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mc:AlternateContent xmlns:mc="http://schemas.openxmlformats.org/markup-compatibility/2006">
    <mc:Choice Requires="x15">
      <x15ac:absPath xmlns:x15ac="http://schemas.microsoft.com/office/spreadsheetml/2010/11/ac" url="D:\Ngân sách\2025\Đấu thầu thuốc năm 2025\5. TĐ KQLCNT\"/>
    </mc:Choice>
  </mc:AlternateContent>
  <xr:revisionPtr revIDLastSave="0" documentId="13_ncr:1_{7A45CEDE-D496-4B7B-8D1F-9F66071BA793}" xr6:coauthVersionLast="36" xr6:coauthVersionMax="45" xr10:uidLastSave="{00000000-0000-0000-0000-000000000000}"/>
  <bookViews>
    <workbookView xWindow="0" yWindow="0" windowWidth="23040" windowHeight="9030" activeTab="2" xr2:uid="{00000000-000D-0000-FFFF-FFFF00000000}"/>
  </bookViews>
  <sheets>
    <sheet name="Phuluc1" sheetId="10" r:id="rId1"/>
    <sheet name="phuluc2" sheetId="11" r:id="rId2"/>
    <sheet name="phuluc3" sheetId="13" r:id="rId3"/>
  </sheets>
  <externalReferences>
    <externalReference r:id="rId4"/>
    <externalReference r:id="rId5"/>
  </externalReferences>
  <definedNames>
    <definedName name="_Fill" localSheetId="2" hidden="1">#REF!</definedName>
    <definedName name="_Fill" hidden="1">#REF!</definedName>
    <definedName name="_xlnm._FilterDatabase" localSheetId="0" hidden="1">Phuluc1!$A$7:$W$32</definedName>
    <definedName name="_xlnm._FilterDatabase" localSheetId="1" hidden="1">phuluc2!$A$6:$Z$108</definedName>
    <definedName name="_xlnm._FilterDatabase" localSheetId="2" hidden="1">phuluc3!$A$6:$Y$127</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Sort" localSheetId="2" hidden="1">#REF!</definedName>
    <definedName name="_Sort" hidden="1">#REF!</definedName>
    <definedName name="a" hidden="1">{"'Sheet1'!$L$16"}</definedName>
    <definedName name="aa" localSheetId="2" hidden="1">#REF!</definedName>
    <definedName name="aa" hidden="1">#REF!</definedName>
    <definedName name="aaa" hidden="1">{"'Sheet1'!$L$16"}</definedName>
    <definedName name="aaaa" localSheetId="2" hidden="1">#REF!</definedName>
    <definedName name="aaaa" hidden="1">#REF!</definedName>
    <definedName name="aaaaa" hidden="1">{"'Sheet1'!$L$16"}</definedName>
    <definedName name="aaaaaa" hidden="1">{"'Sheet1'!$L$16"}</definedName>
    <definedName name="aaaaaaa" hidden="1">{"'Sheet1'!$L$16"}</definedName>
    <definedName name="AcChS">"àáảãạÀÁẢÃẠăằắẳẵặĂẰẮẲẴẶâầấẩẫậÂẦẤẨẪẬèéẻẽẹÈÉẺẼẸêềếểễệÊỀẾỂỄỆìíỉĩịÌÍỈĨỊòóỏõọÒÓỎÕỌôồốổỗộÔỒỐỔỖỘơờớởỡợƠỜỚỞỠỢùúủũụÙÚỦŨỤưừứửữựƯỪỨỬỮỰỳýỷỹỵỲÝỶỸỴĐđ"</definedName>
    <definedName name="adsas" hidden="1">{"'Sheet1'!$L$16"}</definedName>
    <definedName name="bbbb" localSheetId="2" hidden="1">#REF!</definedName>
    <definedName name="bbbb" hidden="1">#REF!</definedName>
    <definedName name="db_cc_GPs">[1]db.cc!$A$5:$BE$878</definedName>
    <definedName name="db_cso">[1]db.cso!$A$5:$Z$298</definedName>
    <definedName name="db_cty">[1]db.cty!$A$5:$K$267</definedName>
    <definedName name="db_ddk">[1]db.dkkd!$A$5:$AX$283</definedName>
    <definedName name="db_ID_CCGPs">[1]db.cc!$A$5:$A$878</definedName>
    <definedName name="db_ID_Cs">[1]db.cso!$A$5:$A$298</definedName>
    <definedName name="db_ID_Cty">[1]db.cty!$A$5:$A$267</definedName>
    <definedName name="db_ID_ddk">[1]db.dkkd!$A$5:$A$283</definedName>
    <definedName name="db_IDCs_CCGPs">[1]db.cc!$H$5:$H$878</definedName>
    <definedName name="db_IDCty_CCGPs">[1]db.cc!$AY$5:$AY$878</definedName>
    <definedName name="db_IDDK_CCGPs">[1]db.cc!$AZ$5:$AZ$878</definedName>
    <definedName name="db_ktra">[1]db.ktra!$A$5:$CH$983</definedName>
    <definedName name="db_LastID_CCGPs">[1]db.cc!$C$5:$C$878</definedName>
    <definedName name="db_LastID_ktra">[1]db.ktra!$AJ$5:$AJ$983</definedName>
    <definedName name="db_MaCC_CCGPs">[1]db.cc!$T$5:$T$878</definedName>
    <definedName name="db_MaDDK_CCGPs">[1]db.cc!$BB$5:$BB$878</definedName>
    <definedName name="db_MaDDK_ddk">[1]db.dkkd!$AF$5:$AF$283</definedName>
    <definedName name="db_NgayHH_CCGPs">[1]db.cc!$V$5:$V$878</definedName>
    <definedName name="db_PL_CaoDLCC">[1]db.cc!$AI$5:$AI$878</definedName>
    <definedName name="db_PL_DantrungCC">[1]db.cc!$AO$5:$AO$878</definedName>
    <definedName name="db_PL_DDthamphanCC">[1]db.cc!$AS$5:$AS$878</definedName>
    <definedName name="db_PL_DLdachebienCC">[1]db.cc!$AU$5:$AU$878</definedName>
    <definedName name="db_PL_DongduocCC">[1]db.cc!$AA$5:$AA$878</definedName>
    <definedName name="db_PL_DongduocCCHL">#N/A</definedName>
    <definedName name="db_PL_KemmoCC">[1]db.cc!$AN$5:$AN$878</definedName>
    <definedName name="db_PL_NangmemCC">[1]db.cc!$AP$5:$AP$878</definedName>
    <definedName name="db_PL_NguyenlieuCC">[1]db.cc!$AD$5:$AD$878</definedName>
    <definedName name="db_PL_NguyenlieuCCHL">#N/A</definedName>
    <definedName name="db_PL_NguyenlieuDLCC">[1]db.cc!$AE$5:$AE$878</definedName>
    <definedName name="db_PL_NguyenlieuDLCCHL">#N/A</definedName>
    <definedName name="db_PL_NhomatCC">[1]db.cc!$AM$5:$AM$878</definedName>
    <definedName name="db_PL_NuocDungngoaiCC">[1]db.cc!$AL$5:$AL$878</definedName>
    <definedName name="db_PL_NuocUongCC">[1]db.cc!$AK$5:$AK$878</definedName>
    <definedName name="db_PL_OnghitCC">[1]db.cc!$AT$5:$AT$878</definedName>
    <definedName name="db_PL_SinhphamCC">[1]db.cc!$AC$5:$AC$878</definedName>
    <definedName name="db_PL_SinhphamCCHL">#N/A</definedName>
    <definedName name="db_PL_Tanduoc_CC">[1]db.cc!$Z$5:$Z$878</definedName>
    <definedName name="db_PL_Tanduoc_CCHL">#N/A</definedName>
    <definedName name="db_PL_TiembotCC">[1]db.cc!$AF$5:$AF$878</definedName>
    <definedName name="db_PL_TiemnuocCC">[1]db.cc!$AG$5:$AG$878</definedName>
    <definedName name="db_PL_VacxinCC">[1]db.cc!$AB$5:$AB$878</definedName>
    <definedName name="db_PL_VacxinCCHL">#N/A</definedName>
    <definedName name="db_PL_ViencombotCC">[1]db.cc!$AH$5:$AH$878</definedName>
    <definedName name="db_PL_VienNoitietCC">[1]db.cc!$AJ$5:$AJ$878</definedName>
    <definedName name="db_PL_VisinhCC">[1]db.cc!$AR$5:$AR$878</definedName>
    <definedName name="db_PL_VonangCC">[1]db.cc!$AQ$5:$AQ$878</definedName>
    <definedName name="Dia_danh">'[1]Địa danh'!$C$4:$C$66</definedName>
    <definedName name="Dia_danh_x">'[1]Địa danh'!$C$4:$G$66</definedName>
    <definedName name="DM" localSheetId="2" hidden="1">#REF!</definedName>
    <definedName name="DM" hidden="1">#REF!</definedName>
    <definedName name="Ds_cong_bo_GLP">" "</definedName>
    <definedName name="Ds_cong_bo_GMP">{1,4,8,11,14,18,21,25,28,31,34,38,41,46,49,52,55,59,62,65,68,71,75,78,83,86,90,93,96,99,102,105,108,111,114,117,120,123,126,129,132,136,143,147,150,153,156,159,162,165,169,172,176,179,182,185,189,193,199,202,205,209,212,215,219,222,225,228,231,234,237,240,243,246,249,252,255,258,262,266,269,272,275,278,281,287,290,293,296,299,303,306,310,317,321,324,327,330,333,336,339,342,346,349,352,355,358,361,364,368,371,374,377,381,384,387,390,393,396,400,404,407,410,413,417,420,423,426,430,433,437,440,443,446,449,452,455,458,461,464,467,470,476,479,482,485,488,491,494,497,500,506,513,518,521,524,527,533,537,540,543,547,550,553,556,562,565,568,574,580,586,595,598,601;2,5,9,13,15,20,22,26,29,32,35,40,42,47,50,54,56,60,63,66,69,72,76,79,84,87,92,95,97,100,103,107,109,112,115,118,122,124,128,130,133,137,144,149,152,155,157,160,163,166,171,173,178,181,184,186,190,194,201,204,206,210,213,216,221,224,226,229,232,236,238,241,245,247,251,253,256,259,263,268,270,273,276,279,283,289,291,294,297,300,304,307,311,318,322,325,328,331,334,337,340,343,348,350,353,356,359,362,366,370,373,376,378,382,385,388,391,395,397,401,405,409,412,414,418,422,425,427,431,435,438,441,444,447,450,454,456,460,462,466,469,472,478,481,484,486,490,493,496,499,502,507,514,519,522,526,528,534,538,542,545,549,552,555,558,563,567,570,576,582,587,597,600,603}</definedName>
    <definedName name="Ds_cong_bo_GMPbb">" "</definedName>
    <definedName name="Ds_cong_bo_GMPnn">""</definedName>
    <definedName name="Ds_cong_bo_GSP">" "</definedName>
    <definedName name="Folder_Hoso">"\\synology\Hồ sơ nội bộ\02 - Hồ sơ Kiểm tra GPs"</definedName>
    <definedName name="h" hidden="1">{"'Sheet1'!$L$16"}</definedName>
    <definedName name="hcm" hidden="1">{"'Sheet1'!$L$16"}</definedName>
    <definedName name="h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Titles" localSheetId="0">Phuluc1!$6:$7</definedName>
    <definedName name="_xlnm.Print_Titles" localSheetId="1">phuluc2!$6:$6</definedName>
    <definedName name="_xlnm.Print_Titles" localSheetId="2">phuluc3!$6:$6</definedName>
    <definedName name="qqfxlBookName" hidden="1">"Danh sách Kiểm tra GPs.xlsm"</definedName>
    <definedName name="qqfxlNamesRange" hidden="1">[2]NameMap1!$A$15:$M$596</definedName>
    <definedName name="RgChS">"aaaaaAAAAAaaaaaaAAAAAAaaaaaaAAAAAAeeeeeEEEEEeeeeeeEEEEEEiiiiiIIIIIoooooOOOOOooooooOOOOOOooooooOOOOOOuuuuuUUUUUuuuuuuUUUUUUyyyyyYYYYYDd"</definedName>
    <definedName name="Rutgon_boqua">'[1]Phạm vi CN'!$D$18 &amp; "|" &amp; '[1]Phạm vi CN'!$D$36 &amp; "|" &amp; '[1]Phạm vi CN'!$D$47 &amp; "|" &amp; '[1]Phạm vi CN'!$D$64 &amp; "|" &amp; '[1]Phạm vi CN'!$D$77 &amp; "|" &amp; '[1]Phạm vi CN'!$D$80 &amp; "|" &amp; '[1]Phạm vi CN'!$D$83</definedName>
    <definedName name="sFD" hidden="1">{#N/A,#N/A,FALSE,"Chi tiÆt"}</definedName>
    <definedName name="sfdsfsd" hidden="1">{"'Sheet1'!$L$16"}</definedName>
    <definedName name="vinhlong" hidden="1">{"'Sheet1'!$L$16"}</definedName>
    <definedName name="wrn.chi._.tiÆt." hidden="1">{#N/A,#N/A,FALSE,"Chi tiÆt"}</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8" i="10" l="1"/>
  <c r="S10" i="10" l="1"/>
  <c r="S12" i="10"/>
  <c r="S13" i="10"/>
  <c r="S14" i="10"/>
  <c r="S15" i="10"/>
  <c r="S17" i="10"/>
  <c r="S18" i="10"/>
  <c r="S19" i="10"/>
  <c r="S20" i="10"/>
  <c r="S21" i="10"/>
  <c r="S23" i="10"/>
  <c r="S22" i="10" s="1"/>
  <c r="S25" i="10"/>
  <c r="S26" i="10"/>
  <c r="S27" i="10"/>
  <c r="S29" i="10"/>
  <c r="S28" i="10" s="1"/>
  <c r="S31" i="10"/>
  <c r="S30" i="10" s="1"/>
  <c r="S9" i="10"/>
  <c r="S16" i="10" l="1"/>
  <c r="S24" i="10"/>
  <c r="S11" i="10"/>
  <c r="S32" i="10" l="1"/>
  <c r="X120" i="13"/>
  <c r="X109" i="13"/>
  <c r="X101" i="13"/>
  <c r="X91" i="13"/>
  <c r="X84" i="13"/>
  <c r="X80" i="13"/>
  <c r="X67" i="13"/>
  <c r="X54" i="13"/>
  <c r="X47" i="13"/>
  <c r="X39" i="13"/>
  <c r="X33" i="13"/>
  <c r="X28" i="13"/>
  <c r="X19" i="13"/>
  <c r="X11" i="13"/>
  <c r="X7" i="13"/>
  <c r="X126" i="13"/>
  <c r="X125" i="13"/>
  <c r="X124" i="13"/>
  <c r="X32" i="13"/>
  <c r="X31" i="13" s="1"/>
  <c r="X27" i="13"/>
  <c r="X26" i="13" s="1"/>
  <c r="A4" i="13"/>
  <c r="A3" i="13"/>
  <c r="X123" i="13" l="1"/>
  <c r="X127" i="13" s="1"/>
  <c r="X105" i="11" l="1"/>
  <c r="X102" i="11"/>
  <c r="X103" i="11"/>
  <c r="X104" i="11"/>
  <c r="X106" i="11"/>
  <c r="X107" i="11"/>
  <c r="X101" i="11"/>
  <c r="X92" i="11"/>
  <c r="X93" i="11"/>
  <c r="X94" i="11"/>
  <c r="X95" i="11"/>
  <c r="X96" i="11"/>
  <c r="X97" i="11"/>
  <c r="X98" i="11"/>
  <c r="X99" i="11"/>
  <c r="X82" i="11"/>
  <c r="X83" i="11"/>
  <c r="X84" i="11"/>
  <c r="X85" i="11"/>
  <c r="X86" i="11"/>
  <c r="X87" i="11"/>
  <c r="X88" i="11"/>
  <c r="X89" i="11"/>
  <c r="X90" i="11"/>
  <c r="X77" i="11"/>
  <c r="X78" i="11"/>
  <c r="X79" i="11"/>
  <c r="X80" i="11"/>
  <c r="X73" i="11"/>
  <c r="X74" i="11"/>
  <c r="X75" i="11"/>
  <c r="X71" i="11"/>
  <c r="X64" i="11" l="1"/>
  <c r="X65" i="11"/>
  <c r="X66" i="11"/>
  <c r="X67" i="11"/>
  <c r="X68" i="11"/>
  <c r="X69" i="11"/>
  <c r="X59" i="11"/>
  <c r="X60" i="11"/>
  <c r="X61" i="11"/>
  <c r="X62" i="11"/>
  <c r="X53" i="11"/>
  <c r="X54" i="11"/>
  <c r="X55" i="11"/>
  <c r="X56" i="11"/>
  <c r="X57" i="11"/>
  <c r="X50" i="11"/>
  <c r="X42" i="11" l="1"/>
  <c r="X43" i="11"/>
  <c r="X44" i="11"/>
  <c r="X45" i="11"/>
  <c r="X46" i="11"/>
  <c r="X47" i="11"/>
  <c r="X48" i="11"/>
  <c r="X26" i="11"/>
  <c r="X27" i="11"/>
  <c r="X28" i="11"/>
  <c r="X29" i="11"/>
  <c r="X30" i="11"/>
  <c r="X31" i="11"/>
  <c r="X32" i="11"/>
  <c r="X33" i="11"/>
  <c r="X34" i="11"/>
  <c r="X35" i="11"/>
  <c r="X36" i="11"/>
  <c r="X37" i="11"/>
  <c r="X38" i="11"/>
  <c r="X39" i="11"/>
  <c r="O23" i="11"/>
  <c r="X15" i="11"/>
  <c r="X16" i="11"/>
  <c r="X17" i="11"/>
  <c r="X18" i="11"/>
  <c r="X19" i="11"/>
  <c r="X20" i="11"/>
  <c r="X21" i="11"/>
  <c r="X22" i="11"/>
  <c r="X23" i="11"/>
  <c r="X24" i="11"/>
  <c r="X8" i="11"/>
  <c r="X9" i="11"/>
  <c r="X10" i="11"/>
  <c r="X11" i="11"/>
  <c r="X12" i="11"/>
  <c r="X13" i="11"/>
  <c r="A4" i="11" l="1"/>
  <c r="A3" i="11"/>
  <c r="X108" i="11" l="1"/>
  <c r="X100" i="11"/>
  <c r="X91" i="11"/>
  <c r="X81" i="11"/>
  <c r="X76" i="11"/>
  <c r="X72" i="11"/>
  <c r="X70" i="11"/>
  <c r="X63" i="11"/>
  <c r="X58" i="11"/>
  <c r="X52" i="11"/>
  <c r="X51" i="11"/>
  <c r="X49" i="11"/>
  <c r="X41" i="11"/>
  <c r="X40" i="11"/>
  <c r="X25" i="11"/>
  <c r="X14" i="11"/>
  <c r="X7" i="11"/>
  <c r="X109" i="11" l="1"/>
  <c r="Q29" i="10"/>
  <c r="Q28" i="10" s="1"/>
  <c r="Q23" i="10"/>
  <c r="Q22" i="10" s="1"/>
  <c r="Q27" i="10" l="1"/>
  <c r="Q26" i="10"/>
  <c r="Q10" i="10"/>
  <c r="Q21" i="10"/>
  <c r="Q20" i="10"/>
  <c r="Q31" i="10"/>
  <c r="Q30" i="10" s="1"/>
  <c r="Q15" i="10"/>
  <c r="Q14" i="10"/>
  <c r="Q25" i="10"/>
  <c r="Q19" i="10"/>
  <c r="Q13" i="10"/>
  <c r="Q12" i="10"/>
  <c r="Q9" i="10"/>
  <c r="Q18" i="10"/>
  <c r="Q17" i="10"/>
  <c r="Q16" i="10" l="1"/>
  <c r="Q11" i="10"/>
  <c r="Q8" i="10"/>
  <c r="Q24" i="10"/>
  <c r="Q32" i="10" l="1"/>
</calcChain>
</file>

<file path=xl/sharedStrings.xml><?xml version="1.0" encoding="utf-8"?>
<sst xmlns="http://schemas.openxmlformats.org/spreadsheetml/2006/main" count="3295" uniqueCount="191">
  <si>
    <t>STT</t>
  </si>
  <si>
    <t>Mã thuốc</t>
  </si>
  <si>
    <t>Tên thuốc</t>
  </si>
  <si>
    <t>Tên hoạt chất</t>
  </si>
  <si>
    <t>Nồng độ, hàm lượng</t>
  </si>
  <si>
    <t>Đường dùng</t>
  </si>
  <si>
    <t>Dạng bào chế</t>
  </si>
  <si>
    <t>Quy cách</t>
  </si>
  <si>
    <t>Hạn dùng (Tuổi thọ)</t>
  </si>
  <si>
    <t>GĐKLH hoặc GPNK(3)</t>
  </si>
  <si>
    <t>Cơ sở sản xuất</t>
  </si>
  <si>
    <t>Xuất xứ</t>
  </si>
  <si>
    <t>50mg</t>
  </si>
  <si>
    <t>Uống</t>
  </si>
  <si>
    <t>Viên</t>
  </si>
  <si>
    <t>Viên nén</t>
  </si>
  <si>
    <t>Hộp 10 vỉ x 10 viên</t>
  </si>
  <si>
    <t>2</t>
  </si>
  <si>
    <t>36 tháng</t>
  </si>
  <si>
    <t>Việt Nam</t>
  </si>
  <si>
    <t>500mg</t>
  </si>
  <si>
    <t>Tiêm</t>
  </si>
  <si>
    <t>Thuốc tiêm đông khô</t>
  </si>
  <si>
    <t>4</t>
  </si>
  <si>
    <t>Dung dịch tiêm</t>
  </si>
  <si>
    <t>24 tháng</t>
  </si>
  <si>
    <t>Ống</t>
  </si>
  <si>
    <t>CÔNG TY CỔ PHẦN DƯỢC PHẨM MINH DÂN</t>
  </si>
  <si>
    <t>CÔNG TY CỔ PHẦN DƯỢC VẬT TƯ Y TẾ TỈNH ĐIỆN BIÊN</t>
  </si>
  <si>
    <t>1</t>
  </si>
  <si>
    <t>Lọ</t>
  </si>
  <si>
    <t>CÔNG TY TNHH DƯỢC PHẨM HẢI NAM</t>
  </si>
  <si>
    <t>40mg</t>
  </si>
  <si>
    <t>Chai</t>
  </si>
  <si>
    <t>3</t>
  </si>
  <si>
    <t>Viên nang cứng</t>
  </si>
  <si>
    <t>Moxacin 500 mg</t>
  </si>
  <si>
    <t>VD-35877-22</t>
  </si>
  <si>
    <t>Công ty Cổ phần xuất nhập khẩu y tế Domesco</t>
  </si>
  <si>
    <t>Atropin sulfat</t>
  </si>
  <si>
    <t>0,25mg/ml</t>
  </si>
  <si>
    <t>0,3%/5ml</t>
  </si>
  <si>
    <t>Nhỏ mắt</t>
  </si>
  <si>
    <t>Dung dịch nhỏ mắt</t>
  </si>
  <si>
    <t>Dùng ngoài</t>
  </si>
  <si>
    <t>Diazepam</t>
  </si>
  <si>
    <t>10mg/2ml</t>
  </si>
  <si>
    <t>Diazepam 10mg/2ml</t>
  </si>
  <si>
    <t>893112683724
(VD-25308-16)</t>
  </si>
  <si>
    <t>CÔNG TY CỔ PHẦN DƯỢC PHẨM TRUNG ƯƠNG CPC1</t>
  </si>
  <si>
    <t>5mg</t>
  </si>
  <si>
    <t>Gedeon Richter Plc.</t>
  </si>
  <si>
    <t>Hungary</t>
  </si>
  <si>
    <t>Diclofenac</t>
  </si>
  <si>
    <t>10mg/ml</t>
  </si>
  <si>
    <t>Hộp 10 ống x 2 ml</t>
  </si>
  <si>
    <t>CÔNG TY CỔ PHẦN THƯƠNG MẠI DƯỢC PHẨM VÀ TRANG THIẾT BỊ Y TẾ THUẬN PHÁT</t>
  </si>
  <si>
    <t>Hộp 50 vỉ x 10 viên</t>
  </si>
  <si>
    <t>Morphin</t>
  </si>
  <si>
    <t>Osaphine</t>
  </si>
  <si>
    <t>893111169724
(VD-28087-17)</t>
  </si>
  <si>
    <t>Nước oxy già</t>
  </si>
  <si>
    <t>3%/60ml</t>
  </si>
  <si>
    <t>Ofloxacin</t>
  </si>
  <si>
    <t>Eyflox ophthalmic solution</t>
  </si>
  <si>
    <t>Hộp 1 lọ 5ml</t>
  </si>
  <si>
    <t>Samil Pharm. Co., Ltd</t>
  </si>
  <si>
    <t>CÔNG TY TRÁCH NHIỆM HỮU HẠN MỘT THÀNH VIÊN THƯƠNG MẠI DỊCH VỤ DU LỊCH MÂY VÀNG</t>
  </si>
  <si>
    <t>Povidon iod</t>
  </si>
  <si>
    <t>10%/100ml</t>
  </si>
  <si>
    <t>10%/125ml</t>
  </si>
  <si>
    <t>Sulfamethoxazol + Trimethoprim</t>
  </si>
  <si>
    <t>400mg + 80mg</t>
  </si>
  <si>
    <t>Cotrimoxazol 480mg</t>
  </si>
  <si>
    <t>Hộp 20 vỉ x 20 viên</t>
  </si>
  <si>
    <t>Nhỏ mũi</t>
  </si>
  <si>
    <t>Otrivin</t>
  </si>
  <si>
    <t>Xylometazoline Hydrochloride</t>
  </si>
  <si>
    <t>10mg/10ml</t>
  </si>
  <si>
    <t>Dung dịch nhỏ mũi</t>
  </si>
  <si>
    <t>Hộp 1 lọ 10ml</t>
  </si>
  <si>
    <t>VN-22914-21</t>
  </si>
  <si>
    <t>Thụy Sĩ</t>
  </si>
  <si>
    <t>5mg/10ml</t>
  </si>
  <si>
    <t>VN-22705-21</t>
  </si>
  <si>
    <t>Korea</t>
  </si>
  <si>
    <t>DC01</t>
  </si>
  <si>
    <t>DC03</t>
  </si>
  <si>
    <t>DC05</t>
  </si>
  <si>
    <t>DC06</t>
  </si>
  <si>
    <t>DC07</t>
  </si>
  <si>
    <t>DC08</t>
  </si>
  <si>
    <t>DC09</t>
  </si>
  <si>
    <t>DC20</t>
  </si>
  <si>
    <t>DC23</t>
  </si>
  <si>
    <t>DC26</t>
  </si>
  <si>
    <t>DC27</t>
  </si>
  <si>
    <t>DC31</t>
  </si>
  <si>
    <t>DC32</t>
  </si>
  <si>
    <t>DC33</t>
  </si>
  <si>
    <t>DC35</t>
  </si>
  <si>
    <t>DC38</t>
  </si>
  <si>
    <t>DC39</t>
  </si>
  <si>
    <t>Seduxen 5 mg</t>
  </si>
  <si>
    <t>Hộp 10 ống x 1 ml</t>
  </si>
  <si>
    <t>Công ty cổ phần dược phẩm trung ương 1 - Pharbaco</t>
  </si>
  <si>
    <t>Nước oxy già 3%</t>
  </si>
  <si>
    <t>Dung dịch dùng ngoài</t>
  </si>
  <si>
    <t>Chai 60ml</t>
  </si>
  <si>
    <t>Chi nhánh Công ty Cổ phần Dược phẩm OPC tại Bình Dương - Nhà máy Dược phẩm OPC</t>
  </si>
  <si>
    <t>Depo-Medrol</t>
  </si>
  <si>
    <t>Mỗi ml chứa: Methylprednisolon acetat</t>
  </si>
  <si>
    <t>Hỗn dịch tiêm</t>
  </si>
  <si>
    <t>Hộp 1 lọ 1ml</t>
  </si>
  <si>
    <t>Pfizer Manufacturing Belgium NV</t>
  </si>
  <si>
    <t>Belgium</t>
  </si>
  <si>
    <t>Haleon CH SARL</t>
  </si>
  <si>
    <t>CÔNG TY TNHH DƯỢC PHẨM GIGAMED</t>
  </si>
  <si>
    <t>TP Povidon iod 10%</t>
  </si>
  <si>
    <t>Povidone Iod</t>
  </si>
  <si>
    <t>2,5g/25ml</t>
  </si>
  <si>
    <t>Hộp 1 lọ 20ml</t>
  </si>
  <si>
    <t>Công ty Cổ phần dược phẩm Thành Phát</t>
  </si>
  <si>
    <t>Cefadroxil 500mg</t>
  </si>
  <si>
    <t>Cefadroxil
(dưới dạng Cefadroxil monohydrat)</t>
  </si>
  <si>
    <t>Công ty CPDP Minh Dân</t>
  </si>
  <si>
    <t>Vintanil 500</t>
  </si>
  <si>
    <t>Hộp 5 lọ +5 ống nước cất tiêm 5ml</t>
  </si>
  <si>
    <t>VD-35634-22</t>
  </si>
  <si>
    <t>Công ty Cổ phần Dược phẩm Vĩnh Phúc</t>
  </si>
  <si>
    <t>Hộp 100 ống x1ml</t>
  </si>
  <si>
    <t>893114603624
(VD-24897-16) (CV gia hạn số 495/QĐ-QLD ngày 24/07/2024)</t>
  </si>
  <si>
    <t>Diclofenac natri</t>
  </si>
  <si>
    <t>Viên nén bao tan trong ruột</t>
  </si>
  <si>
    <t>Povidone</t>
  </si>
  <si>
    <t>Chai 125ml</t>
  </si>
  <si>
    <t>Phụ lục I</t>
  </si>
  <si>
    <t>Gói thầu mua thuốc Generic tập trung năm 2025 -2026 điều chỉnh</t>
  </si>
  <si>
    <t>Nhóm TCKT</t>
  </si>
  <si>
    <t>Đơn vị tính</t>
  </si>
  <si>
    <t>Số lượng</t>
  </si>
  <si>
    <t>Thành tiền (VND)</t>
  </si>
  <si>
    <t>Số lượng năm thứ nhất</t>
  </si>
  <si>
    <t>Cơ sở y tế</t>
  </si>
  <si>
    <t>893110367723
(VD-18972-13)</t>
  </si>
  <si>
    <t>893110159324
(VD-24799-16)</t>
  </si>
  <si>
    <t>Chi nhánh Công ty cổ phần dược phẩm Trung ương Vidipha Bình Dương</t>
  </si>
  <si>
    <t>60 tháng</t>
  </si>
  <si>
    <t>599112027923
(VN-19162-15)</t>
  </si>
  <si>
    <t>893100630624
(VD-33500-19)</t>
  </si>
  <si>
    <t>Acetylleucin (N-Acetyl-DL-Leucin)</t>
  </si>
  <si>
    <t>893110303923 (VD-29907-18) (CV gia hạn số 737/QĐ-QLD ngày 09/10/2023)</t>
  </si>
  <si>
    <t>Chai 100ml</t>
  </si>
  <si>
    <t>893100041293
(VD-17882-12)</t>
  </si>
  <si>
    <t>Chi nhánh Công ty cổ phần dược phẩm Agimexpharm - Nhà máy sản xuất dược phẩm Agimexpharm</t>
  </si>
  <si>
    <t>893100144225
(VD-31196-18)</t>
  </si>
  <si>
    <t>540110991924 (VN-22448-19) (Có QĐ gia hạn số 698/QĐ-QLD ngày 15/10/2024)</t>
  </si>
  <si>
    <t>Amoxicillin (dưới dạng Amoxicillin trihydrat compacted 500mg)</t>
  </si>
  <si>
    <t>880115019024 (VN-21126-18); 
Duy trì hiệu lực GĐKLH: 3/QĐ-QLD, 03/01/2024</t>
  </si>
  <si>
    <t>Thành tiền</t>
  </si>
  <si>
    <t>Tổng cộng:</t>
  </si>
  <si>
    <t>Phụ lục II</t>
  </si>
  <si>
    <t>Bệnh viện Y Dược cổ truyền - Phục hồi chức năng</t>
  </si>
  <si>
    <t>Bệnh viện Phổi</t>
  </si>
  <si>
    <t>Trung tâm Y tế huyện Tuần Giáo</t>
  </si>
  <si>
    <t>Trung tâm Y tế huyện Mường Ảng</t>
  </si>
  <si>
    <t>Trung tâm Y tế huyện Điện Biên Đông</t>
  </si>
  <si>
    <t>Trung tâm Y tế huyện Nậm Pồ</t>
  </si>
  <si>
    <t>Bệnh viện 7/5 Công an tỉnh</t>
  </si>
  <si>
    <t>Tổng số lượng (21 tháng)</t>
  </si>
  <si>
    <t>Số lượng năm thứ hai</t>
  </si>
  <si>
    <t>Trung tâm Y tế huyện Tủa Chùa</t>
  </si>
  <si>
    <t>Trung tâm Y tế thành phố Điện Biên Phủ</t>
  </si>
  <si>
    <t>Trung tâm Y tế huyện Điện Biên</t>
  </si>
  <si>
    <t>Trung tâm Y tế thị xã Mường Lay</t>
  </si>
  <si>
    <t>Phòng khám đa khoa Thanh Hải</t>
  </si>
  <si>
    <t>Phòng khám đa khoa Bình An</t>
  </si>
  <si>
    <t>Bệnh viện đa khoa tỉnh</t>
  </si>
  <si>
    <t>Trung tâm Kiểm soát bệnh tật</t>
  </si>
  <si>
    <t>Trung tâm Y tế huyện Mường Chà</t>
  </si>
  <si>
    <t>Trung tâm Y tế huyện Mường Nhé</t>
  </si>
  <si>
    <t>Bệnh viện Tâm thần</t>
  </si>
  <si>
    <t>Phụ lục III</t>
  </si>
  <si>
    <t>Nhà thầu trúng thầu</t>
  </si>
  <si>
    <t>Tuỳ  chọn mua thêm</t>
  </si>
  <si>
    <t>DANH MỤC HÀNG HOÁ ĐỀ NGHỊ TRÚNG THẦU</t>
  </si>
  <si>
    <t>Giá đề nghị trúng thầu (VND đã có VAT)</t>
  </si>
  <si>
    <t>DANH MỤC HÀNG HOÁ ĐỀ NGHỊ TRÚNG THẦU THEO PHẠM VI CUNG CẤP HÀNG HOÁ</t>
  </si>
  <si>
    <t>DANH MỤC HÀNG HOÁ ĐỀ NGHỊ TRÚNG THẦU THEO CƠ SỞ Y TẾ</t>
  </si>
  <si>
    <t>Tên nhà thầu đề nghị trúng thầu</t>
  </si>
  <si>
    <t>(Kèm theo Quyết định số 622/QĐ-SYT ngày 20 tháng 5 năm 2025 của Sở Y tế tỉnh Điện Biên)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</si>
</sst>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 _₫_-;\-* #,##0.00\ _₫_-;_-* &quot;-&quot;??\ _₫_-;_-@_-"/>
    <numFmt numFmtId="165" formatCode="_-* #,##0\ _₫_-;\-* #,##0\ _₫_-;_-* &quot;-&quot;??\ _₫_-;_-@_-"/>
    <numFmt numFmtId="166" formatCode="_-* #,##0.0\ _₫_-;\-* #,##0.0\ _₫_-;_-* &quot;-&quot;??\ _₫_-;_-@_-"/>
    <numFmt numFmtId="167" formatCode="_-* #,##0.000\ _₫_-;\-* #,##0.000\ _₫_-;_-* &quot;-&quot;??\ _₫_-;_-@_-"/>
  </numFmts>
  <fonts count="28">
    <font>
      <sz val="11"/>
      <color theme="1"/>
      <name val="Aptos Narrow"/>
      <family val="2"/>
      <scheme val="minor"/>
    </font>
    <font>
      <sz val="12"/>
      <color theme="1"/>
      <name val="Times New Roman"/>
      <family val="2"/>
      <charset val="163"/>
    </font>
    <font>
      <sz val="12"/>
      <color theme="1"/>
      <name val="Times New Roman"/>
      <family val="2"/>
    </font>
    <font>
      <sz val="12"/>
      <color theme="1"/>
      <name val="Times New Roman"/>
      <family val="2"/>
    </font>
    <font>
      <sz val="11"/>
      <color theme="1"/>
      <name val="Aptos Narrow"/>
      <family val="2"/>
      <scheme val="minor"/>
    </font>
    <font>
      <sz val="10"/>
      <name val="Times New Roman"/>
      <family val="1"/>
    </font>
    <font>
      <b/>
      <sz val="10"/>
      <name val="Times New Roman"/>
      <family val="1"/>
    </font>
    <font>
      <b/>
      <sz val="8"/>
      <name val="Times New Roman"/>
      <family val="1"/>
    </font>
    <font>
      <sz val="14"/>
      <color theme="1"/>
      <name val="Arial"/>
      <family val="2"/>
    </font>
    <font>
      <sz val="13"/>
      <name val="VNI-Times"/>
    </font>
    <font>
      <sz val="12"/>
      <color theme="1"/>
      <name val="Times New Roman"/>
      <family val="2"/>
    </font>
    <font>
      <sz val="11"/>
      <name val="Calibri"/>
      <family val="2"/>
    </font>
    <font>
      <sz val="12"/>
      <name val=".VnTime"/>
      <family val="2"/>
    </font>
    <font>
      <sz val="11"/>
      <color theme="1"/>
      <name val="Aptos Narrow"/>
      <family val="2"/>
      <charset val="163"/>
      <scheme val="minor"/>
    </font>
    <font>
      <sz val="11"/>
      <name val=".VnTime"/>
      <family val="2"/>
    </font>
    <font>
      <sz val="10"/>
      <color rgb="FFFF0000"/>
      <name val="Times New Roman"/>
      <family val="1"/>
    </font>
    <font>
      <sz val="11"/>
      <color theme="1"/>
      <name val="Times New Roman"/>
      <family val="2"/>
    </font>
    <font>
      <sz val="8"/>
      <name val="Aptos Narrow"/>
      <family val="2"/>
      <scheme val="minor"/>
    </font>
    <font>
      <sz val="10"/>
      <name val="Times New Roman"/>
      <family val="1"/>
      <charset val="163"/>
    </font>
    <font>
      <sz val="8"/>
      <name val="Times New Roman"/>
      <family val="1"/>
      <charset val="163"/>
    </font>
    <font>
      <sz val="10"/>
      <color rgb="FFFF0000"/>
      <name val="Times New Roman"/>
      <family val="1"/>
      <charset val="163"/>
    </font>
    <font>
      <i/>
      <sz val="10"/>
      <name val="Times New Roman"/>
      <family val="1"/>
    </font>
    <font>
      <sz val="10"/>
      <color theme="1"/>
      <name val="Aptos Narrow"/>
      <family val="2"/>
      <charset val="163"/>
      <scheme val="minor"/>
    </font>
    <font>
      <sz val="10"/>
      <color theme="1"/>
      <name val="Times New Roman"/>
      <family val="1"/>
    </font>
    <font>
      <sz val="8"/>
      <name val="Times New Roman"/>
      <family val="1"/>
    </font>
    <font>
      <b/>
      <sz val="14"/>
      <name val="Times New Roman"/>
      <family val="1"/>
    </font>
    <font>
      <i/>
      <sz val="14"/>
      <name val="Times New Roman"/>
      <family val="1"/>
    </font>
    <font>
      <b/>
      <i/>
      <sz val="14"/>
      <name val="Times New Roman"/>
      <family val="1"/>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27">
    <xf numFmtId="0" fontId="0" fillId="0" borderId="0"/>
    <xf numFmtId="164" fontId="4" fillId="0" borderId="0" applyFont="0" applyFill="0" applyBorder="0" applyAlignment="0" applyProtection="0"/>
    <xf numFmtId="0" fontId="8" fillId="0" borderId="0"/>
    <xf numFmtId="0" fontId="9" fillId="0" borderId="0"/>
    <xf numFmtId="0" fontId="10" fillId="0" borderId="0"/>
    <xf numFmtId="0" fontId="11" fillId="0" borderId="0"/>
    <xf numFmtId="0" fontId="4" fillId="0" borderId="0"/>
    <xf numFmtId="0" fontId="12" fillId="0" borderId="0">
      <alignment vertical="top"/>
    </xf>
    <xf numFmtId="0" fontId="13" fillId="0" borderId="0"/>
    <xf numFmtId="0" fontId="4" fillId="0" borderId="0"/>
    <xf numFmtId="0" fontId="14" fillId="0" borderId="0"/>
    <xf numFmtId="0" fontId="4" fillId="0" borderId="0"/>
    <xf numFmtId="43" fontId="16" fillId="0" borderId="0" applyFont="0" applyFill="0" applyBorder="0" applyAlignment="0" applyProtection="0"/>
    <xf numFmtId="0" fontId="16" fillId="0" borderId="0"/>
    <xf numFmtId="0" fontId="13" fillId="0" borderId="0"/>
    <xf numFmtId="0" fontId="4" fillId="0" borderId="0"/>
    <xf numFmtId="4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1" fillId="0" borderId="0"/>
    <xf numFmtId="0" fontId="14" fillId="0" borderId="0"/>
    <xf numFmtId="0" fontId="4" fillId="0" borderId="0"/>
    <xf numFmtId="0" fontId="3" fillId="0" borderId="0"/>
    <xf numFmtId="0" fontId="12" fillId="0" borderId="0">
      <alignment vertical="top"/>
    </xf>
    <xf numFmtId="0" fontId="2" fillId="0" borderId="0"/>
    <xf numFmtId="164" fontId="1" fillId="0" borderId="0" applyFont="0" applyFill="0" applyBorder="0" applyAlignment="0" applyProtection="0"/>
    <xf numFmtId="0" fontId="4" fillId="0" borderId="0"/>
  </cellStyleXfs>
  <cellXfs count="89">
    <xf numFmtId="0" fontId="0" fillId="0" borderId="0" xfId="0"/>
    <xf numFmtId="0" fontId="18"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18" fillId="0" borderId="0" xfId="0" applyFont="1" applyFill="1" applyAlignment="1" applyProtection="1">
      <alignment horizontal="center" vertical="center" wrapText="1"/>
      <protection locked="0"/>
    </xf>
    <xf numFmtId="165" fontId="18" fillId="0" borderId="0" xfId="1" applyNumberFormat="1" applyFont="1" applyFill="1" applyAlignment="1">
      <alignment horizontal="center" vertical="center" wrapText="1"/>
    </xf>
    <xf numFmtId="166" fontId="18" fillId="0" borderId="0" xfId="1" applyNumberFormat="1" applyFont="1" applyFill="1" applyAlignment="1" applyProtection="1">
      <alignment horizontal="center" vertical="center" wrapText="1"/>
      <protection locked="0"/>
    </xf>
    <xf numFmtId="0" fontId="19"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0" fillId="0" borderId="0" xfId="0" applyFont="1" applyFill="1" applyAlignment="1">
      <alignment horizontal="center" vertical="center" wrapText="1"/>
    </xf>
    <xf numFmtId="0" fontId="18" fillId="0" borderId="1" xfId="0" applyFont="1" applyFill="1" applyBorder="1" applyAlignment="1" applyProtection="1">
      <alignment horizontal="center" vertical="center" wrapText="1"/>
      <protection locked="0"/>
    </xf>
    <xf numFmtId="0" fontId="18" fillId="0" borderId="1" xfId="0" applyFont="1" applyFill="1" applyBorder="1" applyAlignment="1">
      <alignment horizontal="center" vertical="center" wrapText="1"/>
    </xf>
    <xf numFmtId="3" fontId="18" fillId="0" borderId="0" xfId="0" applyNumberFormat="1" applyFont="1" applyFill="1" applyAlignment="1">
      <alignment horizontal="center" vertical="center" wrapText="1"/>
    </xf>
    <xf numFmtId="165" fontId="5" fillId="0" borderId="0" xfId="1" applyNumberFormat="1" applyFont="1" applyFill="1" applyAlignment="1">
      <alignment horizontal="center" vertical="center" wrapText="1"/>
    </xf>
    <xf numFmtId="165" fontId="18" fillId="0" borderId="0" xfId="0" applyNumberFormat="1" applyFont="1" applyFill="1" applyAlignment="1">
      <alignment horizontal="center" vertical="center" wrapText="1"/>
    </xf>
    <xf numFmtId="167" fontId="18" fillId="0" borderId="0" xfId="1" applyNumberFormat="1" applyFont="1" applyFill="1" applyAlignment="1">
      <alignment horizontal="center" vertical="center" wrapText="1"/>
    </xf>
    <xf numFmtId="0" fontId="5" fillId="0" borderId="0" xfId="0" applyFont="1" applyAlignment="1">
      <alignment horizontal="center" vertical="center"/>
    </xf>
    <xf numFmtId="0" fontId="5"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6" fillId="0" borderId="1" xfId="0" applyFont="1" applyFill="1" applyBorder="1" applyAlignment="1" applyProtection="1">
      <alignment horizontal="left" vertical="center"/>
      <protection locked="0"/>
    </xf>
    <xf numFmtId="164" fontId="18" fillId="0" borderId="0" xfId="1" applyFont="1" applyFill="1" applyAlignment="1">
      <alignment horizontal="center" vertical="center" wrapText="1"/>
    </xf>
    <xf numFmtId="3" fontId="5" fillId="0" borderId="1" xfId="1" applyNumberFormat="1" applyFont="1" applyFill="1" applyBorder="1" applyAlignment="1">
      <alignment horizontal="right" vertical="center" wrapText="1"/>
    </xf>
    <xf numFmtId="3" fontId="5" fillId="0" borderId="1" xfId="1" applyNumberFormat="1" applyFont="1" applyFill="1" applyBorder="1" applyAlignment="1" applyProtection="1">
      <alignment horizontal="right" vertical="center" wrapText="1"/>
      <protection locked="0"/>
    </xf>
    <xf numFmtId="3" fontId="6" fillId="0" borderId="1" xfId="1" applyNumberFormat="1" applyFont="1" applyFill="1" applyBorder="1" applyAlignment="1">
      <alignment horizontal="right" vertical="center" wrapText="1"/>
    </xf>
    <xf numFmtId="167" fontId="5" fillId="0" borderId="0" xfId="1" applyNumberFormat="1"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165" fontId="6" fillId="0" borderId="1" xfId="1" applyNumberFormat="1" applyFont="1" applyFill="1" applyBorder="1" applyAlignment="1">
      <alignment horizontal="center" vertical="center" wrapText="1"/>
    </xf>
    <xf numFmtId="166" fontId="6" fillId="0" borderId="1" xfId="1" applyNumberFormat="1" applyFont="1" applyFill="1" applyBorder="1" applyAlignment="1" applyProtection="1">
      <alignment horizontal="center" vertical="center" wrapText="1"/>
      <protection locked="0"/>
    </xf>
    <xf numFmtId="3" fontId="6" fillId="0" borderId="1" xfId="0" applyNumberFormat="1" applyFont="1" applyFill="1" applyBorder="1" applyAlignment="1">
      <alignment horizontal="right" vertical="center" wrapText="1"/>
    </xf>
    <xf numFmtId="3" fontId="18" fillId="0" borderId="1" xfId="1" applyNumberFormat="1" applyFont="1" applyFill="1" applyBorder="1" applyAlignment="1">
      <alignment horizontal="right" vertical="center" wrapText="1"/>
    </xf>
    <xf numFmtId="3" fontId="6" fillId="0" borderId="1" xfId="1" applyNumberFormat="1" applyFont="1" applyFill="1" applyBorder="1" applyAlignment="1" applyProtection="1">
      <alignment horizontal="right" vertical="center" wrapText="1"/>
      <protection locked="0"/>
    </xf>
    <xf numFmtId="3" fontId="18" fillId="0" borderId="1" xfId="0" applyNumberFormat="1" applyFont="1" applyFill="1" applyBorder="1" applyAlignment="1">
      <alignment horizontal="right" vertical="center" wrapText="1"/>
    </xf>
    <xf numFmtId="3" fontId="18" fillId="0" borderId="1" xfId="1" applyNumberFormat="1" applyFont="1" applyFill="1" applyBorder="1" applyAlignment="1" applyProtection="1">
      <alignment horizontal="right" vertical="center" wrapText="1"/>
      <protection locked="0"/>
    </xf>
    <xf numFmtId="3" fontId="5" fillId="0" borderId="1" xfId="25" applyNumberFormat="1" applyFont="1" applyFill="1" applyBorder="1" applyAlignment="1">
      <alignment horizontal="right" vertical="center"/>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166" fontId="5" fillId="0" borderId="0" xfId="1" applyNumberFormat="1" applyFont="1" applyFill="1" applyAlignment="1" applyProtection="1">
      <alignment horizontal="center" vertical="center" wrapText="1"/>
      <protection locked="0"/>
    </xf>
    <xf numFmtId="3" fontId="5" fillId="0" borderId="0" xfId="0" applyNumberFormat="1" applyFont="1" applyFill="1" applyAlignment="1">
      <alignment horizontal="center" vertical="center" wrapText="1"/>
    </xf>
    <xf numFmtId="165" fontId="5" fillId="0" borderId="0" xfId="0" applyNumberFormat="1" applyFont="1" applyFill="1" applyAlignment="1">
      <alignment horizontal="center" vertical="center" wrapText="1"/>
    </xf>
    <xf numFmtId="3" fontId="5" fillId="0" borderId="1" xfId="0" applyNumberFormat="1" applyFont="1" applyFill="1" applyBorder="1" applyAlignment="1">
      <alignment horizontal="right" vertical="center" wrapText="1"/>
    </xf>
    <xf numFmtId="3" fontId="6" fillId="0" borderId="1" xfId="0" applyNumberFormat="1" applyFont="1" applyFill="1" applyBorder="1" applyAlignment="1" applyProtection="1">
      <alignment horizontal="right" vertical="center" wrapText="1"/>
      <protection locked="0"/>
    </xf>
    <xf numFmtId="0" fontId="18" fillId="0" borderId="1" xfId="0" applyFont="1" applyFill="1" applyBorder="1" applyAlignment="1">
      <alignment horizontal="left" vertical="center"/>
    </xf>
    <xf numFmtId="3" fontId="6" fillId="0" borderId="1" xfId="0" applyNumberFormat="1" applyFont="1" applyFill="1" applyBorder="1" applyAlignment="1">
      <alignment horizontal="left" vertical="center"/>
    </xf>
    <xf numFmtId="0" fontId="7" fillId="0" borderId="0" xfId="0" applyFont="1" applyFill="1" applyBorder="1" applyAlignment="1">
      <alignment horizontal="center" vertical="center" wrapText="1"/>
    </xf>
    <xf numFmtId="0" fontId="5" fillId="0" borderId="1" xfId="0" applyFont="1" applyFill="1" applyBorder="1" applyAlignment="1">
      <alignment horizontal="left" vertical="center"/>
    </xf>
    <xf numFmtId="0" fontId="2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1" fillId="0" borderId="0" xfId="0" applyFont="1" applyFill="1" applyAlignment="1" applyProtection="1">
      <alignment horizontal="center" vertical="center"/>
      <protection locked="0"/>
    </xf>
    <xf numFmtId="164" fontId="0" fillId="0" borderId="0" xfId="1" applyNumberFormat="1" applyFont="1"/>
    <xf numFmtId="164" fontId="18"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164" fontId="20" fillId="0" borderId="0" xfId="1" applyNumberFormat="1" applyFont="1" applyFill="1" applyAlignment="1">
      <alignment horizontal="center" vertical="center" wrapText="1"/>
    </xf>
    <xf numFmtId="43" fontId="20" fillId="0" borderId="0" xfId="0" applyNumberFormat="1"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21" fillId="0" borderId="0" xfId="0" applyFont="1" applyFill="1" applyAlignment="1" applyProtection="1">
      <alignment horizontal="center" vertical="center"/>
      <protection locked="0"/>
    </xf>
    <xf numFmtId="0" fontId="6" fillId="0" borderId="1" xfId="0" applyFont="1" applyFill="1" applyBorder="1" applyAlignment="1">
      <alignment horizontal="center" vertical="center" wrapText="1"/>
    </xf>
    <xf numFmtId="165" fontId="6" fillId="0" borderId="1" xfId="1" applyNumberFormat="1" applyFont="1" applyFill="1" applyBorder="1" applyAlignment="1">
      <alignment horizontal="center" vertical="center" wrapText="1"/>
    </xf>
    <xf numFmtId="166" fontId="6" fillId="0" borderId="1" xfId="1" applyNumberFormat="1" applyFont="1" applyFill="1" applyBorder="1" applyAlignment="1" applyProtection="1">
      <alignment horizontal="center" vertical="center" wrapText="1"/>
      <protection locked="0"/>
    </xf>
    <xf numFmtId="0" fontId="15" fillId="0" borderId="0" xfId="0" applyFont="1" applyFill="1" applyAlignment="1">
      <alignment horizontal="center" vertical="center" wrapText="1"/>
    </xf>
    <xf numFmtId="0" fontId="5" fillId="0" borderId="1" xfId="0" applyFont="1" applyFill="1" applyBorder="1" applyAlignment="1">
      <alignment vertical="center" wrapText="1"/>
    </xf>
    <xf numFmtId="0" fontId="24" fillId="0" borderId="0" xfId="0" applyFont="1" applyFill="1" applyAlignment="1">
      <alignment horizontal="center" vertical="center" wrapText="1"/>
    </xf>
    <xf numFmtId="3" fontId="5"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26" fillId="0" borderId="0" xfId="0" applyFont="1" applyFill="1" applyAlignment="1" applyProtection="1">
      <alignment horizontal="center" vertical="center"/>
      <protection locked="0"/>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166" fontId="6" fillId="0" borderId="2" xfId="1" applyNumberFormat="1" applyFont="1" applyFill="1" applyBorder="1" applyAlignment="1" applyProtection="1">
      <alignment horizontal="center" vertical="center" wrapText="1"/>
      <protection locked="0"/>
    </xf>
    <xf numFmtId="166" fontId="6" fillId="0" borderId="4" xfId="1" applyNumberFormat="1" applyFont="1" applyFill="1" applyBorder="1" applyAlignment="1" applyProtection="1">
      <alignment horizontal="center" vertical="center" wrapText="1"/>
      <protection locked="0"/>
    </xf>
    <xf numFmtId="165" fontId="6" fillId="0" borderId="2" xfId="1" applyNumberFormat="1" applyFont="1" applyFill="1" applyBorder="1" applyAlignment="1">
      <alignment horizontal="center" vertical="center" wrapText="1"/>
    </xf>
    <xf numFmtId="165" fontId="6" fillId="0" borderId="4"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27" fillId="0" borderId="0" xfId="0" applyFont="1" applyFill="1" applyAlignment="1">
      <alignment horizontal="right" vertical="center" wrapText="1"/>
    </xf>
    <xf numFmtId="0" fontId="6" fillId="0" borderId="1" xfId="0" applyFont="1" applyFill="1" applyBorder="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166" fontId="25" fillId="0" borderId="0" xfId="0" applyNumberFormat="1" applyFont="1" applyFill="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25" fillId="0" borderId="0" xfId="0"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27" fillId="0" borderId="0" xfId="0" applyFont="1" applyAlignment="1">
      <alignment horizontal="right" vertical="center"/>
    </xf>
  </cellXfs>
  <cellStyles count="27">
    <cellStyle name="Bình thường 2" xfId="13" xr:uid="{00000000-0005-0000-0000-000000000000}"/>
    <cellStyle name="Bình thường 2 4" xfId="4" xr:uid="{00000000-0005-0000-0000-000001000000}"/>
    <cellStyle name="Bình thường 2 4 2" xfId="22" xr:uid="{00000000-0005-0000-0000-000002000000}"/>
    <cellStyle name="Bình thường 2 4 3" xfId="24" xr:uid="{00000000-0005-0000-0000-000003000000}"/>
    <cellStyle name="Comma" xfId="1" builtinId="3"/>
    <cellStyle name="Comma 2" xfId="16" xr:uid="{00000000-0005-0000-0000-000005000000}"/>
    <cellStyle name="Comma 2 2" xfId="18" xr:uid="{00000000-0005-0000-0000-000006000000}"/>
    <cellStyle name="Comma 3" xfId="25" xr:uid="{00000000-0005-0000-0000-000007000000}"/>
    <cellStyle name="Dấu phẩy 2" xfId="12" xr:uid="{00000000-0005-0000-0000-000008000000}"/>
    <cellStyle name="Dấu phẩy 8" xfId="17" xr:uid="{00000000-0005-0000-0000-000009000000}"/>
    <cellStyle name="Normal" xfId="0" builtinId="0"/>
    <cellStyle name="Normal 10 2 2" xfId="26" xr:uid="{00000000-0005-0000-0000-00000B000000}"/>
    <cellStyle name="Normal 16" xfId="3" xr:uid="{00000000-0005-0000-0000-00000C000000}"/>
    <cellStyle name="Normal 2" xfId="8" xr:uid="{00000000-0005-0000-0000-00000D000000}"/>
    <cellStyle name="Normal 2 2" xfId="5" xr:uid="{00000000-0005-0000-0000-00000E000000}"/>
    <cellStyle name="Normal 2 2 3 2 2" xfId="14" xr:uid="{00000000-0005-0000-0000-00000F000000}"/>
    <cellStyle name="Normal 2 2 7" xfId="19" xr:uid="{00000000-0005-0000-0000-000010000000}"/>
    <cellStyle name="Normal 2 3" xfId="9" xr:uid="{00000000-0005-0000-0000-000011000000}"/>
    <cellStyle name="Normal 2 3 4" xfId="21" xr:uid="{00000000-0005-0000-0000-000012000000}"/>
    <cellStyle name="Normal 3" xfId="10" xr:uid="{00000000-0005-0000-0000-000013000000}"/>
    <cellStyle name="Normal 3 2" xfId="11" xr:uid="{00000000-0005-0000-0000-000014000000}"/>
    <cellStyle name="Normal 3 7" xfId="20" xr:uid="{00000000-0005-0000-0000-000015000000}"/>
    <cellStyle name="Normal 5" xfId="7" xr:uid="{00000000-0005-0000-0000-000016000000}"/>
    <cellStyle name="Normal 5 6" xfId="23" xr:uid="{00000000-0005-0000-0000-000017000000}"/>
    <cellStyle name="Normal 6" xfId="6" xr:uid="{00000000-0005-0000-0000-000018000000}"/>
    <cellStyle name="Normal 6 2" xfId="15" xr:uid="{00000000-0005-0000-0000-000019000000}"/>
    <cellStyle name="Normal 62" xfId="2" xr:uid="{00000000-0005-0000-0000-00001A000000}"/>
  </cellStyles>
  <dxfs count="0"/>
  <tableStyles count="0" defaultTableStyle="TableStyleMedium2" defaultPivotStyle="PivotStyleLight16"/>
  <colors>
    <mruColors>
      <color rgb="FF0000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Ki&#7875;m%20tra%20GPs/Danh%20s&#225;ch%20Ki&#7875;m%20tra%20GPs.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01%20-%20Ki&#7875;m%20tra%20GPs\Name%20map%20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P"/>
      <sheetName val="GMP"/>
      <sheetName val="GLP"/>
      <sheetName val="GMPbb"/>
      <sheetName val="GMPnn"/>
      <sheetName val="DsCB"/>
      <sheetName val="DsCB2"/>
      <sheetName val="Nhóm 1 (3)"/>
      <sheetName val="Nhóm 1 (2)"/>
      <sheetName val="Nhóm 1"/>
      <sheetName val="DsCBKT"/>
      <sheetName val="DsCBDDK"/>
      <sheetName val="DsCs"/>
      <sheetName val="DsCty"/>
      <sheetName val="Loc"/>
      <sheetName val="KHKT"/>
      <sheetName val="KH"/>
      <sheetName val="Liên hệ"/>
      <sheetName val="TTviên"/>
      <sheetName val="Địa danh"/>
      <sheetName val="Thống kê"/>
      <sheetName val="Phạm vi CN"/>
      <sheetName val="Ngừng CN"/>
      <sheetName val="db.cc"/>
      <sheetName val="db.ktra"/>
      <sheetName val="db.Tdoi"/>
      <sheetName val="db.Tdoi2"/>
      <sheetName val="db.cso"/>
      <sheetName val="db.cty"/>
      <sheetName val="db.dkkd"/>
      <sheetName val="Dịch-Viết tắt"/>
      <sheetName val="SXV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
          <cell r="C4" t="str">
            <v>Hà Nội</v>
          </cell>
          <cell r="D4" t="str">
            <v>Thành phố</v>
          </cell>
          <cell r="E4" t="str">
            <v>Đồng bằng Bắc Bộ</v>
          </cell>
          <cell r="F4" t="str">
            <v>Bắc</v>
          </cell>
          <cell r="G4" t="str">
            <v>Hà Nội</v>
          </cell>
        </row>
        <row r="5">
          <cell r="C5" t="str">
            <v>Vĩnh Phúc</v>
          </cell>
          <cell r="D5" t="str">
            <v>Tỉnh</v>
          </cell>
          <cell r="E5" t="str">
            <v>Đồng bằng Bắc Bộ</v>
          </cell>
          <cell r="F5" t="str">
            <v>Bắc</v>
          </cell>
          <cell r="G5" t="str">
            <v>Hà Nội</v>
          </cell>
        </row>
        <row r="6">
          <cell r="C6" t="str">
            <v>Bắc Ninh</v>
          </cell>
          <cell r="D6" t="str">
            <v>Tỉnh</v>
          </cell>
          <cell r="E6" t="str">
            <v>Đồng bằng Bắc Bộ</v>
          </cell>
          <cell r="F6" t="str">
            <v>Bắc</v>
          </cell>
          <cell r="G6" t="str">
            <v>Hà Nội</v>
          </cell>
        </row>
        <row r="7">
          <cell r="C7" t="str">
            <v>Hưng Yên</v>
          </cell>
          <cell r="D7" t="str">
            <v>Tỉnh</v>
          </cell>
          <cell r="E7" t="str">
            <v>Đồng bằng Bắc Bộ</v>
          </cell>
          <cell r="F7" t="str">
            <v>Bắc</v>
          </cell>
          <cell r="G7" t="str">
            <v>Hà Nội</v>
          </cell>
        </row>
        <row r="8">
          <cell r="C8" t="str">
            <v>Hà Nam</v>
          </cell>
          <cell r="D8" t="str">
            <v>Tỉnh</v>
          </cell>
          <cell r="E8" t="str">
            <v>Đồng bằng Bắc Bộ</v>
          </cell>
          <cell r="F8" t="str">
            <v>Bắc</v>
          </cell>
          <cell r="G8" t="str">
            <v>Hà Nội</v>
          </cell>
        </row>
        <row r="9">
          <cell r="C9" t="str">
            <v>Hải Dương</v>
          </cell>
          <cell r="D9" t="str">
            <v>Tỉnh</v>
          </cell>
          <cell r="E9" t="str">
            <v>Đồng bằng Bắc Bộ</v>
          </cell>
          <cell r="F9" t="str">
            <v>Bắc</v>
          </cell>
          <cell r="G9" t="str">
            <v>Hà Nội</v>
          </cell>
        </row>
        <row r="10">
          <cell r="C10" t="str">
            <v>Hải Phòng</v>
          </cell>
          <cell r="D10" t="str">
            <v>Thành phố</v>
          </cell>
          <cell r="E10" t="str">
            <v>Đồng bằng Bắc Bộ</v>
          </cell>
          <cell r="F10" t="str">
            <v>Bắc</v>
          </cell>
          <cell r="G10" t="str">
            <v>Hà Nội</v>
          </cell>
        </row>
        <row r="11">
          <cell r="C11" t="str">
            <v>Thái Bình</v>
          </cell>
          <cell r="D11" t="str">
            <v>Tỉnh</v>
          </cell>
          <cell r="E11" t="str">
            <v>Đồng bằng Bắc Bộ</v>
          </cell>
          <cell r="F11" t="str">
            <v>Bắc</v>
          </cell>
          <cell r="G11" t="str">
            <v>Hà Nội</v>
          </cell>
        </row>
        <row r="12">
          <cell r="C12" t="str">
            <v>Nam Định</v>
          </cell>
          <cell r="D12" t="str">
            <v>Tỉnh</v>
          </cell>
          <cell r="E12" t="str">
            <v>Đồng bằng Bắc Bộ</v>
          </cell>
          <cell r="F12" t="str">
            <v>Bắc</v>
          </cell>
          <cell r="G12" t="str">
            <v>Hà Nội</v>
          </cell>
        </row>
        <row r="13">
          <cell r="C13" t="str">
            <v>Ninh Bình</v>
          </cell>
          <cell r="D13" t="str">
            <v>Tỉnh</v>
          </cell>
          <cell r="E13" t="str">
            <v>Đồng bằng Bắc Bộ</v>
          </cell>
          <cell r="F13" t="str">
            <v>Bắc</v>
          </cell>
          <cell r="G13" t="str">
            <v>Hà Nội</v>
          </cell>
        </row>
        <row r="14">
          <cell r="C14" t="str">
            <v>Lai Châu</v>
          </cell>
          <cell r="D14" t="str">
            <v>Tỉnh</v>
          </cell>
          <cell r="E14" t="str">
            <v>Tây Bắc Bộ</v>
          </cell>
          <cell r="F14" t="str">
            <v>Bắc</v>
          </cell>
          <cell r="G14" t="str">
            <v>Hà Nội</v>
          </cell>
        </row>
        <row r="15">
          <cell r="C15" t="str">
            <v>Lào Cai</v>
          </cell>
          <cell r="D15" t="str">
            <v>Tỉnh</v>
          </cell>
          <cell r="E15" t="str">
            <v>Tây Bắc Bộ</v>
          </cell>
          <cell r="F15" t="str">
            <v>Bắc</v>
          </cell>
          <cell r="G15" t="str">
            <v>Hà Nội</v>
          </cell>
        </row>
        <row r="16">
          <cell r="C16" t="str">
            <v>Điện Biên</v>
          </cell>
          <cell r="D16" t="str">
            <v>Tỉnh</v>
          </cell>
          <cell r="E16" t="str">
            <v>Tây Bắc Bộ</v>
          </cell>
          <cell r="F16" t="str">
            <v>Bắc</v>
          </cell>
          <cell r="G16" t="str">
            <v>Hà Nội</v>
          </cell>
        </row>
        <row r="17">
          <cell r="C17" t="str">
            <v>Yên Bái</v>
          </cell>
          <cell r="D17" t="str">
            <v>Tỉnh</v>
          </cell>
          <cell r="E17" t="str">
            <v>Tây Bắc Bộ</v>
          </cell>
          <cell r="F17" t="str">
            <v>Bắc</v>
          </cell>
          <cell r="G17" t="str">
            <v>Hà Nội</v>
          </cell>
        </row>
        <row r="18">
          <cell r="C18" t="str">
            <v>Sơn La</v>
          </cell>
          <cell r="D18" t="str">
            <v>Tỉnh</v>
          </cell>
          <cell r="E18" t="str">
            <v>Tây Bắc Bộ</v>
          </cell>
          <cell r="F18" t="str">
            <v>Bắc</v>
          </cell>
          <cell r="G18" t="str">
            <v>Hà Nội</v>
          </cell>
        </row>
        <row r="19">
          <cell r="C19" t="str">
            <v>Hòa Bình</v>
          </cell>
          <cell r="D19" t="str">
            <v>Tỉnh</v>
          </cell>
          <cell r="E19" t="str">
            <v>Tây Bắc Bộ</v>
          </cell>
          <cell r="F19" t="str">
            <v>Bắc</v>
          </cell>
          <cell r="G19" t="str">
            <v>Hà Nội</v>
          </cell>
        </row>
        <row r="20">
          <cell r="C20" t="str">
            <v>Hà Giang</v>
          </cell>
          <cell r="D20" t="str">
            <v>Tỉnh</v>
          </cell>
          <cell r="E20" t="str">
            <v>Đông Bắc Bộ</v>
          </cell>
          <cell r="F20" t="str">
            <v>Bắc</v>
          </cell>
          <cell r="G20" t="str">
            <v>Hà Nội</v>
          </cell>
        </row>
        <row r="21">
          <cell r="C21" t="str">
            <v>Cao Bằng</v>
          </cell>
          <cell r="D21" t="str">
            <v>Tỉnh</v>
          </cell>
          <cell r="E21" t="str">
            <v>Đông Bắc Bộ</v>
          </cell>
          <cell r="F21" t="str">
            <v>Bắc</v>
          </cell>
          <cell r="G21" t="str">
            <v>Hà Nội</v>
          </cell>
        </row>
        <row r="22">
          <cell r="C22" t="str">
            <v>Tuyên Quang</v>
          </cell>
          <cell r="D22" t="str">
            <v>Tỉnh</v>
          </cell>
          <cell r="E22" t="str">
            <v>Đông Bắc Bộ</v>
          </cell>
          <cell r="F22" t="str">
            <v>Bắc</v>
          </cell>
          <cell r="G22" t="str">
            <v>Hà Nội</v>
          </cell>
        </row>
        <row r="23">
          <cell r="C23" t="str">
            <v>Bắc Kạn</v>
          </cell>
          <cell r="D23" t="str">
            <v>Tỉnh</v>
          </cell>
          <cell r="E23" t="str">
            <v>Đông Bắc Bộ</v>
          </cell>
          <cell r="F23" t="str">
            <v>Bắc</v>
          </cell>
          <cell r="G23" t="str">
            <v>Hà Nội</v>
          </cell>
        </row>
        <row r="24">
          <cell r="C24" t="str">
            <v>Lạng Sơn</v>
          </cell>
          <cell r="D24" t="str">
            <v>Tỉnh</v>
          </cell>
          <cell r="E24" t="str">
            <v>Đông Bắc Bộ</v>
          </cell>
          <cell r="F24" t="str">
            <v>Bắc</v>
          </cell>
          <cell r="G24" t="str">
            <v>Hà Nội</v>
          </cell>
        </row>
        <row r="25">
          <cell r="C25" t="str">
            <v>Thái Nguyên</v>
          </cell>
          <cell r="D25" t="str">
            <v>Tỉnh</v>
          </cell>
          <cell r="E25" t="str">
            <v>Đông Bắc Bộ</v>
          </cell>
          <cell r="F25" t="str">
            <v>Bắc</v>
          </cell>
          <cell r="G25" t="str">
            <v>Hà Nội</v>
          </cell>
        </row>
        <row r="26">
          <cell r="C26" t="str">
            <v>Bắc Giang</v>
          </cell>
          <cell r="D26" t="str">
            <v>Tỉnh</v>
          </cell>
          <cell r="E26" t="str">
            <v>Đông Bắc Bộ</v>
          </cell>
          <cell r="F26" t="str">
            <v>Bắc</v>
          </cell>
          <cell r="G26" t="str">
            <v>Hà Nội</v>
          </cell>
        </row>
        <row r="27">
          <cell r="C27" t="str">
            <v>Quảng Ninh</v>
          </cell>
          <cell r="D27" t="str">
            <v>Tỉnh</v>
          </cell>
          <cell r="E27" t="str">
            <v>Đông Bắc Bộ</v>
          </cell>
          <cell r="F27" t="str">
            <v>Bắc</v>
          </cell>
          <cell r="G27" t="str">
            <v>Hà Nội</v>
          </cell>
        </row>
        <row r="28">
          <cell r="C28" t="str">
            <v>Phú Thọ</v>
          </cell>
          <cell r="D28" t="str">
            <v>Tỉnh</v>
          </cell>
          <cell r="E28" t="str">
            <v>Đông Bắc Bộ</v>
          </cell>
          <cell r="F28" t="str">
            <v>Bắc</v>
          </cell>
          <cell r="G28" t="str">
            <v>Hà Nội</v>
          </cell>
        </row>
        <row r="29">
          <cell r="C29" t="str">
            <v>Thanh Hóa</v>
          </cell>
          <cell r="D29" t="str">
            <v>Tỉnh</v>
          </cell>
          <cell r="E29" t="str">
            <v>Bắc Trung Bộ</v>
          </cell>
          <cell r="F29" t="str">
            <v>Trung</v>
          </cell>
          <cell r="G29" t="str">
            <v>Thanh Hóa</v>
          </cell>
        </row>
        <row r="30">
          <cell r="C30" t="str">
            <v>Nghệ An</v>
          </cell>
          <cell r="D30" t="str">
            <v>Tỉnh</v>
          </cell>
          <cell r="E30" t="str">
            <v>Bắc Trung Bộ</v>
          </cell>
          <cell r="F30" t="str">
            <v>Trung</v>
          </cell>
          <cell r="G30" t="str">
            <v>Thanh Hóa</v>
          </cell>
        </row>
        <row r="31">
          <cell r="C31" t="str">
            <v>Hà Tĩnh</v>
          </cell>
          <cell r="D31" t="str">
            <v>Tỉnh</v>
          </cell>
          <cell r="E31" t="str">
            <v>Bắc Trung Bộ</v>
          </cell>
          <cell r="F31" t="str">
            <v>Trung</v>
          </cell>
          <cell r="G31" t="str">
            <v>Thanh Hóa</v>
          </cell>
        </row>
        <row r="32">
          <cell r="C32" t="str">
            <v>Quảng Bình</v>
          </cell>
          <cell r="D32" t="str">
            <v>Tỉnh</v>
          </cell>
          <cell r="E32" t="str">
            <v>Bắc Trung Bộ</v>
          </cell>
          <cell r="F32" t="str">
            <v>Trung</v>
          </cell>
          <cell r="G32" t="str">
            <v>Quảng Bình</v>
          </cell>
        </row>
        <row r="33">
          <cell r="C33" t="str">
            <v>Quảng Trị</v>
          </cell>
          <cell r="D33" t="str">
            <v>Tỉnh</v>
          </cell>
          <cell r="E33" t="str">
            <v>Bắc Trung Bộ</v>
          </cell>
          <cell r="F33" t="str">
            <v>Trung</v>
          </cell>
          <cell r="G33" t="str">
            <v>Quảng Bình</v>
          </cell>
        </row>
        <row r="34">
          <cell r="C34" t="str">
            <v>Thừa Thiên Huế</v>
          </cell>
          <cell r="D34" t="str">
            <v>Tỉnh</v>
          </cell>
          <cell r="E34" t="str">
            <v>Bắc Trung Bộ</v>
          </cell>
          <cell r="F34" t="str">
            <v>Trung</v>
          </cell>
          <cell r="G34" t="str">
            <v>Tp. Huế</v>
          </cell>
        </row>
        <row r="35">
          <cell r="C35" t="str">
            <v>Đà Nẵng</v>
          </cell>
          <cell r="D35" t="str">
            <v>Thành phố</v>
          </cell>
          <cell r="E35" t="str">
            <v>Nam Trung Bộ</v>
          </cell>
          <cell r="F35" t="str">
            <v>Trung</v>
          </cell>
          <cell r="G35" t="str">
            <v>Tp. Đà Nẵng</v>
          </cell>
        </row>
        <row r="36">
          <cell r="C36" t="str">
            <v>Quảng Nam</v>
          </cell>
          <cell r="D36" t="str">
            <v>Tỉnh</v>
          </cell>
          <cell r="E36" t="str">
            <v>Nam Trung Bộ</v>
          </cell>
          <cell r="F36" t="str">
            <v>Trung</v>
          </cell>
          <cell r="G36" t="str">
            <v>Tp. Đà Nẵng</v>
          </cell>
        </row>
        <row r="37">
          <cell r="C37" t="str">
            <v>Quảng Ngãi</v>
          </cell>
          <cell r="D37" t="str">
            <v>Tỉnh</v>
          </cell>
          <cell r="E37" t="str">
            <v>Nam Trung Bộ</v>
          </cell>
          <cell r="F37" t="str">
            <v>Trung</v>
          </cell>
          <cell r="G37" t="str">
            <v>Tp. Đà Nẵng</v>
          </cell>
        </row>
        <row r="38">
          <cell r="C38" t="str">
            <v>Bình Định</v>
          </cell>
          <cell r="D38" t="str">
            <v>Tỉnh</v>
          </cell>
          <cell r="E38" t="str">
            <v>Nam Trung Bộ</v>
          </cell>
          <cell r="F38" t="str">
            <v>Trung</v>
          </cell>
          <cell r="G38" t="str">
            <v>Tp. Quy Nhơn</v>
          </cell>
        </row>
        <row r="39">
          <cell r="C39" t="str">
            <v>Phú Yên</v>
          </cell>
          <cell r="D39" t="str">
            <v>Tỉnh</v>
          </cell>
          <cell r="E39" t="str">
            <v>Nam Trung Bộ</v>
          </cell>
          <cell r="F39" t="str">
            <v>Trung</v>
          </cell>
          <cell r="G39" t="str">
            <v>Phú Yên</v>
          </cell>
        </row>
        <row r="40">
          <cell r="C40" t="str">
            <v>Khánh Hòa</v>
          </cell>
          <cell r="D40" t="str">
            <v>Tỉnh</v>
          </cell>
          <cell r="E40" t="str">
            <v>Nam Trung Bộ</v>
          </cell>
          <cell r="F40" t="str">
            <v>Trung</v>
          </cell>
          <cell r="G40" t="str">
            <v>Tp. Nha Trang</v>
          </cell>
        </row>
        <row r="41">
          <cell r="C41" t="str">
            <v>Ninh Thuận</v>
          </cell>
          <cell r="D41" t="str">
            <v>Tỉnh</v>
          </cell>
          <cell r="E41" t="str">
            <v>Nam Trung Bộ</v>
          </cell>
          <cell r="F41" t="str">
            <v>Trung</v>
          </cell>
        </row>
        <row r="42">
          <cell r="C42" t="str">
            <v>Bình Thuận</v>
          </cell>
          <cell r="D42" t="str">
            <v>Tỉnh</v>
          </cell>
          <cell r="E42" t="str">
            <v>Nam Trung Bộ</v>
          </cell>
          <cell r="F42" t="str">
            <v>Trung</v>
          </cell>
        </row>
        <row r="43">
          <cell r="C43" t="str">
            <v>Gia Lai</v>
          </cell>
          <cell r="D43" t="str">
            <v>Tỉnh</v>
          </cell>
          <cell r="E43" t="str">
            <v>Tây Nguyên</v>
          </cell>
          <cell r="F43" t="str">
            <v>Trung</v>
          </cell>
        </row>
        <row r="44">
          <cell r="C44" t="str">
            <v>Kon Tum</v>
          </cell>
          <cell r="D44" t="str">
            <v>Tỉnh</v>
          </cell>
          <cell r="E44" t="str">
            <v>Tây Nguyên</v>
          </cell>
          <cell r="F44" t="str">
            <v>Trung</v>
          </cell>
        </row>
        <row r="45">
          <cell r="C45" t="str">
            <v>Đắk Lắk</v>
          </cell>
          <cell r="D45" t="str">
            <v>Tỉnh</v>
          </cell>
          <cell r="E45" t="str">
            <v>Tây Nguyên</v>
          </cell>
          <cell r="F45" t="str">
            <v>Trung</v>
          </cell>
          <cell r="G45" t="str">
            <v>Tp. Buôn Ma Thuột</v>
          </cell>
        </row>
        <row r="46">
          <cell r="C46" t="str">
            <v>Lâm Đồng</v>
          </cell>
          <cell r="D46" t="str">
            <v>Tỉnh</v>
          </cell>
          <cell r="E46" t="str">
            <v>Tây Nguyên</v>
          </cell>
          <cell r="F46" t="str">
            <v>Trung</v>
          </cell>
          <cell r="G46" t="str">
            <v>Tp. Đà Lạt</v>
          </cell>
        </row>
        <row r="47">
          <cell r="C47" t="str">
            <v>Đắk Nông</v>
          </cell>
          <cell r="D47" t="str">
            <v>Tỉnh</v>
          </cell>
          <cell r="E47" t="str">
            <v>Tây Nguyên</v>
          </cell>
          <cell r="F47" t="str">
            <v>Trung</v>
          </cell>
        </row>
        <row r="48">
          <cell r="C48" t="str">
            <v>TP Hồ Chí Minh</v>
          </cell>
          <cell r="E48" t="str">
            <v>Đông Nam Bộ</v>
          </cell>
          <cell r="F48" t="str">
            <v>Nam</v>
          </cell>
          <cell r="G48" t="str">
            <v>Tp. Hồ Chí Minh</v>
          </cell>
        </row>
        <row r="49">
          <cell r="C49" t="str">
            <v>Bình Dương</v>
          </cell>
          <cell r="D49" t="str">
            <v>Tỉnh</v>
          </cell>
          <cell r="E49" t="str">
            <v>Đông Nam Bộ</v>
          </cell>
          <cell r="F49" t="str">
            <v>Nam</v>
          </cell>
          <cell r="G49" t="str">
            <v>Tp. Hồ Chí Minh</v>
          </cell>
        </row>
        <row r="50">
          <cell r="C50" t="str">
            <v>Bình Phước</v>
          </cell>
          <cell r="D50" t="str">
            <v>Tỉnh</v>
          </cell>
          <cell r="E50" t="str">
            <v>Đông Nam Bộ</v>
          </cell>
          <cell r="F50" t="str">
            <v>Nam</v>
          </cell>
          <cell r="G50" t="str">
            <v>Tp. Hồ Chí Minh</v>
          </cell>
        </row>
        <row r="51">
          <cell r="C51" t="str">
            <v>Tây Ninh</v>
          </cell>
          <cell r="D51" t="str">
            <v>Tỉnh</v>
          </cell>
          <cell r="E51" t="str">
            <v>Đông Nam Bộ</v>
          </cell>
          <cell r="F51" t="str">
            <v>Nam</v>
          </cell>
          <cell r="G51" t="str">
            <v>Tp. Hồ Chí Minh</v>
          </cell>
        </row>
        <row r="52">
          <cell r="C52" t="str">
            <v>Đồng Nai</v>
          </cell>
          <cell r="D52" t="str">
            <v>Tỉnh</v>
          </cell>
          <cell r="E52" t="str">
            <v>Đông Nam Bộ</v>
          </cell>
          <cell r="F52" t="str">
            <v>Nam</v>
          </cell>
          <cell r="G52" t="str">
            <v>Tp. Hồ Chí Minh</v>
          </cell>
        </row>
        <row r="53">
          <cell r="C53" t="str">
            <v>Bà Rịa - Vũng Tàu</v>
          </cell>
          <cell r="D53" t="str">
            <v>Tỉnh</v>
          </cell>
          <cell r="E53" t="str">
            <v>Đông Nam Bộ</v>
          </cell>
          <cell r="F53" t="str">
            <v>Nam</v>
          </cell>
          <cell r="G53" t="str">
            <v>Tp. Vũng Tàu</v>
          </cell>
        </row>
        <row r="54">
          <cell r="C54" t="str">
            <v>Long An</v>
          </cell>
          <cell r="D54" t="str">
            <v>Tỉnh</v>
          </cell>
          <cell r="E54" t="str">
            <v>Tây Nam Bộ</v>
          </cell>
          <cell r="F54" t="str">
            <v>Nam</v>
          </cell>
          <cell r="G54" t="str">
            <v>Tp. Hồ Chí Minh</v>
          </cell>
        </row>
        <row r="55">
          <cell r="C55" t="str">
            <v>Đồng Tháp</v>
          </cell>
          <cell r="D55" t="str">
            <v>Tỉnh</v>
          </cell>
          <cell r="E55" t="str">
            <v>Tây Nam Bộ</v>
          </cell>
          <cell r="F55" t="str">
            <v>Nam</v>
          </cell>
          <cell r="G55" t="str">
            <v>Tp. Cần Thơ</v>
          </cell>
        </row>
        <row r="56">
          <cell r="C56" t="str">
            <v>Tiền Giang</v>
          </cell>
          <cell r="D56" t="str">
            <v>Tỉnh</v>
          </cell>
          <cell r="E56" t="str">
            <v>Tây Nam Bộ</v>
          </cell>
          <cell r="F56" t="str">
            <v>Nam</v>
          </cell>
          <cell r="G56" t="str">
            <v>Tp. Hồ Chí Minh</v>
          </cell>
        </row>
        <row r="57">
          <cell r="C57" t="str">
            <v>Bến Tre</v>
          </cell>
          <cell r="D57" t="str">
            <v>Tỉnh</v>
          </cell>
          <cell r="E57" t="str">
            <v>Tây Nam Bộ</v>
          </cell>
          <cell r="F57" t="str">
            <v>Nam</v>
          </cell>
          <cell r="G57" t="str">
            <v>Tp. Cần Thơ</v>
          </cell>
        </row>
        <row r="58">
          <cell r="C58" t="str">
            <v>An Giang</v>
          </cell>
          <cell r="D58" t="str">
            <v>Tỉnh</v>
          </cell>
          <cell r="E58" t="str">
            <v>Tây Nam Bộ</v>
          </cell>
          <cell r="F58" t="str">
            <v>Nam</v>
          </cell>
          <cell r="G58" t="str">
            <v>Tp. Cần Thơ</v>
          </cell>
        </row>
        <row r="59">
          <cell r="C59" t="str">
            <v>Cần Thơ</v>
          </cell>
          <cell r="D59" t="str">
            <v>Thành phố</v>
          </cell>
          <cell r="E59" t="str">
            <v>Tây Nam Bộ</v>
          </cell>
          <cell r="F59" t="str">
            <v>Nam</v>
          </cell>
          <cell r="G59" t="str">
            <v>Tp. Cần Thơ</v>
          </cell>
        </row>
        <row r="60">
          <cell r="C60" t="str">
            <v>Vĩnh Long</v>
          </cell>
          <cell r="D60" t="str">
            <v>Tỉnh</v>
          </cell>
          <cell r="E60" t="str">
            <v>Tây Nam Bộ</v>
          </cell>
          <cell r="F60" t="str">
            <v>Nam</v>
          </cell>
          <cell r="G60" t="str">
            <v>Tp. Cần Thơ</v>
          </cell>
        </row>
        <row r="61">
          <cell r="C61" t="str">
            <v>Trà Vinh</v>
          </cell>
          <cell r="D61" t="str">
            <v>Tỉnh</v>
          </cell>
          <cell r="E61" t="str">
            <v>Tây Nam Bộ</v>
          </cell>
          <cell r="F61" t="str">
            <v>Nam</v>
          </cell>
          <cell r="G61" t="str">
            <v>Tp. Cần Thơ</v>
          </cell>
        </row>
        <row r="62">
          <cell r="C62" t="str">
            <v>Kiên Giang</v>
          </cell>
          <cell r="D62" t="str">
            <v>Tỉnh</v>
          </cell>
          <cell r="E62" t="str">
            <v>Tây Nam Bộ</v>
          </cell>
          <cell r="F62" t="str">
            <v>Nam</v>
          </cell>
        </row>
        <row r="63">
          <cell r="C63" t="str">
            <v>Hậu Giang</v>
          </cell>
          <cell r="D63" t="str">
            <v>Tỉnh</v>
          </cell>
          <cell r="E63" t="str">
            <v>Tây Nam Bộ</v>
          </cell>
          <cell r="F63" t="str">
            <v>Nam</v>
          </cell>
          <cell r="G63" t="str">
            <v>Tp. Cần Thơ</v>
          </cell>
        </row>
        <row r="64">
          <cell r="C64" t="str">
            <v>Sóc Trăng</v>
          </cell>
          <cell r="D64" t="str">
            <v>Tỉnh</v>
          </cell>
          <cell r="E64" t="str">
            <v>Tây Nam Bộ</v>
          </cell>
          <cell r="F64" t="str">
            <v>Nam</v>
          </cell>
          <cell r="G64" t="str">
            <v>Tp. Cần Thơ</v>
          </cell>
        </row>
        <row r="65">
          <cell r="C65" t="str">
            <v>Bạc Liêu</v>
          </cell>
          <cell r="D65" t="str">
            <v>Tỉnh</v>
          </cell>
          <cell r="E65" t="str">
            <v>Tây Nam Bộ</v>
          </cell>
          <cell r="F65" t="str">
            <v>Nam</v>
          </cell>
        </row>
        <row r="66">
          <cell r="C66" t="str">
            <v>Cà Mau</v>
          </cell>
          <cell r="D66" t="str">
            <v>Tỉnh</v>
          </cell>
          <cell r="E66" t="str">
            <v>Tây Nam Bộ</v>
          </cell>
          <cell r="F66" t="str">
            <v>Nam</v>
          </cell>
          <cell r="G66" t="str">
            <v>Tp. Hồ Chí Minh, Cà Mau</v>
          </cell>
        </row>
      </sheetData>
      <sheetData sheetId="20"/>
      <sheetData sheetId="21">
        <row r="18">
          <cell r="D18" t="str">
            <v>Xuất xưởng thuốc vô trùng</v>
          </cell>
        </row>
        <row r="36">
          <cell r="D36" t="str">
            <v>Xuất xưởng thuốc không vô trùng</v>
          </cell>
        </row>
        <row r="47">
          <cell r="D47" t="str">
            <v>Xuất xưởng thuốc sinh học</v>
          </cell>
        </row>
        <row r="64">
          <cell r="D64" t="str">
            <v>Xuất xưởng thuốc dược liệu, thuốc cổ truyền</v>
          </cell>
        </row>
        <row r="77">
          <cell r="D77" t="str">
            <v>Đóng gói sơ cấp</v>
          </cell>
        </row>
        <row r="80">
          <cell r="D80" t="str">
            <v>Đóng gói thứ cấp</v>
          </cell>
        </row>
        <row r="83">
          <cell r="D83" t="str">
            <v>Kiểm tra chất lượng</v>
          </cell>
        </row>
      </sheetData>
      <sheetData sheetId="22"/>
      <sheetData sheetId="23">
        <row r="5">
          <cell r="A5">
            <v>1</v>
          </cell>
          <cell r="B5" t="str">
            <v>-</v>
          </cell>
          <cell r="C5" t="str">
            <v/>
          </cell>
          <cell r="D5" t="str">
            <v>GMP</v>
          </cell>
          <cell r="E5">
            <v>1</v>
          </cell>
          <cell r="H5">
            <v>1</v>
          </cell>
          <cell r="I5" t="str">
            <v>A</v>
          </cell>
          <cell r="J5" t="str">
            <v>Công ty cổ phần Dược phẩm Imexpharm</v>
          </cell>
          <cell r="K5" t="str">
            <v>Imexpharm Corporation (IMEXPHARM)</v>
          </cell>
          <cell r="L5" t="str">
            <v>Số 04, đường 30/4, phường I, thành phố Cao Lãnh, tỉnh Đồng Tháp.</v>
          </cell>
          <cell r="M5" t="str">
            <v>No. 4, Ba muoi thang tu Street, Ward No 1, Cao Lanh City, Dong Thap Province</v>
          </cell>
          <cell r="N5" t="str">
            <v>Số 04, đường 30/4, phường 1, Thành phố Cao Lãnh, tỉnh Đồng Tháp</v>
          </cell>
          <cell r="O5" t="str">
            <v>Nº 04, street 30/4, ward 1, Cao Lanh city, Dong Thap province</v>
          </cell>
          <cell r="P5" t="str">
            <v>* Thuốc không chứa kháng sinh nhóm β-Lactam: Thuốc viên nén không bao, viên bao, viên nang cứng, thuốc bột, thuốc cốm, viên nang mềm, thuốc viên sủi bọt, thuốc bột và thuốc cốm sủi bọt, thuốc nước uống;_x000D_
* Thuốc chứa kháng sinh nhóm Penicillin: Thuốc viên nén không bao, viên bao, viên nang cứng, thuốc bột và thuốc cốm.</v>
          </cell>
          <cell r="R5" t="str">
            <v>WHO-GMP</v>
          </cell>
          <cell r="S5">
            <v>43757</v>
          </cell>
          <cell r="T5" t="str">
            <v>508/GCN-QLD</v>
          </cell>
          <cell r="U5">
            <v>42662</v>
          </cell>
          <cell r="V5">
            <v>43757</v>
          </cell>
          <cell r="X5" t="str">
            <v>Tái</v>
          </cell>
          <cell r="Y5" t="str">
            <v>* Non-β (viên, cốm, bột uống, nang mềm, nước uống)
* Penicillin (viên, cốm, bột uống)</v>
          </cell>
          <cell r="Z5" t="str">
            <v>x</v>
          </cell>
          <cell r="AA5" t="str">
            <v/>
          </cell>
          <cell r="AB5" t="str">
            <v/>
          </cell>
          <cell r="AC5" t="str">
            <v/>
          </cell>
          <cell r="AD5" t="str">
            <v/>
          </cell>
          <cell r="AE5" t="str">
            <v/>
          </cell>
          <cell r="AF5" t="str">
            <v/>
          </cell>
          <cell r="AG5" t="str">
            <v/>
          </cell>
          <cell r="AH5" t="str">
            <v>N P S</v>
          </cell>
          <cell r="AI5" t="str">
            <v/>
          </cell>
          <cell r="AJ5" t="str">
            <v/>
          </cell>
          <cell r="AK5" t="str">
            <v>N</v>
          </cell>
          <cell r="AL5" t="str">
            <v/>
          </cell>
          <cell r="AM5" t="str">
            <v/>
          </cell>
          <cell r="AN5" t="str">
            <v/>
          </cell>
          <cell r="AO5" t="str">
            <v>x</v>
          </cell>
          <cell r="AP5" t="str">
            <v>x</v>
          </cell>
          <cell r="AQ5" t="str">
            <v/>
          </cell>
          <cell r="AR5" t="str">
            <v/>
          </cell>
          <cell r="AS5" t="str">
            <v/>
          </cell>
          <cell r="AT5" t="str">
            <v/>
          </cell>
          <cell r="AU5" t="str">
            <v/>
          </cell>
          <cell r="AV5" t="b">
            <v>1</v>
          </cell>
          <cell r="AW5" t="b">
            <v>0</v>
          </cell>
          <cell r="AX5" t="b">
            <v>0</v>
          </cell>
          <cell r="AY5">
            <v>1</v>
          </cell>
          <cell r="AZ5">
            <v>81</v>
          </cell>
          <cell r="BA5">
            <v>81</v>
          </cell>
          <cell r="BB5" t="str">
            <v>112/ĐKKDD-BYT</v>
          </cell>
          <cell r="BC5" t="str">
            <v>Cục Quản lý Dược Việt Nam</v>
          </cell>
        </row>
        <row r="6">
          <cell r="A6">
            <v>2</v>
          </cell>
          <cell r="B6" t="str">
            <v>-</v>
          </cell>
          <cell r="C6" t="str">
            <v/>
          </cell>
          <cell r="D6" t="str">
            <v>GMP</v>
          </cell>
          <cell r="E6">
            <v>2</v>
          </cell>
          <cell r="H6">
            <v>1</v>
          </cell>
          <cell r="I6" t="str">
            <v>A</v>
          </cell>
          <cell r="J6" t="str">
            <v>Công ty cổ phần Dược phẩm Imexpharm</v>
          </cell>
          <cell r="K6" t="str">
            <v>Imexpharm Corporation (IMEXPHARM)</v>
          </cell>
          <cell r="L6" t="str">
            <v>Số 04, đường 30/4, phường I, thành phố Cao Lãnh, tỉnh Đồng Tháp.</v>
          </cell>
          <cell r="M6" t="str">
            <v>No. 4, Ba muoi thang tu Street, Ward No 1, Cao Lanh City, Dong Thap Province</v>
          </cell>
          <cell r="N6" t="str">
            <v>Số 04, đường 30/4, phường 1, Thành phố Cao Lãnh, tỉnh Đồng Tháp</v>
          </cell>
          <cell r="O6" t="str">
            <v>Nº 04, street 30/4, ward 1, Cao Lanh city, Dong Thap province</v>
          </cell>
          <cell r="P6" t="str">
            <v>* Thuốc không chứa kháng sinh nhóm β-Lactam: Thuốc viên nén, viên nén bao phim, viên nang cứng, thuốc bột, thuốc cốm, viên nang mềm, thuốc đạn, thuốc viên sủi bọt, thuốc bột và thuốc cốm sủi bọt, thuốc nước uống;_x000D_
* Thuốc chứa kháng sinh nhóm Penicillin: Thuốc viên nén, viên nén bao phim, viên nang cứng, thuốc bột và thuốc cốm.</v>
          </cell>
          <cell r="R6" t="str">
            <v>WHO-GMP</v>
          </cell>
          <cell r="S6">
            <v>42617</v>
          </cell>
          <cell r="T6" t="str">
            <v>233/GCN-QLD</v>
          </cell>
          <cell r="U6">
            <v>41521</v>
          </cell>
          <cell r="V6">
            <v>42617</v>
          </cell>
          <cell r="X6" t="str">
            <v>Tái</v>
          </cell>
          <cell r="Y6" t="str">
            <v>* Non-β (viên, cốm, bột uống, đạn, nang mềm, nước uống)
* Penicillin (viên, cốm, bột uống)</v>
          </cell>
          <cell r="AV6" t="b">
            <v>1</v>
          </cell>
          <cell r="AW6" t="b">
            <v>0</v>
          </cell>
          <cell r="AX6" t="b">
            <v>0</v>
          </cell>
          <cell r="AY6">
            <v>1</v>
          </cell>
          <cell r="BA6" t="str">
            <v>-</v>
          </cell>
          <cell r="BB6" t="str">
            <v/>
          </cell>
          <cell r="BC6" t="str">
            <v>Cục Quản lý Dược Việt Nam</v>
          </cell>
        </row>
        <row r="7">
          <cell r="A7">
            <v>3</v>
          </cell>
          <cell r="B7" t="str">
            <v>-</v>
          </cell>
          <cell r="C7" t="str">
            <v/>
          </cell>
          <cell r="D7" t="str">
            <v>GMP</v>
          </cell>
          <cell r="E7">
            <v>3</v>
          </cell>
          <cell r="H7">
            <v>1</v>
          </cell>
          <cell r="I7" t="str">
            <v>A</v>
          </cell>
          <cell r="J7" t="str">
            <v>Công ty cổ phần Dược phẩm Imexpharm</v>
          </cell>
          <cell r="K7" t="str">
            <v>Imexpharm Corporation (IMEXPHARM)</v>
          </cell>
          <cell r="L7" t="str">
            <v>Số 04, đường 30/4, phường I, thành phố Cao Lãnh, tỉnh Đồng Tháp.</v>
          </cell>
          <cell r="M7" t="str">
            <v>No. 4, Ba muoi thang tu Street, Ward No 1, Cao Lanh City, Dong Thap Province</v>
          </cell>
          <cell r="N7" t="str">
            <v>Số 04, đường 30/4, phường 1, Thành phố Cao Lãnh, tỉnh Đồng Tháp</v>
          </cell>
          <cell r="O7" t="str">
            <v>Nº 04, street 30/4, ward 1, Cao Lanh city, Dong Thap province</v>
          </cell>
          <cell r="P7" t="str">
            <v>* Thuốc không chứa kháng sinh nhóm β-Lactam: Thuốc viên nén, viên nén bao phim, viên nang cứng, thuốc bột, thuốc cốm, viên nang mềm, thuốc đạn, thuốc viên sủi bọt, thuốc bột và thuốc cốm sủi bọt, thuốc nước uống.
* Thuốc chứa kháng sinh nhóm Penicillin: Thuốc viên nén, viên nén bao phim, viên nang cứng, thuốc bột và thuốc cốm.</v>
          </cell>
          <cell r="R7" t="str">
            <v>WHO-GMP</v>
          </cell>
          <cell r="S7">
            <v>41513</v>
          </cell>
          <cell r="T7" t="str">
            <v>256/GCN-QLD</v>
          </cell>
          <cell r="U7">
            <v>40417</v>
          </cell>
          <cell r="V7">
            <v>41513</v>
          </cell>
          <cell r="X7" t="str">
            <v>Tái</v>
          </cell>
          <cell r="Y7" t="str">
            <v>* Non-β (viên, cốm, bột uống, đạn, nang mềm, nước uống)
* Penicillin (viên, cốm, bột uống)</v>
          </cell>
          <cell r="AV7" t="b">
            <v>1</v>
          </cell>
          <cell r="AW7" t="b">
            <v>0</v>
          </cell>
          <cell r="AX7" t="b">
            <v>0</v>
          </cell>
          <cell r="AY7">
            <v>1</v>
          </cell>
          <cell r="BA7" t="str">
            <v>-</v>
          </cell>
          <cell r="BB7" t="str">
            <v/>
          </cell>
          <cell r="BC7" t="str">
            <v>Cục Quản lý Dược Việt Nam</v>
          </cell>
        </row>
        <row r="8">
          <cell r="A8">
            <v>4</v>
          </cell>
          <cell r="B8" t="str">
            <v>-</v>
          </cell>
          <cell r="C8" t="str">
            <v/>
          </cell>
          <cell r="D8" t="str">
            <v>GMP</v>
          </cell>
          <cell r="E8">
            <v>4</v>
          </cell>
          <cell r="H8">
            <v>1</v>
          </cell>
          <cell r="I8" t="str">
            <v>A</v>
          </cell>
          <cell r="J8" t="str">
            <v>Công ty cổ phần Dược phẩm Imexpharm</v>
          </cell>
          <cell r="K8" t="str">
            <v>Imexpharm Corporation (IMEXPHARM)</v>
          </cell>
          <cell r="L8" t="str">
            <v>Số 04, đường 30/4, phường I, thành phố Cao Lãnh, tỉnh Đồng Tháp.</v>
          </cell>
          <cell r="M8" t="str">
            <v>No. 4, Ba muoi thang tu Street, Ward No 1, Cao Lanh City, Dong Thap Province</v>
          </cell>
          <cell r="N8" t="str">
            <v>Số 04, đường 30/4, phường 1, Thành phố Cao Lãnh, tỉnh Đồng Tháp</v>
          </cell>
          <cell r="O8" t="str">
            <v>Nº 04, street 30/4, ward 1, Cao Lanh city, Dong Thap province</v>
          </cell>
          <cell r="P8" t="str">
            <v>* Thuốc không chứa kháng sinh nhóm β-Lactam: Thuốc viên nén không bao, viên bao, viên nang cứng, thuốc bột, thuốc cốm, viên sủi bọt, thuốc bột và thuốc cốm sủi bọt, thuốc uống dạng lỏng đóng túi, viên nang mềm, thuốc đạn._x000D_
* Thuốc chứa kháng sinh nhóm β-Lactam: Thuốc viên nén không bao, viên bao, viên nang cứng, thuốc bột và thuốc cốm.</v>
          </cell>
          <cell r="R8" t="str">
            <v>WHO-GMP</v>
          </cell>
          <cell r="S8">
            <v>40445</v>
          </cell>
          <cell r="T8" t="str">
            <v>217/CN-QLD</v>
          </cell>
          <cell r="U8">
            <v>39715</v>
          </cell>
          <cell r="V8">
            <v>40445</v>
          </cell>
          <cell r="X8" t="str">
            <v>Tái</v>
          </cell>
          <cell r="Y8" t="str">
            <v>* Non-β (viên, cốm, bột uống, đạn, nang mềm)
* β-Lactam (viên, cốm, bột uống)</v>
          </cell>
          <cell r="AV8" t="b">
            <v>1</v>
          </cell>
          <cell r="AW8" t="b">
            <v>0</v>
          </cell>
          <cell r="AX8" t="b">
            <v>0</v>
          </cell>
          <cell r="AY8">
            <v>1</v>
          </cell>
          <cell r="BA8" t="str">
            <v>-</v>
          </cell>
          <cell r="BB8" t="str">
            <v/>
          </cell>
          <cell r="BC8" t="str">
            <v>Cục Quản lý Dược Việt Nam</v>
          </cell>
        </row>
        <row r="9">
          <cell r="A9">
            <v>5</v>
          </cell>
          <cell r="B9" t="str">
            <v>-</v>
          </cell>
          <cell r="C9" t="str">
            <v/>
          </cell>
          <cell r="D9" t="str">
            <v>GMP</v>
          </cell>
          <cell r="E9">
            <v>5</v>
          </cell>
          <cell r="H9">
            <v>1</v>
          </cell>
          <cell r="I9" t="str">
            <v>A</v>
          </cell>
          <cell r="J9" t="str">
            <v>Công ty cổ phần Dược phẩm Imexpharm</v>
          </cell>
          <cell r="K9" t="str">
            <v>Imexpharm Corporation (IMEXPHARM)</v>
          </cell>
          <cell r="L9" t="str">
            <v>Số 04, đường 30/4, phường I, thành phố Cao Lãnh, tỉnh Đồng Tháp.</v>
          </cell>
          <cell r="M9" t="str">
            <v>No. 4, Ba muoi thang tu Street, Ward No 1, Cao Lanh City, Dong Thap Province</v>
          </cell>
          <cell r="N9" t="str">
            <v>Số 04, đường 30/4, phường 1, Thành phố Cao Lãnh, tỉnh Đồng Tháp</v>
          </cell>
          <cell r="O9" t="str">
            <v>Nº 04, street 30/4, ward 1, Cao Lanh city, Dong Thap province</v>
          </cell>
          <cell r="P9" t="str">
            <v>* Thuốc không chứa kháng sinh nhóm β-Lactam: Thuốc viên nén, viên bao, viên nang cứng, viên nang mềm, thuốc bột, thuốc cốm, viên sủi bọt, thuốc đạn._x000D_
* Thuốc chứa kháng sinh nhóm β-Lactam: Thuốc viên nén, viên bao, viên nang cứng, thuốc bột và thuốc cốm.</v>
          </cell>
          <cell r="R9" t="str">
            <v>3P</v>
          </cell>
          <cell r="S9">
            <v>39681</v>
          </cell>
          <cell r="T9" t="str">
            <v>133/CN-QLD</v>
          </cell>
          <cell r="U9">
            <v>38950</v>
          </cell>
          <cell r="V9">
            <v>39681</v>
          </cell>
          <cell r="X9" t="str">
            <v>Tái</v>
          </cell>
          <cell r="Y9" t="str">
            <v>* Non-β (viên, cốm, bột uống, đạn, nang mềm)
* β-Lactam (viên, cốm, bột uống)</v>
          </cell>
          <cell r="AV9" t="b">
            <v>1</v>
          </cell>
          <cell r="AW9" t="b">
            <v>0</v>
          </cell>
          <cell r="AX9" t="b">
            <v>0</v>
          </cell>
          <cell r="AY9">
            <v>1</v>
          </cell>
          <cell r="BA9" t="str">
            <v>-</v>
          </cell>
          <cell r="BB9" t="str">
            <v/>
          </cell>
          <cell r="BC9" t="str">
            <v>Cục Quản lý Dược Việt Nam</v>
          </cell>
        </row>
        <row r="10">
          <cell r="A10">
            <v>6</v>
          </cell>
          <cell r="B10" t="str">
            <v>-</v>
          </cell>
          <cell r="C10" t="str">
            <v/>
          </cell>
          <cell r="D10" t="str">
            <v>GMP</v>
          </cell>
          <cell r="E10">
            <v>6</v>
          </cell>
          <cell r="H10">
            <v>1</v>
          </cell>
          <cell r="I10" t="str">
            <v>A</v>
          </cell>
          <cell r="J10" t="str">
            <v>Công ty cổ phần Dược phẩm Imexpharm</v>
          </cell>
          <cell r="K10" t="str">
            <v>Imexpharm Corporation (IMEXPHARM)</v>
          </cell>
          <cell r="L10" t="str">
            <v>Số 04, đường 30/4, phường I, thành phố Cao Lãnh, tỉnh Đồng Tháp.</v>
          </cell>
          <cell r="M10" t="str">
            <v>No. 4, Ba muoi thang tu Street, Ward No 1, Cao Lanh City, Dong Thap Province</v>
          </cell>
          <cell r="N10" t="str">
            <v>Số 04, đường 30/4, phường 1, Thành phố Cao Lãnh, tỉnh Đồng Tháp</v>
          </cell>
          <cell r="O10" t="str">
            <v>Nº 04, street 30/4, ward 1, Cao Lanh city, Dong Thap province</v>
          </cell>
          <cell r="P10" t="str">
            <v>* Thuốc không chứa kháng sinh nhóm β-Lactam: Thuốc viên nén không bao, viên bao, viên nang cứng, viên sủi bọt và thuốc bột._x000D_
* Thuốc chứa kháng sinh nhóm β-Lactam: Thuốc viên nén, viên bao, viên nang cứng, thuốc bột.</v>
          </cell>
          <cell r="R10" t="str">
            <v>3P</v>
          </cell>
          <cell r="S10">
            <v>39137</v>
          </cell>
          <cell r="T10" t="str">
            <v>36/CN-QLD</v>
          </cell>
          <cell r="U10">
            <v>38407</v>
          </cell>
          <cell r="V10">
            <v>39137</v>
          </cell>
          <cell r="X10" t="str">
            <v>Tái</v>
          </cell>
          <cell r="Y10" t="str">
            <v>* Non-β (viên, bột uống)
* β-Lactam (viên, bột uống)</v>
          </cell>
          <cell r="AV10" t="b">
            <v>1</v>
          </cell>
          <cell r="AW10" t="b">
            <v>0</v>
          </cell>
          <cell r="AX10" t="b">
            <v>0</v>
          </cell>
          <cell r="AY10">
            <v>1</v>
          </cell>
          <cell r="BA10" t="str">
            <v>-</v>
          </cell>
          <cell r="BB10" t="str">
            <v/>
          </cell>
          <cell r="BC10" t="str">
            <v>Cục Quản lý Dược Việt Nam</v>
          </cell>
        </row>
        <row r="11">
          <cell r="A11">
            <v>7</v>
          </cell>
          <cell r="B11" t="str">
            <v>-</v>
          </cell>
          <cell r="C11" t="str">
            <v/>
          </cell>
          <cell r="D11" t="str">
            <v>GMP</v>
          </cell>
          <cell r="E11">
            <v>7</v>
          </cell>
          <cell r="H11">
            <v>1</v>
          </cell>
          <cell r="I11" t="str">
            <v>A</v>
          </cell>
          <cell r="J11" t="str">
            <v>Công ty cổ phần Dược phẩm Imexpharm</v>
          </cell>
          <cell r="K11" t="str">
            <v>Imexpharm Corporation (IMEXPHARM)</v>
          </cell>
          <cell r="L11" t="str">
            <v>Số 04, đường 30/4, phường I, thành phố Cao Lãnh, tỉnh Đồng Tháp.</v>
          </cell>
          <cell r="M11" t="str">
            <v>No. 4, Ba muoi thang tu Street, Ward No 1, Cao Lanh City, Dong Thap Province</v>
          </cell>
          <cell r="N11" t="str">
            <v>Số 04, đường 30/4, phường 1, Thành phố Cao Lãnh, tỉnh Đồng Tháp</v>
          </cell>
          <cell r="O11" t="str">
            <v>Nº 04, street 30/4, ward 1, Cao Lanh city, Dong Thap province</v>
          </cell>
          <cell r="P11" t="str">
            <v>* Thuốc không chứa kháng sinh nhóm β-Lactam: Thuốc viên nén, viên bao, viên nang cứng, viên nang mềm, viên sủi bọt, thuốc bột._x000D_
* Thuốc chứa kháng sinh nhóm β-Lactam: Thuốc viên nén, viên bao, viên nang cứng, thuốc bột.</v>
          </cell>
          <cell r="R11" t="str">
            <v>3P</v>
          </cell>
          <cell r="S11">
            <v>38401</v>
          </cell>
          <cell r="T11" t="str">
            <v>05/2003/CN-QLD</v>
          </cell>
          <cell r="U11">
            <v>37670</v>
          </cell>
          <cell r="V11">
            <v>38401</v>
          </cell>
          <cell r="X11" t="str">
            <v>Tái</v>
          </cell>
          <cell r="Y11" t="str">
            <v>* Non-β (viên, bột uống, nang mềm)
* β-Lactam (viên, bột uống)</v>
          </cell>
          <cell r="AV11" t="b">
            <v>1</v>
          </cell>
          <cell r="AW11" t="b">
            <v>0</v>
          </cell>
          <cell r="AX11" t="b">
            <v>0</v>
          </cell>
          <cell r="AY11">
            <v>1</v>
          </cell>
          <cell r="BA11" t="str">
            <v>-</v>
          </cell>
          <cell r="BB11" t="str">
            <v/>
          </cell>
          <cell r="BC11" t="str">
            <v>Cục Quản lý Dược Việt Nam</v>
          </cell>
        </row>
        <row r="12">
          <cell r="A12">
            <v>8</v>
          </cell>
          <cell r="B12" t="str">
            <v>-</v>
          </cell>
          <cell r="C12" t="str">
            <v/>
          </cell>
          <cell r="D12" t="str">
            <v>GMP</v>
          </cell>
          <cell r="E12">
            <v>8</v>
          </cell>
          <cell r="H12">
            <v>1</v>
          </cell>
          <cell r="I12" t="str">
            <v>A</v>
          </cell>
          <cell r="J12" t="str">
            <v>Công ty cổ phần Dược phẩm Imexpharm</v>
          </cell>
          <cell r="K12" t="str">
            <v>Imexpharm Corporation (IMEXPHARM)</v>
          </cell>
          <cell r="L12" t="str">
            <v>Số 04, đường 30/4, phường I, thành phố Cao Lãnh, tỉnh Đồng Tháp.</v>
          </cell>
          <cell r="M12" t="str">
            <v>No. 4, Ba muoi thang tu Street, Ward No 1, Cao Lanh City, Dong Thap Province</v>
          </cell>
          <cell r="N12" t="str">
            <v>Số 04, đường 30/4, phường 1, Thành phố Cao Lãnh, tỉnh Đồng Tháp</v>
          </cell>
          <cell r="O12" t="str">
            <v>Nº 04, street 30/4, ward 1, Cao Lanh city, Dong Thap province</v>
          </cell>
          <cell r="P12" t="str">
            <v>Thuốc viên nén, viên bao, viên nang cứng, thuốc bột.</v>
          </cell>
          <cell r="R12" t="str">
            <v>3P</v>
          </cell>
          <cell r="S12">
            <v>37657</v>
          </cell>
          <cell r="T12" t="str">
            <v>04/2001/CN-QLD</v>
          </cell>
          <cell r="U12">
            <v>36927</v>
          </cell>
          <cell r="V12">
            <v>37657</v>
          </cell>
          <cell r="X12" t="str">
            <v>Tái</v>
          </cell>
          <cell r="Y12" t="str">
            <v>* Thuốc viên nén, viên bao, viên nang cứng, thuốc bột.</v>
          </cell>
          <cell r="AV12" t="b">
            <v>1</v>
          </cell>
          <cell r="AW12" t="b">
            <v>0</v>
          </cell>
          <cell r="AX12" t="b">
            <v>0</v>
          </cell>
          <cell r="AY12">
            <v>1</v>
          </cell>
          <cell r="BA12" t="str">
            <v>-</v>
          </cell>
          <cell r="BB12" t="str">
            <v/>
          </cell>
          <cell r="BC12" t="str">
            <v>Cục Quản lý Dược Việt Nam</v>
          </cell>
        </row>
        <row r="13">
          <cell r="A13">
            <v>9</v>
          </cell>
          <cell r="B13" t="str">
            <v>-</v>
          </cell>
          <cell r="C13" t="str">
            <v/>
          </cell>
          <cell r="D13" t="str">
            <v>GMP</v>
          </cell>
          <cell r="E13">
            <v>9</v>
          </cell>
          <cell r="H13">
            <v>1</v>
          </cell>
          <cell r="I13" t="str">
            <v>A</v>
          </cell>
          <cell r="J13" t="str">
            <v>Công ty cổ phần Dược phẩm Imexpharm</v>
          </cell>
          <cell r="K13" t="str">
            <v>Imexpharm Corporation (IMEXPHARM)</v>
          </cell>
          <cell r="L13" t="str">
            <v>Số 04, đường 30/4, phường I, thành phố Cao Lãnh, tỉnh Đồng Tháp.</v>
          </cell>
          <cell r="M13" t="str">
            <v>No. 4, Ba muoi thang tu Street, Ward No 1, Cao Lanh City, Dong Thap Province</v>
          </cell>
          <cell r="N13" t="str">
            <v>Số 04, đường 30/4, phường 1, Thành phố Cao Lãnh, tỉnh Đồng Tháp</v>
          </cell>
          <cell r="O13" t="str">
            <v>Nº 04, street 30/4, ward 1, Cao Lanh city, Dong Thap province</v>
          </cell>
          <cell r="P13" t="str">
            <v>Thuốc viên nén, viên nang cứng, vi nang, thuốc bột.</v>
          </cell>
          <cell r="R13" t="str">
            <v>3P</v>
          </cell>
          <cell r="S13">
            <v>37085</v>
          </cell>
          <cell r="T13" t="str">
            <v>04/1999/CN-QLD</v>
          </cell>
          <cell r="U13">
            <v>36354</v>
          </cell>
          <cell r="V13">
            <v>37085</v>
          </cell>
          <cell r="X13" t="str">
            <v>Tái</v>
          </cell>
          <cell r="Y13" t="str">
            <v>* Thuốc viên nén, viên nang cứng, vi nang, thuốc bột.</v>
          </cell>
          <cell r="AV13" t="b">
            <v>1</v>
          </cell>
          <cell r="AW13" t="b">
            <v>0</v>
          </cell>
          <cell r="AX13" t="b">
            <v>0</v>
          </cell>
          <cell r="AY13">
            <v>1</v>
          </cell>
          <cell r="BA13" t="str">
            <v>-</v>
          </cell>
          <cell r="BB13" t="str">
            <v/>
          </cell>
          <cell r="BC13" t="str">
            <v>Cục Quản lý Dược Việt Nam</v>
          </cell>
        </row>
        <row r="14">
          <cell r="A14">
            <v>10</v>
          </cell>
          <cell r="B14" t="str">
            <v>-</v>
          </cell>
          <cell r="C14" t="str">
            <v/>
          </cell>
          <cell r="D14" t="str">
            <v>GMP</v>
          </cell>
          <cell r="E14">
            <v>10</v>
          </cell>
          <cell r="H14">
            <v>1</v>
          </cell>
          <cell r="I14" t="str">
            <v>A</v>
          </cell>
          <cell r="J14" t="str">
            <v>Công ty cổ phần Dược phẩm Imexpharm</v>
          </cell>
          <cell r="K14" t="str">
            <v>Imexpharm Corporation (IMEXPHARM)</v>
          </cell>
          <cell r="L14" t="str">
            <v>Số 04, đường 30/4, phường I, thành phố Cao Lãnh, tỉnh Đồng Tháp.</v>
          </cell>
          <cell r="M14" t="str">
            <v>No. 4, Ba muoi thang tu Street, Ward No 1, Cao Lanh City, Dong Thap Province</v>
          </cell>
          <cell r="N14" t="str">
            <v>Số 04, đường 30/4, phường 1, Thành phố Cao Lãnh, tỉnh Đồng Tháp</v>
          </cell>
          <cell r="O14" t="str">
            <v>Nº 04, street 30/4, ward 1, Cao Lanh city, Dong Thap province</v>
          </cell>
          <cell r="P14" t="str">
            <v>Thuốc viên nén, viên bao, viên nang cứng, thuốc bột.</v>
          </cell>
          <cell r="R14" t="str">
            <v>3P</v>
          </cell>
          <cell r="S14">
            <v>36925</v>
          </cell>
          <cell r="T14" t="str">
            <v>02/1999/CN-QLD</v>
          </cell>
          <cell r="U14">
            <v>36194</v>
          </cell>
          <cell r="V14">
            <v>36925</v>
          </cell>
          <cell r="X14" t="str">
            <v>Tái</v>
          </cell>
          <cell r="Y14" t="str">
            <v>* Thuốc viên nén, viên bao, viên nang cứng, thuốc bột.</v>
          </cell>
          <cell r="AV14" t="b">
            <v>1</v>
          </cell>
          <cell r="AW14" t="b">
            <v>0</v>
          </cell>
          <cell r="AX14" t="b">
            <v>0</v>
          </cell>
          <cell r="AY14">
            <v>1</v>
          </cell>
          <cell r="BA14" t="str">
            <v>-</v>
          </cell>
          <cell r="BB14" t="str">
            <v/>
          </cell>
          <cell r="BC14" t="str">
            <v>Cục Quản lý Dược Việt Nam</v>
          </cell>
        </row>
        <row r="15">
          <cell r="A15">
            <v>11</v>
          </cell>
          <cell r="B15" t="str">
            <v>-</v>
          </cell>
          <cell r="C15" t="str">
            <v/>
          </cell>
          <cell r="D15" t="str">
            <v>GMP</v>
          </cell>
          <cell r="E15">
            <v>11</v>
          </cell>
          <cell r="H15">
            <v>1</v>
          </cell>
          <cell r="I15" t="str">
            <v>A</v>
          </cell>
          <cell r="J15" t="str">
            <v>Công ty cổ phần Dược phẩm Imexpharm</v>
          </cell>
          <cell r="K15" t="str">
            <v>Imexpharm Corporation (IMEXPHARM)</v>
          </cell>
          <cell r="L15" t="str">
            <v>Số 04, đường 30/4, phường I, thành phố Cao Lãnh, tỉnh Đồng Tháp.</v>
          </cell>
          <cell r="M15" t="str">
            <v>No. 4, Ba muoi thang tu Street, Ward No 1, Cao Lanh City, Dong Thap Province</v>
          </cell>
          <cell r="N15" t="str">
            <v>Số 04, đường 30/4, phường 1, Thành phố Cao Lãnh, tỉnh Đồng Tháp</v>
          </cell>
          <cell r="O15" t="str">
            <v>Nº 04, street 30/4, ward 1, Cao Lanh city, Dong Thap province</v>
          </cell>
          <cell r="P15" t="str">
            <v>Thuốc viên nén, viên bao, viên nang cứng, thuốc bột.</v>
          </cell>
          <cell r="R15" t="str">
            <v>3P</v>
          </cell>
          <cell r="S15">
            <v>36326</v>
          </cell>
          <cell r="T15" t="str">
            <v>15/QLD-CN</v>
          </cell>
          <cell r="U15">
            <v>35596</v>
          </cell>
          <cell r="V15">
            <v>36326</v>
          </cell>
          <cell r="X15" t="str">
            <v>Tái</v>
          </cell>
          <cell r="Y15" t="str">
            <v>* Thuốc viên nén, viên bao, viên nang cứng, thuốc bột.</v>
          </cell>
          <cell r="AV15" t="b">
            <v>1</v>
          </cell>
          <cell r="AW15" t="b">
            <v>0</v>
          </cell>
          <cell r="AX15" t="b">
            <v>0</v>
          </cell>
          <cell r="AY15">
            <v>1</v>
          </cell>
          <cell r="BA15" t="str">
            <v>-</v>
          </cell>
          <cell r="BB15" t="str">
            <v/>
          </cell>
          <cell r="BC15" t="str">
            <v>Cục Quản lý Dược Việt Nam</v>
          </cell>
        </row>
        <row r="16">
          <cell r="A16">
            <v>12</v>
          </cell>
          <cell r="B16" t="str">
            <v>-</v>
          </cell>
          <cell r="C16" t="str">
            <v/>
          </cell>
          <cell r="D16" t="str">
            <v>GMP</v>
          </cell>
          <cell r="E16">
            <v>13</v>
          </cell>
          <cell r="H16">
            <v>2</v>
          </cell>
          <cell r="I16" t="str">
            <v>B</v>
          </cell>
          <cell r="J16" t="str">
            <v>Chi nhánh 3 - Công ty cổ phần Dược phẩm Imexpharm tại Bình Dương</v>
          </cell>
          <cell r="K16" t="str">
            <v>Branch 3 - IMEXPHARM Corporation in Binh Duong province</v>
          </cell>
          <cell r="L16" t="str">
            <v>Số 22, đường Số 2, khu công nghiệp Việt Nam-Singapore II, phường Hòa Phú, thành phố Thủ Dầu Một, tỉnh Bình Dương.</v>
          </cell>
          <cell r="M16" t="str">
            <v>No 22, street No 2, Viet Nam-Singapore Industrial Park II, Hoa Phu ward, Thu Dau Mot city, Binh Duong province</v>
          </cell>
          <cell r="N16" t="str">
            <v>Số 04, đường 30/4, phường 1, Thành phố Cao Lãnh, tỉnh Đồng Tháp</v>
          </cell>
          <cell r="O16" t="str">
            <v>Nº 04, street 30/4, ward 1, Cao Lanh city, Dong Thap province</v>
          </cell>
          <cell r="P16" t="str">
            <v>* Thuốc chứa kháng sinh nhóm Cephalosporin: Thuốc bột pha tiêm, thuốc viên nén, viên bao phim, viên nang cứng, thuốc bột, thuốc cốm;_x000D_
* Thuốc chứa kháng sinh nhóm Penicillin: Thuốc bột pha tiêm.</v>
          </cell>
          <cell r="R16" t="str">
            <v>WHO-GMP</v>
          </cell>
          <cell r="S16">
            <v>43581</v>
          </cell>
          <cell r="T16" t="str">
            <v>160/GCN-QLD</v>
          </cell>
          <cell r="U16">
            <v>42486</v>
          </cell>
          <cell r="V16">
            <v>43581</v>
          </cell>
          <cell r="X16" t="str">
            <v>Tái</v>
          </cell>
          <cell r="Y16" t="str">
            <v>* Cephalosporin (viên, cốm, bột uống, tiêm bột)
* Penicillin (tiêm bột)</v>
          </cell>
          <cell r="Z16" t="str">
            <v>x</v>
          </cell>
          <cell r="AA16" t="str">
            <v/>
          </cell>
          <cell r="AB16" t="str">
            <v/>
          </cell>
          <cell r="AC16" t="str">
            <v/>
          </cell>
          <cell r="AD16" t="str">
            <v/>
          </cell>
          <cell r="AE16" t="str">
            <v/>
          </cell>
          <cell r="AF16" t="str">
            <v>P C</v>
          </cell>
          <cell r="AG16" t="str">
            <v/>
          </cell>
          <cell r="AH16" t="str">
            <v>C</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t="str">
            <v/>
          </cell>
          <cell r="AV16" t="b">
            <v>1</v>
          </cell>
          <cell r="AW16" t="b">
            <v>0</v>
          </cell>
          <cell r="AX16" t="b">
            <v>0</v>
          </cell>
          <cell r="AY16">
            <v>1</v>
          </cell>
          <cell r="AZ16">
            <v>67</v>
          </cell>
          <cell r="BA16">
            <v>67</v>
          </cell>
          <cell r="BB16" t="str">
            <v>123/ĐKKDD-BYT</v>
          </cell>
          <cell r="BC16" t="str">
            <v>Cục Quản lý Dược Việt Nam</v>
          </cell>
        </row>
        <row r="17">
          <cell r="A17">
            <v>13</v>
          </cell>
          <cell r="B17" t="str">
            <v>-</v>
          </cell>
          <cell r="C17" t="str">
            <v/>
          </cell>
          <cell r="D17" t="str">
            <v>GMP</v>
          </cell>
          <cell r="E17">
            <v>14</v>
          </cell>
          <cell r="H17">
            <v>2</v>
          </cell>
          <cell r="I17" t="str">
            <v>B</v>
          </cell>
          <cell r="J17" t="str">
            <v>Chi nhánh 3 - Công ty cổ phần Dược phẩm Imexpharm tại Bình Dương</v>
          </cell>
          <cell r="K17" t="str">
            <v>Branch 3 - IMEXPHARM Corporation in Binh Duong province</v>
          </cell>
          <cell r="L17" t="str">
            <v>Số 22, đường Số 2, khu công nghiệp Việt Nam-Singapore II, phường Hòa Phú, thành phố Thủ Dầu Một, tỉnh Bình Dương.</v>
          </cell>
          <cell r="M17" t="str">
            <v>No 22, street No 2, Viet Nam-Singapore Industrial Park II, Hoa Phu ward, Thu Dau Mot city, Binh Duong province</v>
          </cell>
          <cell r="N17" t="str">
            <v>Số 04, đường 30/4, phường 1, Thành phố Cao Lãnh, tỉnh Đồng Tháp</v>
          </cell>
          <cell r="O17" t="str">
            <v>Nº 04, street 30/4, ward 1, Cao Lanh city, Dong Thap province</v>
          </cell>
          <cell r="P17" t="str">
            <v>* Thuốc chứa kháng sinh nhóm Cephalosporin: thuốc bột pha tiêm, thuốc viên nén, viên bao phim, viên nang cứng, thuốc bột, thuốc cốm;_x000D_
* Thuốc chứa kháng sinh nhóm Penicillin: thuốc bột pha tiêm.</v>
          </cell>
          <cell r="R17" t="str">
            <v>WHO-GMP</v>
          </cell>
          <cell r="S17">
            <v>42468</v>
          </cell>
          <cell r="T17" t="str">
            <v>74/GCN-QLD</v>
          </cell>
          <cell r="U17">
            <v>41372</v>
          </cell>
          <cell r="V17">
            <v>42468</v>
          </cell>
          <cell r="X17" t="str">
            <v>Tái</v>
          </cell>
          <cell r="Y17" t="str">
            <v>* Cephalosporin (viên, cốm, bột uống, tiêm bột)
* Penicillin (tiêm bột)</v>
          </cell>
          <cell r="AV17" t="b">
            <v>1</v>
          </cell>
          <cell r="AW17" t="b">
            <v>0</v>
          </cell>
          <cell r="AX17" t="b">
            <v>0</v>
          </cell>
          <cell r="AY17">
            <v>1</v>
          </cell>
          <cell r="BA17" t="str">
            <v>-</v>
          </cell>
          <cell r="BB17" t="str">
            <v/>
          </cell>
          <cell r="BC17" t="str">
            <v>Cục Quản lý Dược Việt Nam</v>
          </cell>
        </row>
        <row r="18">
          <cell r="A18">
            <v>14</v>
          </cell>
          <cell r="B18" t="str">
            <v>-</v>
          </cell>
          <cell r="C18" t="str">
            <v/>
          </cell>
          <cell r="D18" t="str">
            <v>GMP</v>
          </cell>
          <cell r="E18">
            <v>15</v>
          </cell>
          <cell r="H18">
            <v>2</v>
          </cell>
          <cell r="I18" t="str">
            <v>B</v>
          </cell>
          <cell r="J18" t="str">
            <v>Chi nhánh 3 - Công ty cổ phần Dược phẩm Imexpharm tại Bình Dương</v>
          </cell>
          <cell r="K18" t="str">
            <v>Branch 3 - IMEXPHARM Corporation in Binh Duong province</v>
          </cell>
          <cell r="L18" t="str">
            <v>Số 22, đường Số 2, khu công nghiệp Việt Nam-Singapore II, phường Hòa Phú, thành phố Thủ Dầu Một, tỉnh Bình Dương.</v>
          </cell>
          <cell r="M18" t="str">
            <v>No 22, street No 2, Viet Nam-Singapore Industrial Park II, Hoa Phu ward, Thu Dau Mot city, Binh Duong province</v>
          </cell>
          <cell r="N18" t="str">
            <v>Số 04, đường 30/4, phường 1, Thành phố Cao Lãnh, tỉnh Đồng Tháp</v>
          </cell>
          <cell r="O18" t="str">
            <v>Nº 04, street 30/4, ward 1, Cao Lanh city, Dong Thap province</v>
          </cell>
          <cell r="P18" t="str">
            <v>* Thuốc chứa kháng sinh nhóm Cephalosporin: thuốc bột pha tiêm.</v>
          </cell>
          <cell r="R18" t="str">
            <v>WHO-GMP</v>
          </cell>
          <cell r="S18">
            <v>41553</v>
          </cell>
          <cell r="T18" t="str">
            <v>323/GCN-QLD</v>
          </cell>
          <cell r="U18">
            <v>40457</v>
          </cell>
          <cell r="V18">
            <v>41553</v>
          </cell>
          <cell r="X18" t="str">
            <v>Mới</v>
          </cell>
          <cell r="Y18" t="str">
            <v>* Cephalosporin (tiêm bột)</v>
          </cell>
          <cell r="AV18" t="b">
            <v>1</v>
          </cell>
          <cell r="AW18" t="b">
            <v>0</v>
          </cell>
          <cell r="AX18" t="b">
            <v>0</v>
          </cell>
          <cell r="AY18">
            <v>1</v>
          </cell>
          <cell r="BA18" t="str">
            <v>-</v>
          </cell>
          <cell r="BB18" t="str">
            <v/>
          </cell>
          <cell r="BC18" t="str">
            <v>Cục Quản lý Dược Việt Nam</v>
          </cell>
        </row>
        <row r="19">
          <cell r="A19">
            <v>15</v>
          </cell>
          <cell r="B19" t="str">
            <v>-</v>
          </cell>
          <cell r="C19" t="str">
            <v/>
          </cell>
          <cell r="D19" t="str">
            <v>GMP</v>
          </cell>
          <cell r="E19">
            <v>16</v>
          </cell>
          <cell r="H19">
            <v>2</v>
          </cell>
          <cell r="I19" t="str">
            <v>B</v>
          </cell>
          <cell r="J19" t="str">
            <v>Chi nhánh 3 - Công ty cổ phần Dược phẩm Imexpharm tại Bình Dương</v>
          </cell>
          <cell r="K19" t="str">
            <v>Branch 3 - IMEXPHARM Corporation in Binh Duong province</v>
          </cell>
          <cell r="L19" t="str">
            <v>Số 22, đường Số 2, khu công nghiệp Việt Nam-Singapore II, phường Hòa Phú, thành phố Thủ Dầu Một, tỉnh Bình Dương.</v>
          </cell>
          <cell r="M19" t="str">
            <v>No 22, street No 2, Viet Nam-Singapore Industrial Park II, Hoa Phu ward, Thu Dau Mot city, Binh Duong province</v>
          </cell>
          <cell r="N19" t="str">
            <v>Số 04, đường 30/4, phường 1, Thành phố Cao Lãnh, tỉnh Đồng Tháp</v>
          </cell>
          <cell r="O19" t="str">
            <v>Nº 04, street 30/4, ward 1, Cao Lanh city, Dong Thap province</v>
          </cell>
          <cell r="P19" t="str">
            <v>* Thuốc chứa kháng sinh nhóm Cephalosporin: thuốc viên nén, viên bao, viên nang cứng, thuốc bột, thuốc cốm.</v>
          </cell>
          <cell r="R19" t="str">
            <v>WHO-GMP</v>
          </cell>
          <cell r="S19">
            <v>41513</v>
          </cell>
          <cell r="T19" t="str">
            <v>255/CN-QLD</v>
          </cell>
          <cell r="U19">
            <v>40417</v>
          </cell>
          <cell r="V19">
            <v>41513</v>
          </cell>
          <cell r="X19" t="str">
            <v>Mới</v>
          </cell>
          <cell r="Y19" t="str">
            <v>* Cephalosporin (viên, cốm, bột uống)</v>
          </cell>
          <cell r="AV19" t="b">
            <v>1</v>
          </cell>
          <cell r="AW19" t="b">
            <v>0</v>
          </cell>
          <cell r="AX19" t="b">
            <v>0</v>
          </cell>
          <cell r="AY19">
            <v>1</v>
          </cell>
          <cell r="BA19" t="str">
            <v>-</v>
          </cell>
          <cell r="BB19" t="str">
            <v/>
          </cell>
          <cell r="BC19" t="str">
            <v>Cục Quản lý Dược Việt Nam</v>
          </cell>
        </row>
        <row r="20">
          <cell r="A20">
            <v>16</v>
          </cell>
          <cell r="B20" t="str">
            <v>o</v>
          </cell>
          <cell r="C20" t="str">
            <v>GMP-3A</v>
          </cell>
          <cell r="D20" t="str">
            <v>GMP</v>
          </cell>
          <cell r="E20">
            <v>17</v>
          </cell>
          <cell r="H20">
            <v>3</v>
          </cell>
          <cell r="I20" t="str">
            <v>A</v>
          </cell>
          <cell r="J20" t="str">
            <v>Chi nhánh Công ty cổ phần dược phẩm Imexpharm - Nhà máy kháng sinh công nghệ cao Vĩnh Lộc</v>
          </cell>
          <cell r="K20" t="str">
            <v>Branch of Imexpharm Corporation – Vinh Loc Hi-tech Pharmaceutical Antibiotic Plant</v>
          </cell>
          <cell r="L20" t="str">
            <v>Lô B15/I - B16/I đường 2A, khu công nghiệp Vĩnh Lộc, phường Bình Hưng Hòa B, quận Bình Tân, thành phố Hồ Chí Minh, Việt Nam.</v>
          </cell>
          <cell r="M20" t="str">
            <v>Lot B15/I - B16/I, street 2A, Vinh Loc industrial park, Binh Hung Hoa B ward, Binh Tan district, Ho Chi Minh city, Vietnam.</v>
          </cell>
          <cell r="N20" t="str">
            <v>Số 04, đường 30/4, phường 1, Thành phố Cao Lãnh, tỉnh Đồng Tháp</v>
          </cell>
          <cell r="O20" t="str">
            <v>Nº 04, street 30/4, ward 1, Cao Lanh city, Dong Thap province</v>
          </cell>
          <cell r="P20" t="str">
            <v>* Thuốc chứa kháng sinh nhóm Penicillin: Viên nén, viên bao, viên nang cứng, thuốc bột và thuốc cốm.</v>
          </cell>
          <cell r="R20" t="str">
            <v>WHO-GMP</v>
          </cell>
          <cell r="S20">
            <v>44310</v>
          </cell>
          <cell r="T20" t="str">
            <v>254/GCN-QLD</v>
          </cell>
          <cell r="U20">
            <v>43214</v>
          </cell>
          <cell r="V20">
            <v>44310</v>
          </cell>
          <cell r="X20" t="str">
            <v>Mới</v>
          </cell>
          <cell r="Y20" t="str">
            <v>* Penicillin (viên, cốm, bột uống)</v>
          </cell>
          <cell r="Z20" t="str">
            <v>x</v>
          </cell>
          <cell r="AA20" t="str">
            <v/>
          </cell>
          <cell r="AB20" t="str">
            <v/>
          </cell>
          <cell r="AC20" t="str">
            <v/>
          </cell>
          <cell r="AD20" t="str">
            <v/>
          </cell>
          <cell r="AE20" t="str">
            <v/>
          </cell>
          <cell r="AF20" t="str">
            <v/>
          </cell>
          <cell r="AG20" t="str">
            <v/>
          </cell>
          <cell r="AH20" t="str">
            <v>P</v>
          </cell>
          <cell r="AI20" t="str">
            <v/>
          </cell>
          <cell r="AJ20" t="str">
            <v/>
          </cell>
          <cell r="AK20" t="str">
            <v/>
          </cell>
          <cell r="AL20" t="str">
            <v/>
          </cell>
          <cell r="AM20" t="str">
            <v/>
          </cell>
          <cell r="AN20" t="str">
            <v/>
          </cell>
          <cell r="AO20" t="str">
            <v/>
          </cell>
          <cell r="AP20" t="str">
            <v/>
          </cell>
          <cell r="AQ20" t="str">
            <v/>
          </cell>
          <cell r="AR20" t="str">
            <v/>
          </cell>
          <cell r="AS20" t="str">
            <v/>
          </cell>
          <cell r="AT20" t="str">
            <v/>
          </cell>
          <cell r="AU20" t="str">
            <v/>
          </cell>
          <cell r="AV20" t="b">
            <v>1</v>
          </cell>
          <cell r="AW20" t="b">
            <v>0</v>
          </cell>
          <cell r="AX20" t="b">
            <v>0</v>
          </cell>
          <cell r="AY20">
            <v>1</v>
          </cell>
          <cell r="AZ20">
            <v>36</v>
          </cell>
          <cell r="BA20">
            <v>36</v>
          </cell>
          <cell r="BB20" t="str">
            <v>80/ĐKKDD-BYT</v>
          </cell>
          <cell r="BC20" t="str">
            <v>Cục Quản lý Dược Việt Nam</v>
          </cell>
        </row>
        <row r="21">
          <cell r="A21">
            <v>17</v>
          </cell>
          <cell r="B21" t="str">
            <v>-</v>
          </cell>
          <cell r="C21" t="str">
            <v/>
          </cell>
          <cell r="D21" t="str">
            <v>GMP</v>
          </cell>
          <cell r="E21">
            <v>18</v>
          </cell>
          <cell r="H21">
            <v>4</v>
          </cell>
          <cell r="I21" t="str">
            <v>A</v>
          </cell>
          <cell r="J21" t="str">
            <v>Công ty cổ phần Dược Hậu Giang (DHG PHARMA)</v>
          </cell>
          <cell r="K21" t="str">
            <v/>
          </cell>
          <cell r="L21" t="str">
            <v>Số 288 Bis, đường Nguyễn Văn Cừ, phường An Hòa, quận Ninh Kiều, thành phố Cần Thơ.</v>
          </cell>
          <cell r="M21" t="str">
            <v/>
          </cell>
          <cell r="N21" t="str">
            <v/>
          </cell>
          <cell r="O21" t="str">
            <v/>
          </cell>
          <cell r="P21"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dạng lỏng (Hỗn dịch uống, thuốc nước uống, sirô); Thuốc dạng bán rắn (Thuốc kem, gel). _x000D_
* Xuất xưởng thuốc không vô trùng. _x000D_
* Thuốc dược liệu, thuốc cổ truyền: Thuốc uống dạng lỏng (Dung dịch thuốc uống; Sirô). _x000D_
* Xuất xưởng thuốc dược liệu, thuốc cổ truyền. _x000D_
* Đóng gói sơ cấp: Tất cả các dạng thuốc ở mục Thuốc không vô trùng; Thuốc dược liệu, thuốc cổ truyền; Khác.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2.1.2: _x000D_
2.1.5: Thuốc xịt mũi; Thuốc nhỏ mũi; Dung dịch thuốc dùng ngoài; Dầu gội;_x000D_
2.1.6: Hỗn dịch uống, thuốc nước uống, sirô;_x000D_
2.1.11: Thuốc kem, gel;_x000D_
2.2: _x000D_
4.1.5: Dung dịch thuốc uống; Sirô;_x000D_
4.2: _x000D_
6.1: _x000D_
6.1.1: 2.1; 4.1;_x000D_
6.1.2: _x000D_
6.2.1: 1.1; 2.1; 4.1;_x000D_
7.1: _x000D_
7.1.1: _x000D_
7.1.2: _x000D_
7.1.3: _x000D_
7.2: }*</v>
          </cell>
          <cell r="R21" t="str">
            <v>WHO-GMP</v>
          </cell>
          <cell r="S21">
            <v>43786</v>
          </cell>
          <cell r="T21" t="str">
            <v>549/GCN-QLD</v>
          </cell>
          <cell r="U21">
            <v>42691</v>
          </cell>
          <cell r="V21">
            <v>43786</v>
          </cell>
          <cell r="X21" t="str">
            <v>Tái</v>
          </cell>
          <cell r="Y21" t="str">
            <v>*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 Đóng gói sơ cấp_x000D_
* Đóng gói thứ cấp_x000D_
* QC</v>
          </cell>
          <cell r="Z21" t="str">
            <v>x</v>
          </cell>
          <cell r="AK21" t="str">
            <v>N</v>
          </cell>
          <cell r="AL21" t="str">
            <v>N</v>
          </cell>
          <cell r="AM21" t="str">
            <v>N</v>
          </cell>
          <cell r="AN21" t="str">
            <v>N</v>
          </cell>
          <cell r="AP21" t="str">
            <v>x</v>
          </cell>
          <cell r="AV21" t="b">
            <v>1</v>
          </cell>
          <cell r="AW21" t="b">
            <v>0</v>
          </cell>
          <cell r="AX21" t="b">
            <v>0</v>
          </cell>
          <cell r="AY21">
            <v>2</v>
          </cell>
          <cell r="AZ21">
            <v>64</v>
          </cell>
          <cell r="BA21">
            <v>64</v>
          </cell>
          <cell r="BB21" t="str">
            <v>240/BYT-ĐKKDD</v>
          </cell>
          <cell r="BC21" t="str">
            <v>Cục Quản lý Dược Việt Nam</v>
          </cell>
        </row>
        <row r="22">
          <cell r="A22">
            <v>18</v>
          </cell>
          <cell r="B22" t="str">
            <v>-</v>
          </cell>
          <cell r="C22" t="str">
            <v/>
          </cell>
          <cell r="D22" t="str">
            <v>GMP</v>
          </cell>
          <cell r="E22">
            <v>19</v>
          </cell>
          <cell r="H22">
            <v>4</v>
          </cell>
          <cell r="I22" t="str">
            <v>A</v>
          </cell>
          <cell r="J22" t="str">
            <v>Công ty cổ phần Dược Hậu Giang (DHG PHARMA)</v>
          </cell>
          <cell r="K22" t="str">
            <v/>
          </cell>
          <cell r="L22" t="str">
            <v>Số 288 Bis, đường Nguyễn Văn Cừ, phường An Hòa, quận Ninh Kiều, thành phố Cần Thơ.</v>
          </cell>
          <cell r="M22" t="str">
            <v/>
          </cell>
          <cell r="N22" t="str">
            <v/>
          </cell>
          <cell r="O22" t="str">
            <v/>
          </cell>
          <cell r="P22"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viên nang mềm, thuốc bột, thuốc cốm, viên nén sủi bọt, thuốc cốm sủi bọt, thuốc bột sủi bọt, thuốc bột và thuốc cốm pha hỗn dịch;_x000D_
* Các sản phẩm chứa kháng sinh nhóm Cephalosporin và kháng sinh nhóm Penicillin: thuốc viên nén, viên nén nhai, viên bao phim, viên bao đường, viên nang cứng, thuốc bột, thuốc cốm, thuốc bột và thuốc cốm pha hỗn dịch;_x000D_
* Các sản phẩm chứa men vi sinh: Thuốc bột, thuốc cốm, viên nang cứng.</v>
          </cell>
          <cell r="R22" t="str">
            <v>WHO-GMP</v>
          </cell>
          <cell r="S22">
            <v>42661</v>
          </cell>
          <cell r="T22" t="str">
            <v>299/GCN-QLD</v>
          </cell>
          <cell r="U22">
            <v>41565</v>
          </cell>
          <cell r="V22">
            <v>42661</v>
          </cell>
          <cell r="X22" t="str">
            <v>Tái</v>
          </cell>
          <cell r="Y22" t="str">
            <v>* Non-β (viên, cốm, bột uống, nang mềm, kem, gel, mỡ, nước uống, nước dùng ngoài, nhỏ mắt, nhỏ mũi)
* Penicillin &amp; Cephalosporin (viên, cốm, bột uống)
* Vi sinh (viên, cốm, bột uống)</v>
          </cell>
          <cell r="AV22" t="b">
            <v>1</v>
          </cell>
          <cell r="AW22" t="b">
            <v>0</v>
          </cell>
          <cell r="AX22" t="b">
            <v>0</v>
          </cell>
          <cell r="AY22">
            <v>2</v>
          </cell>
          <cell r="BA22" t="str">
            <v>-</v>
          </cell>
          <cell r="BB22" t="str">
            <v/>
          </cell>
          <cell r="BC22" t="str">
            <v>Cục Quản lý Dược Việt Nam</v>
          </cell>
        </row>
        <row r="23">
          <cell r="A23">
            <v>19</v>
          </cell>
          <cell r="B23" t="str">
            <v>-</v>
          </cell>
          <cell r="C23" t="str">
            <v/>
          </cell>
          <cell r="D23" t="str">
            <v>GMP</v>
          </cell>
          <cell r="E23">
            <v>20</v>
          </cell>
          <cell r="H23">
            <v>4</v>
          </cell>
          <cell r="I23" t="str">
            <v>A</v>
          </cell>
          <cell r="J23" t="str">
            <v>Công ty cổ phần Dược Hậu Giang (DHG PHARMA)</v>
          </cell>
          <cell r="K23" t="str">
            <v/>
          </cell>
          <cell r="L23" t="str">
            <v>Số 288 Bis, đường Nguyễn Văn Cừ, phường An Hòa, quận Ninh Kiều, thành phố Cần Thơ.</v>
          </cell>
          <cell r="M23" t="str">
            <v/>
          </cell>
          <cell r="N23" t="str">
            <v/>
          </cell>
          <cell r="O23" t="str">
            <v/>
          </cell>
          <cell r="P23" t="str">
            <v>Thuốc viên nang mềm không chứa kháng sinh nhóm β-lactam.</v>
          </cell>
          <cell r="R23" t="str">
            <v>WHO-GMP</v>
          </cell>
          <cell r="S23">
            <v>41390</v>
          </cell>
          <cell r="T23" t="str">
            <v>130/CN-QLD</v>
          </cell>
          <cell r="U23">
            <v>40659</v>
          </cell>
          <cell r="V23">
            <v>41390</v>
          </cell>
          <cell r="X23" t="str">
            <v>Mới</v>
          </cell>
          <cell r="Y23" t="str">
            <v>* Non-β (viên, nang mềm)</v>
          </cell>
          <cell r="AV23" t="b">
            <v>1</v>
          </cell>
          <cell r="AW23" t="b">
            <v>0</v>
          </cell>
          <cell r="AX23" t="b">
            <v>0</v>
          </cell>
          <cell r="AY23">
            <v>2</v>
          </cell>
          <cell r="BA23" t="str">
            <v>-</v>
          </cell>
          <cell r="BB23" t="str">
            <v/>
          </cell>
          <cell r="BC23" t="str">
            <v>Cục Quản lý Dược Việt Nam</v>
          </cell>
        </row>
        <row r="24">
          <cell r="A24">
            <v>20</v>
          </cell>
          <cell r="B24" t="str">
            <v>-</v>
          </cell>
          <cell r="C24" t="str">
            <v/>
          </cell>
          <cell r="D24" t="str">
            <v>GMP</v>
          </cell>
          <cell r="E24">
            <v>21</v>
          </cell>
          <cell r="H24">
            <v>4</v>
          </cell>
          <cell r="I24" t="str">
            <v>A</v>
          </cell>
          <cell r="J24" t="str">
            <v>Công ty cổ phần Dược Hậu Giang (DHG PHARMA)</v>
          </cell>
          <cell r="K24" t="str">
            <v/>
          </cell>
          <cell r="L24" t="str">
            <v>Số 288 Bis, đường Nguyễn Văn Cừ, phường An Hòa, quận Ninh Kiều, thành phố Cần Thơ.</v>
          </cell>
          <cell r="M24" t="str">
            <v/>
          </cell>
          <cell r="N24" t="str">
            <v/>
          </cell>
          <cell r="O24" t="str">
            <v/>
          </cell>
          <cell r="P24"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thuốc bột, thuốc cốm, viên nén sủi bọt, thuốc cốm sủi bọt, thuốc bột sủi bọt, thuốc bột và thuốc cốm pha hỗn dịch._x000D_
* Các sản phẩm chứa kháng sinh nhóm Cephalosporin và kháng sinh nhóm Penicillin: thuốc viên nén, viên nén nhai, viên bao phim, viên bao đường, viên nang cứng, thuốc bột, thuốc cốm, thuốc bột và thuốc cốm pha hỗn dịch._x000D_
* Các sản phẩm chứa men vi sinh: Thuốc bột, thuốc cốm, viên nang cứng.</v>
          </cell>
          <cell r="R24" t="str">
            <v>WHO-GMP</v>
          </cell>
          <cell r="S24">
            <v>41607</v>
          </cell>
          <cell r="T24" t="str">
            <v>397/CN-QLD</v>
          </cell>
          <cell r="U24">
            <v>40511</v>
          </cell>
          <cell r="V24">
            <v>41607</v>
          </cell>
          <cell r="X24" t="str">
            <v>Tái</v>
          </cell>
          <cell r="Y24" t="str">
            <v>* Non-β (viên, cốm, bột uống, kem, gel, mỡ, nước uống, nước dùng ngoài, nhỏ mắt, nhỏ mũi)
* Penicillin &amp; Cephalosporin (viên, cốm, bột uống)
* Vi sinh (viên, cốm, bột uống)</v>
          </cell>
          <cell r="AV24" t="b">
            <v>1</v>
          </cell>
          <cell r="AW24" t="b">
            <v>0</v>
          </cell>
          <cell r="AX24" t="b">
            <v>0</v>
          </cell>
          <cell r="AY24">
            <v>2</v>
          </cell>
          <cell r="BA24" t="str">
            <v>-</v>
          </cell>
          <cell r="BB24" t="str">
            <v/>
          </cell>
          <cell r="BC24" t="str">
            <v>Cục Quản lý Dược Việt Nam</v>
          </cell>
        </row>
        <row r="25">
          <cell r="A25">
            <v>21</v>
          </cell>
          <cell r="B25" t="str">
            <v>-</v>
          </cell>
          <cell r="C25" t="str">
            <v/>
          </cell>
          <cell r="D25" t="str">
            <v>GMP</v>
          </cell>
          <cell r="E25">
            <v>22</v>
          </cell>
          <cell r="H25">
            <v>4</v>
          </cell>
          <cell r="I25" t="str">
            <v>A</v>
          </cell>
          <cell r="J25" t="str">
            <v>Công ty cổ phần Dược Hậu Giang (DHG PHARMA)</v>
          </cell>
          <cell r="K25" t="str">
            <v/>
          </cell>
          <cell r="L25" t="str">
            <v>Số 288 Bis, đường Nguyễn Văn Cừ, phường An Hòa, quận Ninh Kiều, thành phố Cần Thơ.</v>
          </cell>
          <cell r="M25" t="str">
            <v/>
          </cell>
          <cell r="N25" t="str">
            <v/>
          </cell>
          <cell r="O25" t="str">
            <v/>
          </cell>
          <cell r="P25"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bọt, kem, gel dùng ngoài không chứa kháng sinh nhóm β-Lactam._x000D_
* Thuốc viên nén, viên nén bao phim, viên nang cứng, thuốc bột và thuốc cốm chứa Cephalosporins và Penicillins._x000D_
* Thuốc viên nang cứng, thuốc bột và thuốc cốm chứa men vi sinh.</v>
          </cell>
          <cell r="R25" t="str">
            <v>3P</v>
          </cell>
          <cell r="S25">
            <v>40530</v>
          </cell>
          <cell r="T25" t="str">
            <v>313/CN-QLD</v>
          </cell>
          <cell r="U25">
            <v>39800</v>
          </cell>
          <cell r="V25">
            <v>40530</v>
          </cell>
          <cell r="X25" t="str">
            <v>Tái</v>
          </cell>
          <cell r="Y25" t="str">
            <v>* Non-β (viên, cốm, bột uống, nang mềm, kem, gel, nước uống, nước dùng ngoài, nhỏ mắt, nhỏ mũi)
* Thuốc viên nén, viên nén bao phim, viên nang cứng, thuốc bột và thuốc cốm chứa Cephalosporins và Penicillins._x000D_
* Vi sinh (viên, cốm, bột uống)</v>
          </cell>
          <cell r="AV25" t="b">
            <v>1</v>
          </cell>
          <cell r="AW25" t="b">
            <v>0</v>
          </cell>
          <cell r="AX25" t="b">
            <v>0</v>
          </cell>
          <cell r="AY25">
            <v>2</v>
          </cell>
          <cell r="BA25" t="str">
            <v>-</v>
          </cell>
          <cell r="BB25" t="str">
            <v/>
          </cell>
          <cell r="BC25" t="str">
            <v>Cục Quản lý Dược Việt Nam</v>
          </cell>
        </row>
        <row r="26">
          <cell r="A26">
            <v>22</v>
          </cell>
          <cell r="B26" t="str">
            <v>-</v>
          </cell>
          <cell r="C26" t="str">
            <v/>
          </cell>
          <cell r="D26" t="str">
            <v>GMP</v>
          </cell>
          <cell r="E26">
            <v>23</v>
          </cell>
          <cell r="H26">
            <v>4</v>
          </cell>
          <cell r="I26" t="str">
            <v>A</v>
          </cell>
          <cell r="J26" t="str">
            <v>Công ty cổ phần Dược Hậu Giang (DHG PHARMA)</v>
          </cell>
          <cell r="K26" t="str">
            <v/>
          </cell>
          <cell r="L26" t="str">
            <v>Số 288 Bis, đường Nguyễn Văn Cừ, phường An Hòa, quận Ninh Kiều, thành phố Cần Thơ.</v>
          </cell>
          <cell r="M26" t="str">
            <v/>
          </cell>
          <cell r="N26" t="str">
            <v/>
          </cell>
          <cell r="O26" t="str">
            <v/>
          </cell>
          <cell r="P26"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bọt, kem, gel dùng ngoài không chứa kháng sinh nhóm β-Lactam._x000D_
* Thuốc viên nén, viên nén bao phim, viên nang cứng, thuốc bột và thuốc cốm chứa Cephalosporins và Penicillins.</v>
          </cell>
          <cell r="R26" t="str">
            <v>3P</v>
          </cell>
          <cell r="S26">
            <v>39801</v>
          </cell>
          <cell r="T26" t="str">
            <v>235/CN-QLD</v>
          </cell>
          <cell r="U26">
            <v>39070</v>
          </cell>
          <cell r="V26">
            <v>39801</v>
          </cell>
          <cell r="X26" t="str">
            <v>Tái</v>
          </cell>
          <cell r="Y26" t="str">
            <v>* Non-β (viên, cốm, bột uống, nang mềm, kem, gel, nước uống, nước dùng ngoài, nhỏ mắt, nhỏ mũi)
* Thuốc viên nén, viên nén bao phim, viên nang cứng, thuốc bột và thuốc cốm chứa Cephalosporins và Penicillins.</v>
          </cell>
          <cell r="AV26" t="b">
            <v>1</v>
          </cell>
          <cell r="AW26" t="b">
            <v>0</v>
          </cell>
          <cell r="AX26" t="b">
            <v>0</v>
          </cell>
          <cell r="AY26">
            <v>2</v>
          </cell>
          <cell r="BA26" t="str">
            <v>-</v>
          </cell>
          <cell r="BB26" t="str">
            <v/>
          </cell>
          <cell r="BC26" t="str">
            <v>Cục Quản lý Dược Việt Nam</v>
          </cell>
        </row>
        <row r="27">
          <cell r="A27">
            <v>23</v>
          </cell>
          <cell r="B27" t="str">
            <v>-</v>
          </cell>
          <cell r="C27" t="str">
            <v/>
          </cell>
          <cell r="D27" t="str">
            <v>GMP</v>
          </cell>
          <cell r="E27">
            <v>24</v>
          </cell>
          <cell r="H27">
            <v>4</v>
          </cell>
          <cell r="I27" t="str">
            <v>A</v>
          </cell>
          <cell r="J27" t="str">
            <v>Công ty cổ phần Dược Hậu Giang (DHG PHARMA)</v>
          </cell>
          <cell r="K27" t="str">
            <v/>
          </cell>
          <cell r="L27" t="str">
            <v>Số 288 Bis, đường Nguyễn Văn Cừ, phường An Hòa, quận Ninh Kiều, thành phố Cần Thơ.</v>
          </cell>
          <cell r="M27" t="str">
            <v/>
          </cell>
          <cell r="N27" t="str">
            <v/>
          </cell>
          <cell r="O27" t="str">
            <v/>
          </cell>
          <cell r="P27" t="str">
            <v>* Thuốc viên nén sủi bọt, thuốc bột sủi bọt không chứa kháng sinh nhóm β-Lactam.</v>
          </cell>
          <cell r="R27" t="str">
            <v>3P</v>
          </cell>
          <cell r="S27">
            <v>39299</v>
          </cell>
          <cell r="T27" t="str">
            <v>145/2005/CN-QLD</v>
          </cell>
          <cell r="U27">
            <v>38569</v>
          </cell>
          <cell r="V27">
            <v>39299</v>
          </cell>
          <cell r="X27" t="str">
            <v>Tái</v>
          </cell>
          <cell r="Y27" t="str">
            <v>* Non-β (viên, bột uống)</v>
          </cell>
          <cell r="AV27" t="b">
            <v>1</v>
          </cell>
          <cell r="AW27" t="b">
            <v>0</v>
          </cell>
          <cell r="AX27" t="b">
            <v>0</v>
          </cell>
          <cell r="AY27">
            <v>2</v>
          </cell>
          <cell r="BA27" t="str">
            <v>-</v>
          </cell>
          <cell r="BB27" t="str">
            <v/>
          </cell>
          <cell r="BC27" t="str">
            <v>Cục Quản lý Dược Việt Nam</v>
          </cell>
        </row>
        <row r="28">
          <cell r="A28">
            <v>24</v>
          </cell>
          <cell r="B28" t="str">
            <v>-</v>
          </cell>
          <cell r="C28" t="str">
            <v/>
          </cell>
          <cell r="D28" t="str">
            <v>GMP</v>
          </cell>
          <cell r="E28">
            <v>25</v>
          </cell>
          <cell r="H28">
            <v>4</v>
          </cell>
          <cell r="I28" t="str">
            <v>A</v>
          </cell>
          <cell r="J28" t="str">
            <v>Công ty cổ phần Dược Hậu Giang (DHG PHARMA)</v>
          </cell>
          <cell r="K28" t="str">
            <v/>
          </cell>
          <cell r="L28" t="str">
            <v>Số 288 Bis, đường Nguyễn Văn Cừ, phường An Hòa, quận Ninh Kiều, thành phố Cần Thơ.</v>
          </cell>
          <cell r="M28" t="str">
            <v/>
          </cell>
          <cell r="N28" t="str">
            <v/>
          </cell>
          <cell r="O28" t="str">
            <v/>
          </cell>
          <cell r="P28" t="str">
            <v>* Thuốc nhỏ mắt không chứa kháng sinh nhóm β-Lactam.</v>
          </cell>
          <cell r="R28" t="str">
            <v>3P</v>
          </cell>
          <cell r="S28">
            <v>39050</v>
          </cell>
          <cell r="T28" t="str">
            <v>26/2004/CN-QLD</v>
          </cell>
          <cell r="U28">
            <v>38320</v>
          </cell>
          <cell r="V28">
            <v>39050</v>
          </cell>
          <cell r="X28" t="str">
            <v>Tái</v>
          </cell>
          <cell r="Y28" t="str">
            <v>* Non-β (nhỏ mắt)</v>
          </cell>
          <cell r="AV28" t="b">
            <v>1</v>
          </cell>
          <cell r="AW28" t="b">
            <v>0</v>
          </cell>
          <cell r="AX28" t="b">
            <v>0</v>
          </cell>
          <cell r="AY28">
            <v>2</v>
          </cell>
          <cell r="BA28" t="str">
            <v>-</v>
          </cell>
          <cell r="BB28" t="str">
            <v/>
          </cell>
          <cell r="BC28" t="str">
            <v>Cục Quản lý Dược Việt Nam</v>
          </cell>
        </row>
        <row r="29">
          <cell r="A29">
            <v>25</v>
          </cell>
          <cell r="B29" t="str">
            <v>-</v>
          </cell>
          <cell r="C29" t="str">
            <v/>
          </cell>
          <cell r="D29" t="str">
            <v>GMP</v>
          </cell>
          <cell r="E29">
            <v>26</v>
          </cell>
          <cell r="H29">
            <v>4</v>
          </cell>
          <cell r="I29" t="str">
            <v>A</v>
          </cell>
          <cell r="J29" t="str">
            <v>Công ty cổ phần Dược Hậu Giang (DHG PHARMA)</v>
          </cell>
          <cell r="K29" t="str">
            <v/>
          </cell>
          <cell r="L29" t="str">
            <v>Số 288 Bis, đường Nguyễn Văn Cừ, phường An Hòa, quận Ninh Kiều, thành phố Cần Thơ.</v>
          </cell>
          <cell r="M29" t="str">
            <v/>
          </cell>
          <cell r="N29" t="str">
            <v/>
          </cell>
          <cell r="O29" t="str">
            <v/>
          </cell>
          <cell r="P29" t="str">
            <v>* Dung dịch thuốc uống và hỗn dịch uống không chứa kháng sinh nhóm β-Lactam.</v>
          </cell>
          <cell r="R29" t="str">
            <v>3P</v>
          </cell>
          <cell r="S29">
            <v>39023</v>
          </cell>
          <cell r="T29" t="str">
            <v>24/2004/CN-QLD</v>
          </cell>
          <cell r="U29">
            <v>38293</v>
          </cell>
          <cell r="V29">
            <v>39023</v>
          </cell>
          <cell r="X29" t="str">
            <v>Tái</v>
          </cell>
          <cell r="Y29" t="str">
            <v>* Non-β (nước uống)</v>
          </cell>
          <cell r="AV29" t="b">
            <v>1</v>
          </cell>
          <cell r="AW29" t="b">
            <v>0</v>
          </cell>
          <cell r="AX29" t="b">
            <v>0</v>
          </cell>
          <cell r="AY29">
            <v>2</v>
          </cell>
          <cell r="BA29" t="str">
            <v>-</v>
          </cell>
          <cell r="BB29" t="str">
            <v/>
          </cell>
          <cell r="BC29" t="str">
            <v>Cục Quản lý Dược Việt Nam</v>
          </cell>
        </row>
        <row r="30">
          <cell r="A30">
            <v>26</v>
          </cell>
          <cell r="B30" t="str">
            <v>-</v>
          </cell>
          <cell r="C30" t="str">
            <v/>
          </cell>
          <cell r="D30" t="str">
            <v>GMP</v>
          </cell>
          <cell r="E30">
            <v>27</v>
          </cell>
          <cell r="H30">
            <v>4</v>
          </cell>
          <cell r="I30" t="str">
            <v>A</v>
          </cell>
          <cell r="J30" t="str">
            <v>Công ty cổ phần Dược Hậu Giang (DHG PHARMA)</v>
          </cell>
          <cell r="K30" t="str">
            <v/>
          </cell>
          <cell r="L30" t="str">
            <v>Số 288 Bis, đường Nguyễn Văn Cừ, phường An Hòa, quận Ninh Kiều, thành phố Cần Thơ.</v>
          </cell>
          <cell r="M30" t="str">
            <v/>
          </cell>
          <cell r="N30" t="str">
            <v/>
          </cell>
          <cell r="O30" t="str">
            <v/>
          </cell>
          <cell r="P30" t="str">
            <v>* Thuốc viên nén, viên bao phim, viên nén bao đường, viên nang cứng, viên nang mềm, thuốc bột, thuốc cốm, kem, gel dùng ngoài không chứa kháng sinh nhóm β-Lactam._x000D_
* Thuốc viên nén, viên bao phim, viên nang cứng, thuốc bột và thuốc cốm chứa Cephalosporins và Penicillins.</v>
          </cell>
          <cell r="R30" t="str">
            <v>3P</v>
          </cell>
          <cell r="S30">
            <v>38934</v>
          </cell>
          <cell r="T30" t="str">
            <v>16/2004/CN-QLD</v>
          </cell>
          <cell r="U30">
            <v>38204</v>
          </cell>
          <cell r="V30">
            <v>38934</v>
          </cell>
          <cell r="X30" t="str">
            <v>Tái</v>
          </cell>
          <cell r="Y30" t="str">
            <v>* Non-β (viên, cốm, bột uống, nang mềm, kem, gel)
* Thuốc viên nén, viên bao phim, viên nang cứng, thuốc bột và thuốc cốm chứa Cephalosporins và Penicillins.</v>
          </cell>
          <cell r="AV30" t="b">
            <v>1</v>
          </cell>
          <cell r="AW30" t="b">
            <v>0</v>
          </cell>
          <cell r="AX30" t="b">
            <v>0</v>
          </cell>
          <cell r="AY30">
            <v>2</v>
          </cell>
          <cell r="BA30" t="str">
            <v>-</v>
          </cell>
          <cell r="BB30" t="str">
            <v/>
          </cell>
          <cell r="BC30" t="str">
            <v>Cục Quản lý Dược Việt Nam</v>
          </cell>
        </row>
        <row r="31">
          <cell r="A31">
            <v>27</v>
          </cell>
          <cell r="B31" t="str">
            <v>-</v>
          </cell>
          <cell r="C31" t="str">
            <v/>
          </cell>
          <cell r="D31" t="str">
            <v>GMP</v>
          </cell>
          <cell r="E31">
            <v>28</v>
          </cell>
          <cell r="H31">
            <v>4</v>
          </cell>
          <cell r="I31" t="str">
            <v>A</v>
          </cell>
          <cell r="J31" t="str">
            <v>Công ty cổ phần Dược Hậu Giang (DHG PHARMA)</v>
          </cell>
          <cell r="K31" t="str">
            <v/>
          </cell>
          <cell r="L31" t="str">
            <v>Số 288 Bis, đường Nguyễn Văn Cừ, phường An Hòa, quận Ninh Kiều, thành phố Cần Thơ.</v>
          </cell>
          <cell r="M31" t="str">
            <v/>
          </cell>
          <cell r="N31" t="str">
            <v/>
          </cell>
          <cell r="O31" t="str">
            <v/>
          </cell>
          <cell r="P31" t="str">
            <v>* Thuốc viên nén, viên bao film, viên bao đường, viên nang cứng, thuốc cốm và thuốc bột chứa kháng sinh nhóm Penicillin và không β-Lactam.</v>
          </cell>
          <cell r="R31" t="str">
            <v>3P</v>
          </cell>
          <cell r="S31">
            <v>38038</v>
          </cell>
          <cell r="T31" t="str">
            <v>07/2002/CN-QLD</v>
          </cell>
          <cell r="U31">
            <v>37308</v>
          </cell>
          <cell r="V31">
            <v>38038</v>
          </cell>
          <cell r="X31" t="str">
            <v>Tái</v>
          </cell>
          <cell r="Y31" t="str">
            <v>* β-Lactam (viên, cốm)</v>
          </cell>
          <cell r="AV31" t="b">
            <v>1</v>
          </cell>
          <cell r="AW31" t="b">
            <v>0</v>
          </cell>
          <cell r="AX31" t="b">
            <v>0</v>
          </cell>
          <cell r="AY31">
            <v>2</v>
          </cell>
          <cell r="BA31" t="str">
            <v>-</v>
          </cell>
          <cell r="BB31" t="str">
            <v/>
          </cell>
          <cell r="BC31" t="str">
            <v>Cục Quản lý Dược Việt Nam</v>
          </cell>
        </row>
        <row r="32">
          <cell r="A32">
            <v>28</v>
          </cell>
          <cell r="B32" t="str">
            <v>-</v>
          </cell>
          <cell r="C32" t="str">
            <v/>
          </cell>
          <cell r="D32" t="str">
            <v>GMP</v>
          </cell>
          <cell r="E32">
            <v>29</v>
          </cell>
          <cell r="H32">
            <v>4</v>
          </cell>
          <cell r="I32" t="str">
            <v>A</v>
          </cell>
          <cell r="J32" t="str">
            <v>Công ty cổ phần Dược Hậu Giang (DHG PHARMA)</v>
          </cell>
          <cell r="K32" t="str">
            <v/>
          </cell>
          <cell r="L32" t="str">
            <v>Số 288 Bis, đường Nguyễn Văn Cừ, phường An Hòa, quận Ninh Kiều, thành phố Cần Thơ.</v>
          </cell>
          <cell r="M32" t="str">
            <v/>
          </cell>
          <cell r="N32" t="str">
            <v/>
          </cell>
          <cell r="O32" t="str">
            <v/>
          </cell>
          <cell r="P32" t="str">
            <v>* Thuốc chứa và không chứa kháng sinh nhóm β-Lactam: Viên nén, viên nén bao phim, viên nang cứng, thuốc cốm, thuốc bột.</v>
          </cell>
          <cell r="R32" t="str">
            <v>3P</v>
          </cell>
          <cell r="S32">
            <v>37277</v>
          </cell>
          <cell r="T32" t="str">
            <v>01/2000/CN-QLD</v>
          </cell>
          <cell r="U32">
            <v>36546</v>
          </cell>
          <cell r="V32">
            <v>37277</v>
          </cell>
          <cell r="X32" t="str">
            <v>Tái</v>
          </cell>
          <cell r="Y32" t="str">
            <v>* Non-β (viên, cốm, bột uống)</v>
          </cell>
          <cell r="AV32" t="b">
            <v>1</v>
          </cell>
          <cell r="AW32" t="b">
            <v>0</v>
          </cell>
          <cell r="AX32" t="b">
            <v>0</v>
          </cell>
          <cell r="AY32">
            <v>2</v>
          </cell>
          <cell r="BA32" t="str">
            <v>-</v>
          </cell>
          <cell r="BB32" t="str">
            <v/>
          </cell>
          <cell r="BC32" t="str">
            <v>Cục Quản lý Dược Việt Nam</v>
          </cell>
        </row>
        <row r="33">
          <cell r="A33">
            <v>29</v>
          </cell>
          <cell r="B33" t="str">
            <v>o</v>
          </cell>
          <cell r="C33" t="str">
            <v>GMP-4B</v>
          </cell>
          <cell r="D33" t="str">
            <v>GMP</v>
          </cell>
          <cell r="E33">
            <v>30</v>
          </cell>
          <cell r="H33">
            <v>4</v>
          </cell>
          <cell r="I33" t="str">
            <v>B</v>
          </cell>
          <cell r="J33" t="str">
            <v>Công ty cổ phần Dược Hậu Giang (DHG PHARMA)</v>
          </cell>
          <cell r="K33" t="str">
            <v/>
          </cell>
          <cell r="L33" t="str">
            <v>Số 288 Bis, đường Nguyễn Văn Cừ, phường An Hòa, quận Ninh Kiều, thành phố Cần Thơ.</v>
          </cell>
          <cell r="M33" t="str">
            <v/>
          </cell>
          <cell r="N33" t="str">
            <v/>
          </cell>
          <cell r="O33" t="str">
            <v/>
          </cell>
          <cell r="P33" t="str">
            <v>* Thuốc dược liệu: Viên nang cứng, viên bao đường, viên bao phim, viên nang mềm, thuốc nước uống.</v>
          </cell>
          <cell r="R33" t="str">
            <v>WHO-GMP</v>
          </cell>
          <cell r="S33">
            <v>44267</v>
          </cell>
          <cell r="T33" t="str">
            <v>121/GCN-QLD</v>
          </cell>
          <cell r="U33">
            <v>43171</v>
          </cell>
          <cell r="V33">
            <v>44267</v>
          </cell>
          <cell r="X33" t="str">
            <v>Tái</v>
          </cell>
          <cell r="Y33" t="str">
            <v>* Dược liệu (viên, nang mềm, nước uống)</v>
          </cell>
          <cell r="Z33" t="str">
            <v/>
          </cell>
          <cell r="AA33" t="str">
            <v>x</v>
          </cell>
          <cell r="AB33" t="str">
            <v/>
          </cell>
          <cell r="AC33" t="str">
            <v/>
          </cell>
          <cell r="AD33" t="str">
            <v/>
          </cell>
          <cell r="AE33" t="str">
            <v/>
          </cell>
          <cell r="AF33" t="str">
            <v/>
          </cell>
          <cell r="AG33" t="str">
            <v/>
          </cell>
          <cell r="AH33" t="str">
            <v>D</v>
          </cell>
          <cell r="AI33" t="str">
            <v/>
          </cell>
          <cell r="AJ33" t="str">
            <v/>
          </cell>
          <cell r="AK33" t="str">
            <v>D</v>
          </cell>
          <cell r="AL33" t="str">
            <v/>
          </cell>
          <cell r="AM33" t="str">
            <v/>
          </cell>
          <cell r="AN33" t="str">
            <v/>
          </cell>
          <cell r="AO33" t="str">
            <v/>
          </cell>
          <cell r="AP33" t="str">
            <v>x</v>
          </cell>
          <cell r="AQ33" t="str">
            <v/>
          </cell>
          <cell r="AR33" t="str">
            <v/>
          </cell>
          <cell r="AS33" t="str">
            <v/>
          </cell>
          <cell r="AT33" t="str">
            <v/>
          </cell>
          <cell r="AU33" t="str">
            <v/>
          </cell>
          <cell r="AV33" t="b">
            <v>1</v>
          </cell>
          <cell r="AW33" t="b">
            <v>0</v>
          </cell>
          <cell r="AX33" t="b">
            <v>0</v>
          </cell>
          <cell r="AY33">
            <v>2</v>
          </cell>
          <cell r="AZ33">
            <v>4</v>
          </cell>
          <cell r="BA33">
            <v>4</v>
          </cell>
          <cell r="BB33" t="str">
            <v>45/ĐKKDD-BYT</v>
          </cell>
          <cell r="BC33" t="str">
            <v>Cục Quản lý Dược Việt Nam</v>
          </cell>
        </row>
        <row r="34">
          <cell r="A34">
            <v>30</v>
          </cell>
          <cell r="B34" t="str">
            <v>-</v>
          </cell>
          <cell r="C34" t="str">
            <v/>
          </cell>
          <cell r="D34" t="str">
            <v>GMP</v>
          </cell>
          <cell r="E34">
            <v>31</v>
          </cell>
          <cell r="H34">
            <v>4</v>
          </cell>
          <cell r="I34" t="str">
            <v>B</v>
          </cell>
          <cell r="J34" t="str">
            <v>Công ty cổ phần Dược Hậu Giang (DHG PHARMA)</v>
          </cell>
          <cell r="K34" t="str">
            <v/>
          </cell>
          <cell r="L34" t="str">
            <v>Số 288 Bis, đường Nguyễn Văn Cừ, phường An Hòa, quận Ninh Kiều, thành phố Cần Thơ.</v>
          </cell>
          <cell r="M34" t="str">
            <v/>
          </cell>
          <cell r="N34" t="str">
            <v/>
          </cell>
          <cell r="O34" t="str">
            <v/>
          </cell>
          <cell r="P34" t="str">
            <v>* Dây chuyền sản xuất thành phẩm dược liệu viên nang cứng, viên bao đường, viên bao phim;_x000D_
* Dây chuyền sản xuất thành phẩm dược liệu viên nang mềm;_x000D_
* Dây chuyền sản xuất thuốc nước uống dược liệu.</v>
          </cell>
          <cell r="R34" t="str">
            <v>WHO-GMP</v>
          </cell>
          <cell r="S34">
            <v>43100</v>
          </cell>
          <cell r="T34" t="str">
            <v>711/GCN-QLD</v>
          </cell>
          <cell r="U34">
            <v>42004</v>
          </cell>
          <cell r="V34">
            <v>43100</v>
          </cell>
          <cell r="X34" t="str">
            <v>Mới</v>
          </cell>
          <cell r="Y34" t="str">
            <v>* Dược liệu (viên)
* Dược liệu (viên, nang mềm)
* Dược liệu (nước uống)</v>
          </cell>
          <cell r="AV34" t="b">
            <v>1</v>
          </cell>
          <cell r="AW34" t="b">
            <v>0</v>
          </cell>
          <cell r="AX34" t="b">
            <v>0</v>
          </cell>
          <cell r="AY34">
            <v>2</v>
          </cell>
          <cell r="BA34" t="str">
            <v>-</v>
          </cell>
          <cell r="BB34" t="str">
            <v/>
          </cell>
          <cell r="BC34" t="str">
            <v>Cục Quản lý Dược Việt Nam</v>
          </cell>
        </row>
        <row r="35">
          <cell r="A35">
            <v>31</v>
          </cell>
          <cell r="B35" t="str">
            <v>-</v>
          </cell>
          <cell r="C35" t="str">
            <v/>
          </cell>
          <cell r="D35" t="str">
            <v>GMP</v>
          </cell>
          <cell r="E35">
            <v>32</v>
          </cell>
          <cell r="H35">
            <v>5</v>
          </cell>
          <cell r="I35" t="str">
            <v>A</v>
          </cell>
          <cell r="J35" t="str">
            <v>Công ty cổ phần Dược phẩm Sanofi-Synthelabo Việt Nam</v>
          </cell>
          <cell r="K35" t="str">
            <v/>
          </cell>
          <cell r="L35" t="str">
            <v>Số 15/6C, đường Đặng Văn Bi, quận Thủ Đức, thành phố Hồ Chí Minh.</v>
          </cell>
          <cell r="M35" t="str">
            <v/>
          </cell>
          <cell r="N35" t="str">
            <v/>
          </cell>
          <cell r="O35" t="str">
            <v/>
          </cell>
          <cell r="P35" t="str">
            <v>* Thuốc không chứa kháng sinh nhóm β-Lactam: Viên nén, viên bao phim, thuốc bột, thuốc cốm, thuốc nước uống, thuốc nước dùng ngoài, thuốc kem, thuốc gel, thuốc mỡ.</v>
          </cell>
          <cell r="R35" t="str">
            <v>WHO-GMP</v>
          </cell>
          <cell r="S35">
            <v>43787</v>
          </cell>
          <cell r="T35" t="str">
            <v>551/GCN-QLD</v>
          </cell>
          <cell r="U35">
            <v>42692</v>
          </cell>
          <cell r="V35">
            <v>43787</v>
          </cell>
          <cell r="X35" t="str">
            <v>Tái</v>
          </cell>
          <cell r="Y35" t="str">
            <v>* Non-β (viên, cốm, bột uống, kem, gel, mỡ, nước uống, nước dùng ngoài)</v>
          </cell>
          <cell r="Z35" t="str">
            <v>x</v>
          </cell>
          <cell r="AA35" t="str">
            <v/>
          </cell>
          <cell r="AB35" t="str">
            <v/>
          </cell>
          <cell r="AC35" t="str">
            <v/>
          </cell>
          <cell r="AD35" t="str">
            <v/>
          </cell>
          <cell r="AE35" t="str">
            <v/>
          </cell>
          <cell r="AF35" t="str">
            <v/>
          </cell>
          <cell r="AG35" t="str">
            <v/>
          </cell>
          <cell r="AH35" t="str">
            <v>N</v>
          </cell>
          <cell r="AI35" t="str">
            <v/>
          </cell>
          <cell r="AJ35" t="str">
            <v/>
          </cell>
          <cell r="AK35" t="str">
            <v>N</v>
          </cell>
          <cell r="AL35" t="str">
            <v>N</v>
          </cell>
          <cell r="AM35" t="str">
            <v/>
          </cell>
          <cell r="AN35" t="str">
            <v>N</v>
          </cell>
          <cell r="AO35" t="str">
            <v/>
          </cell>
          <cell r="AP35" t="str">
            <v/>
          </cell>
          <cell r="AQ35" t="str">
            <v/>
          </cell>
          <cell r="AR35" t="str">
            <v/>
          </cell>
          <cell r="AS35" t="str">
            <v/>
          </cell>
          <cell r="AT35" t="str">
            <v/>
          </cell>
          <cell r="AU35" t="str">
            <v/>
          </cell>
          <cell r="AV35" t="b">
            <v>1</v>
          </cell>
          <cell r="AW35" t="b">
            <v>0</v>
          </cell>
          <cell r="AX35" t="b">
            <v>0</v>
          </cell>
          <cell r="AY35">
            <v>3</v>
          </cell>
          <cell r="AZ35">
            <v>24</v>
          </cell>
          <cell r="BA35">
            <v>24</v>
          </cell>
          <cell r="BB35" t="str">
            <v>07/ĐKKDD-BYT</v>
          </cell>
          <cell r="BC35" t="str">
            <v>Cục Quản lý Dược Việt Nam</v>
          </cell>
        </row>
        <row r="36">
          <cell r="A36">
            <v>32</v>
          </cell>
          <cell r="B36" t="str">
            <v>-</v>
          </cell>
          <cell r="C36" t="str">
            <v/>
          </cell>
          <cell r="D36" t="str">
            <v>GMP</v>
          </cell>
          <cell r="E36">
            <v>33</v>
          </cell>
          <cell r="H36">
            <v>5</v>
          </cell>
          <cell r="I36" t="str">
            <v>A</v>
          </cell>
          <cell r="J36" t="str">
            <v>Công ty cổ phần Dược phẩm Sanofi-Synthelabo Việt Nam</v>
          </cell>
          <cell r="K36" t="str">
            <v/>
          </cell>
          <cell r="L36" t="str">
            <v>Số 15/6C, đường Đặng Văn Bi, quận Thủ Đức, thành phố Hồ Chí Minh.</v>
          </cell>
          <cell r="M36" t="str">
            <v/>
          </cell>
          <cell r="N36" t="str">
            <v/>
          </cell>
          <cell r="O36" t="str">
            <v/>
          </cell>
          <cell r="P36" t="str">
            <v>Thuốc không chứa kháng sinh nhóm β-Lactam: viên nén, viên nén bao phim, thuốc bột, thuốc cốm, thuốc nước uống, thuốc nước dùng ngoài, thuốc kem, thuốc gel, thuốc mỡ.</v>
          </cell>
          <cell r="R36" t="str">
            <v>WHO-GMP</v>
          </cell>
          <cell r="S36">
            <v>42562</v>
          </cell>
          <cell r="T36" t="str">
            <v>192/GCN-QLD</v>
          </cell>
          <cell r="U36">
            <v>41466</v>
          </cell>
          <cell r="V36">
            <v>42562</v>
          </cell>
          <cell r="X36" t="str">
            <v>Tái</v>
          </cell>
          <cell r="Y36" t="str">
            <v>* Non-β (viên, cốm, bột uống, kem, gel, mỡ, nước uống, nước dùng ngoài)</v>
          </cell>
          <cell r="AV36" t="b">
            <v>1</v>
          </cell>
          <cell r="AW36" t="b">
            <v>0</v>
          </cell>
          <cell r="AX36" t="b">
            <v>0</v>
          </cell>
          <cell r="AY36">
            <v>3</v>
          </cell>
          <cell r="BA36" t="str">
            <v>-</v>
          </cell>
          <cell r="BB36" t="str">
            <v/>
          </cell>
          <cell r="BC36" t="str">
            <v>Cục Quản lý Dược Việt Nam</v>
          </cell>
        </row>
        <row r="37">
          <cell r="A37">
            <v>33</v>
          </cell>
          <cell r="B37" t="str">
            <v>-</v>
          </cell>
          <cell r="C37" t="str">
            <v/>
          </cell>
          <cell r="D37" t="str">
            <v>GMP</v>
          </cell>
          <cell r="E37">
            <v>34</v>
          </cell>
          <cell r="H37">
            <v>5</v>
          </cell>
          <cell r="I37" t="str">
            <v>A</v>
          </cell>
          <cell r="J37" t="str">
            <v>Công ty cổ phần Dược phẩm Sanofi-Synthelabo Việt Nam</v>
          </cell>
          <cell r="K37" t="str">
            <v/>
          </cell>
          <cell r="L37" t="str">
            <v>Số 15/6C, đường Đặng Văn Bi, quận Thủ Đức, thành phố Hồ Chí Minh.</v>
          </cell>
          <cell r="M37" t="str">
            <v/>
          </cell>
          <cell r="N37" t="str">
            <v/>
          </cell>
          <cell r="O37" t="str">
            <v/>
          </cell>
          <cell r="P37" t="str">
            <v>Thuốc không chứa kháng sinh nhóm β-Lactam: viên nén, viên nén bao phim, thuốc bột, thuốc cốm, thuốc nước uống, thuốc nước dùng ngoài, thuốc kem, thuốc gel, thuốc mỡ.</v>
          </cell>
          <cell r="R37" t="str">
            <v>WHO-GMP</v>
          </cell>
          <cell r="S37">
            <v>41390</v>
          </cell>
          <cell r="T37" t="str">
            <v>101/CN-QLD</v>
          </cell>
          <cell r="U37">
            <v>40294</v>
          </cell>
          <cell r="V37">
            <v>41390</v>
          </cell>
          <cell r="X37" t="str">
            <v>Tái</v>
          </cell>
          <cell r="Y37" t="str">
            <v>* Non-β (viên, cốm, bột uống, kem, gel, mỡ, nước uống, nước dùng ngoài)</v>
          </cell>
          <cell r="AV37" t="b">
            <v>1</v>
          </cell>
          <cell r="AW37" t="b">
            <v>0</v>
          </cell>
          <cell r="AX37" t="b">
            <v>0</v>
          </cell>
          <cell r="AY37">
            <v>3</v>
          </cell>
          <cell r="BA37" t="str">
            <v>-</v>
          </cell>
          <cell r="BB37" t="str">
            <v/>
          </cell>
          <cell r="BC37" t="str">
            <v>Cục Quản lý Dược Việt Nam</v>
          </cell>
        </row>
        <row r="38">
          <cell r="A38">
            <v>34</v>
          </cell>
          <cell r="B38" t="str">
            <v>-</v>
          </cell>
          <cell r="C38" t="str">
            <v/>
          </cell>
          <cell r="D38" t="str">
            <v>GMP</v>
          </cell>
          <cell r="E38">
            <v>35</v>
          </cell>
          <cell r="H38">
            <v>5</v>
          </cell>
          <cell r="I38" t="str">
            <v>A</v>
          </cell>
          <cell r="J38" t="str">
            <v>Công ty cổ phần Dược phẩm Sanofi-Synthelabo Việt Nam</v>
          </cell>
          <cell r="K38" t="str">
            <v/>
          </cell>
          <cell r="L38" t="str">
            <v>Số 15/6C, đường Đặng Văn Bi, quận Thủ Đức, thành phố Hồ Chí Minh.</v>
          </cell>
          <cell r="M38" t="str">
            <v/>
          </cell>
          <cell r="N38" t="str">
            <v/>
          </cell>
          <cell r="O38" t="str">
            <v/>
          </cell>
          <cell r="P38" t="str">
            <v>Thuốc không chứa kháng sinh nhóm β-Lactam: thuốc kem và thuốc gel dùng ngoài.</v>
          </cell>
          <cell r="R38" t="str">
            <v>WHO-GMP</v>
          </cell>
          <cell r="S38">
            <v>40429</v>
          </cell>
          <cell r="T38" t="str">
            <v>193/CN-QLD</v>
          </cell>
          <cell r="U38">
            <v>39699</v>
          </cell>
          <cell r="V38">
            <v>40429</v>
          </cell>
          <cell r="X38" t="str">
            <v>Tái</v>
          </cell>
          <cell r="Y38" t="str">
            <v>* Non-β (kem, gel)</v>
          </cell>
          <cell r="AV38" t="b">
            <v>1</v>
          </cell>
          <cell r="AW38" t="b">
            <v>0</v>
          </cell>
          <cell r="AX38" t="b">
            <v>0</v>
          </cell>
          <cell r="AY38">
            <v>3</v>
          </cell>
          <cell r="BA38" t="str">
            <v>-</v>
          </cell>
          <cell r="BB38" t="str">
            <v/>
          </cell>
          <cell r="BC38" t="str">
            <v>Cục Quản lý Dược Việt Nam</v>
          </cell>
        </row>
        <row r="39">
          <cell r="A39">
            <v>35</v>
          </cell>
          <cell r="B39" t="str">
            <v>-</v>
          </cell>
          <cell r="C39" t="str">
            <v/>
          </cell>
          <cell r="D39" t="str">
            <v>GMP</v>
          </cell>
          <cell r="E39">
            <v>36</v>
          </cell>
          <cell r="H39">
            <v>5</v>
          </cell>
          <cell r="I39" t="str">
            <v>A</v>
          </cell>
          <cell r="J39" t="str">
            <v>Công ty cổ phần Dược phẩm Sanofi-Synthelabo Việt Nam</v>
          </cell>
          <cell r="K39" t="str">
            <v/>
          </cell>
          <cell r="L39" t="str">
            <v>Số 15/6C, đường Đặng Văn Bi, quận Thủ Đức, thành phố Hồ Chí Minh.</v>
          </cell>
          <cell r="M39" t="str">
            <v/>
          </cell>
          <cell r="N39" t="str">
            <v/>
          </cell>
          <cell r="O39" t="str">
            <v/>
          </cell>
          <cell r="P39" t="str">
            <v>Thuốc không chứa kháng sinh nhóm β-Lactam: Thuốc viên nén, viên bao, thuốc nước uống, thuốc nước dùng ngoài.</v>
          </cell>
          <cell r="R39" t="str">
            <v>3P</v>
          </cell>
          <cell r="S39">
            <v>40234</v>
          </cell>
          <cell r="T39" t="str">
            <v>42/CN-QLD</v>
          </cell>
          <cell r="U39">
            <v>39503</v>
          </cell>
          <cell r="V39">
            <v>40234</v>
          </cell>
          <cell r="X39" t="str">
            <v>Tái</v>
          </cell>
          <cell r="Y39" t="str">
            <v>* Non-β (viên, nước uống, nước dùng ngoài)</v>
          </cell>
          <cell r="AV39" t="b">
            <v>1</v>
          </cell>
          <cell r="AW39" t="b">
            <v>0</v>
          </cell>
          <cell r="AX39" t="b">
            <v>0</v>
          </cell>
          <cell r="AY39">
            <v>3</v>
          </cell>
          <cell r="BA39" t="str">
            <v>-</v>
          </cell>
          <cell r="BB39" t="str">
            <v/>
          </cell>
          <cell r="BC39" t="str">
            <v>Cục Quản lý Dược Việt Nam</v>
          </cell>
        </row>
        <row r="40">
          <cell r="A40">
            <v>36</v>
          </cell>
          <cell r="B40" t="str">
            <v>-</v>
          </cell>
          <cell r="C40" t="str">
            <v/>
          </cell>
          <cell r="D40" t="str">
            <v>GMP</v>
          </cell>
          <cell r="E40">
            <v>37</v>
          </cell>
          <cell r="H40">
            <v>5</v>
          </cell>
          <cell r="I40" t="str">
            <v>A</v>
          </cell>
          <cell r="J40" t="str">
            <v>Công ty cổ phần Dược phẩm Sanofi-Synthelabo Việt Nam</v>
          </cell>
          <cell r="K40" t="str">
            <v/>
          </cell>
          <cell r="L40" t="str">
            <v>Số 15/6C, đường Đặng Văn Bi, quận Thủ Đức, thành phố Hồ Chí Minh.</v>
          </cell>
          <cell r="M40" t="str">
            <v/>
          </cell>
          <cell r="N40" t="str">
            <v/>
          </cell>
          <cell r="O40" t="str">
            <v/>
          </cell>
          <cell r="P40" t="str">
            <v>Thuốc không chứa kháng sinh nhóm β-Lactam: Thuốc viên nén không bao, viên bao phim, viên bao đường, thuốc bột, thuốc cốm, thuốc nước uống, thuốc nước dùng ngoài.</v>
          </cell>
          <cell r="R40" t="str">
            <v>3P</v>
          </cell>
          <cell r="S40">
            <v>39424</v>
          </cell>
          <cell r="T40" t="str">
            <v>201/CN-QLD</v>
          </cell>
          <cell r="U40">
            <v>38694</v>
          </cell>
          <cell r="V40">
            <v>39424</v>
          </cell>
          <cell r="X40" t="str">
            <v>Tái</v>
          </cell>
          <cell r="Y40" t="str">
            <v>* Non-β (viên, cốm, bột uống, nước uống, nước dùng ngoài)</v>
          </cell>
          <cell r="AV40" t="b">
            <v>1</v>
          </cell>
          <cell r="AW40" t="b">
            <v>0</v>
          </cell>
          <cell r="AX40" t="b">
            <v>0</v>
          </cell>
          <cell r="AY40">
            <v>3</v>
          </cell>
          <cell r="BA40" t="str">
            <v>-</v>
          </cell>
          <cell r="BB40" t="str">
            <v/>
          </cell>
          <cell r="BC40" t="str">
            <v>Cục Quản lý Dược Việt Nam</v>
          </cell>
        </row>
        <row r="41">
          <cell r="A41">
            <v>37</v>
          </cell>
          <cell r="B41" t="str">
            <v>-</v>
          </cell>
          <cell r="C41" t="str">
            <v/>
          </cell>
          <cell r="D41" t="str">
            <v>GMP</v>
          </cell>
          <cell r="E41">
            <v>38</v>
          </cell>
          <cell r="H41">
            <v>5</v>
          </cell>
          <cell r="I41" t="str">
            <v>A</v>
          </cell>
          <cell r="J41" t="str">
            <v>Công ty cổ phần Dược phẩm Sanofi-Synthelabo Việt Nam</v>
          </cell>
          <cell r="K41" t="str">
            <v/>
          </cell>
          <cell r="L41" t="str">
            <v>Số 15/6C, đường Đặng Văn Bi, quận Thủ Đức, thành phố Hồ Chí Minh.</v>
          </cell>
          <cell r="M41" t="str">
            <v/>
          </cell>
          <cell r="N41" t="str">
            <v/>
          </cell>
          <cell r="O41" t="str">
            <v/>
          </cell>
          <cell r="P41" t="str">
            <v>* Thuốc không chứa kháng sinh nhóm β-Lactam: viên nén không bao, viên bao, viên nang cứng thuốc bột, thuốc cốm, thuốc nước uống, thuốc nước dùng ngoài._x000D_
* Thuốc chứa kháng sinh nhóm Penicillin: Viên nang cứng, thuốc bột, thuốc cốm.</v>
          </cell>
          <cell r="R41" t="str">
            <v>3P</v>
          </cell>
          <cell r="S41">
            <v>38501</v>
          </cell>
          <cell r="T41" t="str">
            <v>10/2003/CN-QLD</v>
          </cell>
          <cell r="U41">
            <v>37770</v>
          </cell>
          <cell r="V41">
            <v>38501</v>
          </cell>
          <cell r="X41" t="str">
            <v>Tái</v>
          </cell>
          <cell r="Y41" t="str">
            <v>* Non-β (viên, cốm, bột uống, nước uống, nước dùng ngoài)
* Penicillin (viên, cốm, bột uống)</v>
          </cell>
          <cell r="AV41" t="b">
            <v>1</v>
          </cell>
          <cell r="AW41" t="b">
            <v>0</v>
          </cell>
          <cell r="AX41" t="b">
            <v>0</v>
          </cell>
          <cell r="AY41">
            <v>3</v>
          </cell>
          <cell r="BA41" t="str">
            <v>-</v>
          </cell>
          <cell r="BB41" t="str">
            <v/>
          </cell>
          <cell r="BC41" t="str">
            <v>Cục Quản lý Dược Việt Nam</v>
          </cell>
        </row>
        <row r="42">
          <cell r="A42">
            <v>38</v>
          </cell>
          <cell r="B42" t="str">
            <v>-</v>
          </cell>
          <cell r="C42" t="str">
            <v/>
          </cell>
          <cell r="D42" t="str">
            <v>GMP</v>
          </cell>
          <cell r="E42">
            <v>39</v>
          </cell>
          <cell r="H42">
            <v>5</v>
          </cell>
          <cell r="I42" t="str">
            <v>A</v>
          </cell>
          <cell r="J42" t="str">
            <v>Công ty cổ phần Dược phẩm Sanofi-Synthelabo Việt Nam</v>
          </cell>
          <cell r="K42" t="str">
            <v/>
          </cell>
          <cell r="L42" t="str">
            <v>Số 15/6C, đường Đặng Văn Bi, quận Thủ Đức, thành phố Hồ Chí Minh.</v>
          </cell>
          <cell r="M42" t="str">
            <v/>
          </cell>
          <cell r="N42" t="str">
            <v/>
          </cell>
          <cell r="O42" t="str">
            <v/>
          </cell>
          <cell r="P42" t="str">
            <v>Thuốc không chứa kháng sinh nhóm β-Lactam: viên nén, viên nén bao phim, thuốc bột, thuốc cốm, thuốc nước uống, thuốc nước dùng ngoài, thuốc kem, thuốc gel, thuốc mỡ.</v>
          </cell>
          <cell r="R42" t="str">
            <v>3P</v>
          </cell>
          <cell r="S42">
            <v>37678</v>
          </cell>
          <cell r="T42" t="str">
            <v>05/2001/CN-QLD</v>
          </cell>
          <cell r="U42">
            <v>36948</v>
          </cell>
          <cell r="V42">
            <v>37678</v>
          </cell>
          <cell r="X42" t="str">
            <v>Tái</v>
          </cell>
          <cell r="Y42" t="str">
            <v>* Non-β (viên, cốm, bột uống, kem, gel, mỡ, nước uống, nước dùng ngoài)</v>
          </cell>
          <cell r="AV42" t="b">
            <v>1</v>
          </cell>
          <cell r="AW42" t="b">
            <v>0</v>
          </cell>
          <cell r="AX42" t="b">
            <v>0</v>
          </cell>
          <cell r="AY42">
            <v>3</v>
          </cell>
          <cell r="BA42" t="str">
            <v>-</v>
          </cell>
          <cell r="BB42" t="str">
            <v/>
          </cell>
          <cell r="BC42" t="str">
            <v>Cục Quản lý Dược Việt Nam</v>
          </cell>
        </row>
        <row r="43">
          <cell r="A43">
            <v>39</v>
          </cell>
          <cell r="B43" t="str">
            <v>-</v>
          </cell>
          <cell r="C43" t="str">
            <v/>
          </cell>
          <cell r="D43" t="str">
            <v>GMP</v>
          </cell>
          <cell r="E43">
            <v>40</v>
          </cell>
          <cell r="H43">
            <v>5</v>
          </cell>
          <cell r="I43" t="str">
            <v>A</v>
          </cell>
          <cell r="J43" t="str">
            <v>Công ty cổ phần Dược phẩm Sanofi-Synthelabo Việt Nam</v>
          </cell>
          <cell r="K43" t="str">
            <v/>
          </cell>
          <cell r="L43" t="str">
            <v>Số 15/6C, đường Đặng Văn Bi, quận Thủ Đức, thành phố Hồ Chí Minh.</v>
          </cell>
          <cell r="M43" t="str">
            <v/>
          </cell>
          <cell r="N43" t="str">
            <v/>
          </cell>
          <cell r="O43" t="str">
            <v/>
          </cell>
          <cell r="P43" t="str">
            <v>Thuốc không chứa kháng sinh nhóm β-Lactam: viên nén, viên nén bao phim, thuốc bột, thuốc cốm, thuốc nước uống, thuốc nước dùng ngoài, thuốc kem, thuốc gel, thuốc mỡ.</v>
          </cell>
          <cell r="R43" t="str">
            <v>3P</v>
          </cell>
          <cell r="S43">
            <v>36963</v>
          </cell>
          <cell r="T43" t="str">
            <v>03/1999/CN-QLD</v>
          </cell>
          <cell r="U43">
            <v>36232</v>
          </cell>
          <cell r="V43">
            <v>36963</v>
          </cell>
          <cell r="X43" t="str">
            <v>Tái</v>
          </cell>
          <cell r="Y43" t="str">
            <v>* Non-β (viên, cốm, bột uống, kem, gel, mỡ, nước uống, nước dùng ngoài)</v>
          </cell>
          <cell r="AV43" t="b">
            <v>1</v>
          </cell>
          <cell r="AW43" t="b">
            <v>0</v>
          </cell>
          <cell r="AX43" t="b">
            <v>0</v>
          </cell>
          <cell r="AY43">
            <v>3</v>
          </cell>
          <cell r="BA43" t="str">
            <v>-</v>
          </cell>
          <cell r="BB43" t="str">
            <v/>
          </cell>
          <cell r="BC43" t="str">
            <v>Cục Quản lý Dược Việt Nam</v>
          </cell>
        </row>
        <row r="44">
          <cell r="A44">
            <v>40</v>
          </cell>
          <cell r="B44" t="str">
            <v>o</v>
          </cell>
          <cell r="C44" t="str">
            <v>GMP-6A</v>
          </cell>
          <cell r="D44" t="str">
            <v>GMP</v>
          </cell>
          <cell r="E44">
            <v>41</v>
          </cell>
          <cell r="H44">
            <v>6</v>
          </cell>
          <cell r="I44" t="str">
            <v>A</v>
          </cell>
          <cell r="J44" t="str">
            <v>Công ty Cổ phần Dược phẩm và Sinh học Y tế (MEBIPHAR JSC)</v>
          </cell>
          <cell r="K44" t="str">
            <v/>
          </cell>
          <cell r="L44" t="str">
            <v>Lô III - 18, đường số 13, khu công nghiệp Tân Bình, quận Tân Phú, thành phố Hồ Chí Minh.</v>
          </cell>
          <cell r="M44" t="str">
            <v/>
          </cell>
          <cell r="N44" t="str">
            <v/>
          </cell>
          <cell r="O44" t="str">
            <v/>
          </cell>
          <cell r="P44"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R44" t="str">
            <v>WHO-GMP</v>
          </cell>
          <cell r="S44">
            <v>44474</v>
          </cell>
          <cell r="T44" t="str">
            <v>697/GCN-QLD</v>
          </cell>
          <cell r="U44">
            <v>43378</v>
          </cell>
          <cell r="V44">
            <v>44474</v>
          </cell>
          <cell r="X44" t="str">
            <v>Tái</v>
          </cell>
          <cell r="Y44" t="str">
            <v>* Non-β (viên, cốm, bột uống, nước uống, nước dùng ngoài, nhỏ mắt, nhỏ mũi)
* β-Lactam (viên, cốm, bột uống)
* Dược liệu (viên, cốm, bột uống)</v>
          </cell>
          <cell r="Z44" t="str">
            <v>x</v>
          </cell>
          <cell r="AA44" t="str">
            <v>x</v>
          </cell>
          <cell r="AB44" t="str">
            <v/>
          </cell>
          <cell r="AC44" t="str">
            <v/>
          </cell>
          <cell r="AD44" t="str">
            <v/>
          </cell>
          <cell r="AE44" t="str">
            <v/>
          </cell>
          <cell r="AF44" t="str">
            <v/>
          </cell>
          <cell r="AG44" t="str">
            <v/>
          </cell>
          <cell r="AH44" t="str">
            <v>N P C D</v>
          </cell>
          <cell r="AI44" t="str">
            <v/>
          </cell>
          <cell r="AJ44" t="str">
            <v/>
          </cell>
          <cell r="AK44" t="str">
            <v>N</v>
          </cell>
          <cell r="AL44" t="str">
            <v>N</v>
          </cell>
          <cell r="AM44" t="str">
            <v>N</v>
          </cell>
          <cell r="AN44" t="str">
            <v/>
          </cell>
          <cell r="AO44" t="str">
            <v/>
          </cell>
          <cell r="AP44" t="str">
            <v/>
          </cell>
          <cell r="AQ44" t="str">
            <v/>
          </cell>
          <cell r="AR44" t="str">
            <v/>
          </cell>
          <cell r="AS44" t="str">
            <v/>
          </cell>
          <cell r="AT44" t="str">
            <v/>
          </cell>
          <cell r="AU44" t="str">
            <v/>
          </cell>
          <cell r="AV44" t="b">
            <v>1</v>
          </cell>
          <cell r="AW44" t="b">
            <v>0</v>
          </cell>
          <cell r="AX44" t="b">
            <v>0</v>
          </cell>
          <cell r="AY44">
            <v>4</v>
          </cell>
          <cell r="AZ44">
            <v>174</v>
          </cell>
          <cell r="BA44">
            <v>174</v>
          </cell>
          <cell r="BB44" t="str">
            <v>197/ĐKKDD-BYT</v>
          </cell>
          <cell r="BC44" t="str">
            <v>Cục Quản lý Dược Việt Nam</v>
          </cell>
        </row>
        <row r="45">
          <cell r="A45">
            <v>42</v>
          </cell>
          <cell r="B45" t="str">
            <v>-</v>
          </cell>
          <cell r="C45" t="str">
            <v/>
          </cell>
          <cell r="D45" t="str">
            <v>GMP</v>
          </cell>
          <cell r="E45">
            <v>42</v>
          </cell>
          <cell r="H45">
            <v>6</v>
          </cell>
          <cell r="I45" t="str">
            <v>A</v>
          </cell>
          <cell r="J45" t="str">
            <v>Công ty Cổ phần Dược phẩm và Sinh học Y tế (MEBIPHAR JSC)</v>
          </cell>
          <cell r="K45" t="str">
            <v/>
          </cell>
          <cell r="L45" t="str">
            <v>Lô III - 18, đường số 13, khu công nghiệp Tân Bình, quận Tân Phú, thành phố Hồ Chí Minh.</v>
          </cell>
          <cell r="M45" t="str">
            <v/>
          </cell>
          <cell r="N45" t="str">
            <v/>
          </cell>
          <cell r="O45" t="str">
            <v/>
          </cell>
          <cell r="P45"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R45" t="str">
            <v>WHO-GMP</v>
          </cell>
          <cell r="S45">
            <v>42966</v>
          </cell>
          <cell r="T45" t="str">
            <v>444/GCN-QLD</v>
          </cell>
          <cell r="U45">
            <v>41870</v>
          </cell>
          <cell r="V45">
            <v>42966</v>
          </cell>
          <cell r="X45" t="str">
            <v>Tái</v>
          </cell>
          <cell r="Y45" t="str">
            <v>* Non-β (viên, cốm, bột uống, nước uống, nước dùng ngoài, nhỏ mắt, nhỏ mũi)
* β-Lactam (viên, cốm, bột uống)
* Dược liệu (viên, cốm, bột uống)</v>
          </cell>
          <cell r="AV45" t="b">
            <v>1</v>
          </cell>
          <cell r="AW45" t="b">
            <v>0</v>
          </cell>
          <cell r="AX45" t="b">
            <v>0</v>
          </cell>
          <cell r="AY45">
            <v>4</v>
          </cell>
          <cell r="BA45" t="str">
            <v>-</v>
          </cell>
          <cell r="BB45" t="str">
            <v/>
          </cell>
          <cell r="BC45" t="str">
            <v>Cục Quản lý Dược Việt Nam</v>
          </cell>
        </row>
        <row r="46">
          <cell r="A46">
            <v>43</v>
          </cell>
          <cell r="B46" t="str">
            <v>-</v>
          </cell>
          <cell r="C46" t="str">
            <v/>
          </cell>
          <cell r="D46" t="str">
            <v>GMP</v>
          </cell>
          <cell r="E46">
            <v>43</v>
          </cell>
          <cell r="H46">
            <v>6</v>
          </cell>
          <cell r="I46" t="str">
            <v>A</v>
          </cell>
          <cell r="J46" t="str">
            <v>Công ty Cổ phần Dược phẩm và Sinh học Y tế (MEBIPHAR JSC)</v>
          </cell>
          <cell r="K46" t="str">
            <v/>
          </cell>
          <cell r="L46" t="str">
            <v>Lô III - 18, đường số 13, khu công nghiệp Tân Bình, quận Tân Phú, thành phố Hồ Chí Minh.</v>
          </cell>
          <cell r="M46" t="str">
            <v/>
          </cell>
          <cell r="N46" t="str">
            <v/>
          </cell>
          <cell r="O46" t="str">
            <v/>
          </cell>
          <cell r="P46"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R46" t="str">
            <v>WHO-GMP</v>
          </cell>
          <cell r="S46">
            <v>41431</v>
          </cell>
          <cell r="T46" t="str">
            <v>167/CN-QLD</v>
          </cell>
          <cell r="U46">
            <v>40700</v>
          </cell>
          <cell r="V46">
            <v>41431</v>
          </cell>
          <cell r="X46" t="str">
            <v>Tái</v>
          </cell>
          <cell r="Y46" t="str">
            <v>* Non-β (viên, cốm, bột uống, nước uống, nước dùng ngoài, nhỏ mắt, nhỏ mũi)
* β-Lactam (viên, cốm, bột uống)
* Dược liệu (viên, cốm, bột uống)</v>
          </cell>
          <cell r="AV46" t="b">
            <v>1</v>
          </cell>
          <cell r="AW46" t="b">
            <v>0</v>
          </cell>
          <cell r="AX46" t="b">
            <v>0</v>
          </cell>
          <cell r="AY46">
            <v>4</v>
          </cell>
          <cell r="BA46" t="str">
            <v>-</v>
          </cell>
          <cell r="BB46" t="str">
            <v/>
          </cell>
          <cell r="BC46" t="str">
            <v>Cục Quản lý Dược Việt Nam</v>
          </cell>
        </row>
        <row r="47">
          <cell r="A47">
            <v>44</v>
          </cell>
          <cell r="B47" t="str">
            <v>-</v>
          </cell>
          <cell r="C47" t="str">
            <v/>
          </cell>
          <cell r="D47" t="str">
            <v>GMP</v>
          </cell>
          <cell r="E47">
            <v>44</v>
          </cell>
          <cell r="H47">
            <v>6</v>
          </cell>
          <cell r="I47" t="str">
            <v>A</v>
          </cell>
          <cell r="J47" t="str">
            <v>Công ty Cổ phần Dược phẩm và Sinh học Y tế (MEBIPHAR JSC)</v>
          </cell>
          <cell r="K47" t="str">
            <v/>
          </cell>
          <cell r="L47" t="str">
            <v>Lô III - 18, đường số 13, khu công nghiệp Tân Bình, quận Tân Phú, thành phố Hồ Chí Minh.</v>
          </cell>
          <cell r="M47" t="str">
            <v/>
          </cell>
          <cell r="N47" t="str">
            <v/>
          </cell>
          <cell r="O47" t="str">
            <v/>
          </cell>
          <cell r="P47" t="str">
            <v>* Thuốc không chứa kháng sinh nhóm β-Lactam: Thuốc nhỏ mắt, viên nén, viên bao, viên nang cứng, thuốc bột, thuốc nước uống;_x000D_
* Thuốc chứa kháng sinh nhóm β-Lactam: Viên nén, viên bao, viên nang cứng, thuốc bột;</v>
          </cell>
          <cell r="R47" t="str">
            <v>WHO-GMP</v>
          </cell>
          <cell r="S47">
            <v>40676</v>
          </cell>
          <cell r="T47" t="str">
            <v>110/CN-QLD</v>
          </cell>
          <cell r="U47">
            <v>39946</v>
          </cell>
          <cell r="V47">
            <v>40676</v>
          </cell>
          <cell r="X47" t="str">
            <v>Tái</v>
          </cell>
          <cell r="Y47" t="str">
            <v>* Non-β (viên, bột uống, nước uống, nhỏ mắt)
* β-Lactam (viên, bột uống)</v>
          </cell>
          <cell r="AV47" t="b">
            <v>1</v>
          </cell>
          <cell r="AW47" t="b">
            <v>0</v>
          </cell>
          <cell r="AX47" t="b">
            <v>0</v>
          </cell>
          <cell r="AY47">
            <v>4</v>
          </cell>
          <cell r="BA47" t="str">
            <v>-</v>
          </cell>
          <cell r="BB47" t="str">
            <v/>
          </cell>
          <cell r="BC47" t="str">
            <v>Cục Quản lý Dược Việt Nam</v>
          </cell>
        </row>
        <row r="48">
          <cell r="A48">
            <v>45</v>
          </cell>
          <cell r="B48" t="str">
            <v>-</v>
          </cell>
          <cell r="C48" t="str">
            <v/>
          </cell>
          <cell r="D48" t="str">
            <v>GMP</v>
          </cell>
          <cell r="E48">
            <v>45</v>
          </cell>
          <cell r="H48">
            <v>6</v>
          </cell>
          <cell r="I48" t="str">
            <v>A</v>
          </cell>
          <cell r="J48" t="str">
            <v>Công ty Cổ phần Dược phẩm và Sinh học Y tế (MEBIPHAR JSC)</v>
          </cell>
          <cell r="K48" t="str">
            <v/>
          </cell>
          <cell r="L48" t="str">
            <v>Lô III - 18, đường số 13, khu công nghiệp Tân Bình, quận Tân Phú, thành phố Hồ Chí Minh.</v>
          </cell>
          <cell r="M48" t="str">
            <v/>
          </cell>
          <cell r="N48" t="str">
            <v/>
          </cell>
          <cell r="O48" t="str">
            <v/>
          </cell>
          <cell r="P48"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R48" t="str">
            <v>3P</v>
          </cell>
          <cell r="S48">
            <v>39629</v>
          </cell>
          <cell r="T48" t="str">
            <v>129/CN-QLD</v>
          </cell>
          <cell r="U48">
            <v>39254</v>
          </cell>
          <cell r="V48">
            <v>39629</v>
          </cell>
          <cell r="X48" t="str">
            <v>Gia hạn CC</v>
          </cell>
          <cell r="Y48" t="str">
            <v>* Non-β (viên, bột uống, nước uống, nhỏ mắt)
* β-Lactam (viên, bột uống)</v>
          </cell>
          <cell r="AV48" t="b">
            <v>1</v>
          </cell>
          <cell r="AW48" t="b">
            <v>0</v>
          </cell>
          <cell r="AX48" t="b">
            <v>0</v>
          </cell>
          <cell r="AY48">
            <v>4</v>
          </cell>
          <cell r="BA48" t="str">
            <v>-</v>
          </cell>
          <cell r="BB48" t="str">
            <v/>
          </cell>
          <cell r="BC48" t="str">
            <v>Cục Quản lý Dược Việt Nam</v>
          </cell>
        </row>
        <row r="49">
          <cell r="A49">
            <v>46</v>
          </cell>
          <cell r="B49" t="str">
            <v>-</v>
          </cell>
          <cell r="C49" t="str">
            <v/>
          </cell>
          <cell r="D49" t="str">
            <v>GMP</v>
          </cell>
          <cell r="E49">
            <v>46</v>
          </cell>
          <cell r="H49">
            <v>6</v>
          </cell>
          <cell r="I49" t="str">
            <v>A</v>
          </cell>
          <cell r="J49" t="str">
            <v>Công ty Cổ phần Dược phẩm và Sinh học Y tế (MEBIPHAR JSC)</v>
          </cell>
          <cell r="K49" t="str">
            <v/>
          </cell>
          <cell r="L49" t="str">
            <v>Lô III - 18, đường số 13, khu công nghiệp Tân Bình, quận Tân Phú, thành phố Hồ Chí Minh.</v>
          </cell>
          <cell r="M49" t="str">
            <v/>
          </cell>
          <cell r="N49" t="str">
            <v/>
          </cell>
          <cell r="O49" t="str">
            <v/>
          </cell>
          <cell r="P49"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R49" t="str">
            <v>3P</v>
          </cell>
          <cell r="S49">
            <v>39447</v>
          </cell>
          <cell r="T49" t="str">
            <v>73/CN-QLD</v>
          </cell>
          <cell r="U49">
            <v>39181</v>
          </cell>
          <cell r="V49">
            <v>39447</v>
          </cell>
          <cell r="X49" t="str">
            <v>Tái</v>
          </cell>
          <cell r="Y49" t="str">
            <v>* Non-β (viên, bột uống, nước uống, nhỏ mắt)
* β-Lactam (viên, bột uống)</v>
          </cell>
          <cell r="AV49" t="b">
            <v>1</v>
          </cell>
          <cell r="AW49" t="b">
            <v>0</v>
          </cell>
          <cell r="AX49" t="b">
            <v>0</v>
          </cell>
          <cell r="AY49">
            <v>4</v>
          </cell>
          <cell r="BA49" t="str">
            <v>-</v>
          </cell>
          <cell r="BB49" t="str">
            <v/>
          </cell>
          <cell r="BC49" t="str">
            <v>Cục Quản lý Dược Việt Nam</v>
          </cell>
        </row>
        <row r="50">
          <cell r="A50">
            <v>47</v>
          </cell>
          <cell r="B50" t="str">
            <v>-</v>
          </cell>
          <cell r="C50" t="str">
            <v/>
          </cell>
          <cell r="D50" t="str">
            <v>GMP</v>
          </cell>
          <cell r="E50">
            <v>47</v>
          </cell>
          <cell r="H50">
            <v>6</v>
          </cell>
          <cell r="I50" t="str">
            <v>A</v>
          </cell>
          <cell r="J50" t="str">
            <v>Công ty Cổ phần Dược phẩm và Sinh học Y tế (MEBIPHAR JSC)</v>
          </cell>
          <cell r="K50" t="str">
            <v/>
          </cell>
          <cell r="L50" t="str">
            <v>Lô III - 18, đường số 13, khu công nghiệp Tân Bình, quận Tân Phú, thành phố Hồ Chí Minh.</v>
          </cell>
          <cell r="M50" t="str">
            <v/>
          </cell>
          <cell r="N50" t="str">
            <v/>
          </cell>
          <cell r="O50" t="str">
            <v/>
          </cell>
          <cell r="P50" t="str">
            <v>* Thuốc không chứa kháng sinh nhóm β-Lactam: Thuốc nhỏ mắt, viên nén không bao, viên bao, viên nang cứng, thuốc bột;_x000D_
* Thuốc chứa kháng sinh nhóm β-Lactam: Viên nén không bao, viên bao, viên nang cứng, thuốc bột;</v>
          </cell>
          <cell r="R50" t="str">
            <v>3P</v>
          </cell>
          <cell r="S50">
            <v>39137</v>
          </cell>
          <cell r="T50" t="str">
            <v>34/CN-QLD</v>
          </cell>
          <cell r="U50">
            <v>38407</v>
          </cell>
          <cell r="V50">
            <v>39137</v>
          </cell>
          <cell r="X50" t="str">
            <v>Tái</v>
          </cell>
          <cell r="Y50" t="str">
            <v>* Non-β (viên, bột uống, nhỏ mắt)
* β-Lactam (viên, bột uống)</v>
          </cell>
          <cell r="AV50" t="b">
            <v>1</v>
          </cell>
          <cell r="AW50" t="b">
            <v>0</v>
          </cell>
          <cell r="AX50" t="b">
            <v>0</v>
          </cell>
          <cell r="AY50">
            <v>4</v>
          </cell>
          <cell r="BA50" t="str">
            <v>-</v>
          </cell>
          <cell r="BB50" t="str">
            <v/>
          </cell>
          <cell r="BC50" t="str">
            <v>Cục Quản lý Dược Việt Nam</v>
          </cell>
        </row>
        <row r="51">
          <cell r="A51">
            <v>48</v>
          </cell>
          <cell r="B51" t="str">
            <v>-</v>
          </cell>
          <cell r="C51" t="str">
            <v/>
          </cell>
          <cell r="D51" t="str">
            <v>GMP</v>
          </cell>
          <cell r="E51">
            <v>48</v>
          </cell>
          <cell r="H51">
            <v>6</v>
          </cell>
          <cell r="I51" t="str">
            <v>A</v>
          </cell>
          <cell r="J51" t="str">
            <v>Công ty Cổ phần Dược phẩm và Sinh học Y tế (MEBIPHAR JSC)</v>
          </cell>
          <cell r="K51" t="str">
            <v/>
          </cell>
          <cell r="L51" t="str">
            <v>Lô III - 18, đường số 13, khu công nghiệp Tân Bình, quận Tân Phú, thành phố Hồ Chí Minh.</v>
          </cell>
          <cell r="M51" t="str">
            <v/>
          </cell>
          <cell r="N51" t="str">
            <v/>
          </cell>
          <cell r="O51" t="str">
            <v/>
          </cell>
          <cell r="P51" t="str">
            <v>Thuốc chứa kháng sinh nhóm β-Lactam: Viên nén không bao, viên nén bao, viên nang cứng.</v>
          </cell>
          <cell r="R51" t="str">
            <v>3P</v>
          </cell>
          <cell r="S51">
            <v>38792</v>
          </cell>
          <cell r="T51" t="str">
            <v>03/2004/CN-QLD</v>
          </cell>
          <cell r="U51">
            <v>38062</v>
          </cell>
          <cell r="V51">
            <v>38792</v>
          </cell>
          <cell r="X51" t="str">
            <v>Tái</v>
          </cell>
          <cell r="Y51" t="str">
            <v>* β-Lactam (viên)</v>
          </cell>
          <cell r="AV51" t="b">
            <v>1</v>
          </cell>
          <cell r="AW51" t="b">
            <v>0</v>
          </cell>
          <cell r="AX51" t="b">
            <v>0</v>
          </cell>
          <cell r="AY51">
            <v>4</v>
          </cell>
          <cell r="BA51" t="str">
            <v>-</v>
          </cell>
          <cell r="BB51" t="str">
            <v/>
          </cell>
          <cell r="BC51" t="str">
            <v>Cục Quản lý Dược Việt Nam</v>
          </cell>
        </row>
        <row r="52">
          <cell r="A52">
            <v>49</v>
          </cell>
          <cell r="B52" t="str">
            <v>-</v>
          </cell>
          <cell r="C52" t="str">
            <v/>
          </cell>
          <cell r="D52" t="str">
            <v>GMP</v>
          </cell>
          <cell r="E52">
            <v>49</v>
          </cell>
          <cell r="H52">
            <v>6</v>
          </cell>
          <cell r="I52" t="str">
            <v>A</v>
          </cell>
          <cell r="J52" t="str">
            <v>Công ty Cổ phần Dược phẩm và Sinh học Y tế (MEBIPHAR JSC)</v>
          </cell>
          <cell r="K52" t="str">
            <v/>
          </cell>
          <cell r="L52" t="str">
            <v>Lô III - 18, đường số 13, khu công nghiệp Tân Bình, quận Tân Phú, thành phố Hồ Chí Minh.</v>
          </cell>
          <cell r="M52" t="str">
            <v/>
          </cell>
          <cell r="N52" t="str">
            <v/>
          </cell>
          <cell r="O52" t="str">
            <v/>
          </cell>
          <cell r="P52" t="str">
            <v>Thuốc không chứa kháng sinh nhóm β-Lactam: Viên nén không bao, viên bao, viên nang cứng, thuốc bột.</v>
          </cell>
          <cell r="R52" t="str">
            <v>3P</v>
          </cell>
          <cell r="S52">
            <v>38281</v>
          </cell>
          <cell r="T52" t="str">
            <v>15/2002/CN-QLD</v>
          </cell>
          <cell r="U52">
            <v>37550</v>
          </cell>
          <cell r="V52">
            <v>38281</v>
          </cell>
          <cell r="X52" t="str">
            <v>Tái</v>
          </cell>
          <cell r="Y52" t="str">
            <v>* Non-β (viên, bột uống)</v>
          </cell>
          <cell r="AV52" t="b">
            <v>1</v>
          </cell>
          <cell r="AW52" t="b">
            <v>0</v>
          </cell>
          <cell r="AX52" t="b">
            <v>0</v>
          </cell>
          <cell r="AY52">
            <v>4</v>
          </cell>
          <cell r="BA52" t="str">
            <v>-</v>
          </cell>
          <cell r="BB52" t="str">
            <v/>
          </cell>
          <cell r="BC52" t="str">
            <v>Cục Quản lý Dược Việt Nam</v>
          </cell>
        </row>
        <row r="53">
          <cell r="A53">
            <v>50</v>
          </cell>
          <cell r="B53" t="str">
            <v>-</v>
          </cell>
          <cell r="C53" t="str">
            <v/>
          </cell>
          <cell r="D53" t="str">
            <v>GMP</v>
          </cell>
          <cell r="E53">
            <v>50</v>
          </cell>
          <cell r="H53">
            <v>6</v>
          </cell>
          <cell r="I53" t="str">
            <v>A</v>
          </cell>
          <cell r="J53" t="str">
            <v>Công ty Cổ phần Dược phẩm và Sinh học Y tế (MEBIPHAR JSC)</v>
          </cell>
          <cell r="K53" t="str">
            <v/>
          </cell>
          <cell r="L53" t="str">
            <v>Lô III - 18, đường số 13, khu công nghiệp Tân Bình, quận Tân Phú, thành phố Hồ Chí Minh.</v>
          </cell>
          <cell r="M53" t="str">
            <v/>
          </cell>
          <cell r="N53" t="str">
            <v/>
          </cell>
          <cell r="O53" t="str">
            <v/>
          </cell>
          <cell r="P53" t="str">
            <v>Thuốc không chứa kháng sinh nhóm β-Lactam: Viên nén, viên nén bao đường, viên nén bao film viên nang cứng, thuốc bột.</v>
          </cell>
          <cell r="R53" t="str">
            <v>3P</v>
          </cell>
          <cell r="S53">
            <v>37486</v>
          </cell>
          <cell r="T53" t="str">
            <v>07/2000/CN-QLD</v>
          </cell>
          <cell r="U53">
            <v>36756</v>
          </cell>
          <cell r="V53">
            <v>37486</v>
          </cell>
          <cell r="X53" t="str">
            <v>Tái</v>
          </cell>
          <cell r="Y53" t="str">
            <v>* Non-β (viên, bột uống)</v>
          </cell>
          <cell r="AV53" t="b">
            <v>1</v>
          </cell>
          <cell r="AW53" t="b">
            <v>0</v>
          </cell>
          <cell r="AX53" t="b">
            <v>0</v>
          </cell>
          <cell r="AY53">
            <v>4</v>
          </cell>
          <cell r="BA53" t="str">
            <v>-</v>
          </cell>
          <cell r="BB53" t="str">
            <v/>
          </cell>
          <cell r="BC53" t="str">
            <v>Cục Quản lý Dược Việt Nam</v>
          </cell>
        </row>
        <row r="54">
          <cell r="A54">
            <v>51</v>
          </cell>
          <cell r="B54" t="str">
            <v>-</v>
          </cell>
          <cell r="C54" t="str">
            <v/>
          </cell>
          <cell r="D54" t="str">
            <v>GMP</v>
          </cell>
          <cell r="E54">
            <v>51</v>
          </cell>
          <cell r="H54">
            <v>6</v>
          </cell>
          <cell r="I54" t="str">
            <v>A</v>
          </cell>
          <cell r="J54" t="str">
            <v>Công ty Cổ phần Dược phẩm và Sinh học Y tế (MEBIPHAR JSC)</v>
          </cell>
          <cell r="K54" t="str">
            <v/>
          </cell>
          <cell r="L54" t="str">
            <v>Lô III - 18, đường số 13, khu công nghiệp Tân Bình, quận Tân Phú, thành phố Hồ Chí Minh.</v>
          </cell>
          <cell r="M54" t="str">
            <v/>
          </cell>
          <cell r="N54" t="str">
            <v/>
          </cell>
          <cell r="O54" t="str">
            <v/>
          </cell>
          <cell r="P54" t="str">
            <v>Thuốc không chứa kháng sinh nhóm β-Lactam: Viên nén, viên nén bao đường, viên nén bao film viên nang cứng, thuốc bột.</v>
          </cell>
          <cell r="R54" t="str">
            <v>3P</v>
          </cell>
          <cell r="S54">
            <v>36734</v>
          </cell>
          <cell r="T54" t="str">
            <v>06/1998/CN-QLD</v>
          </cell>
          <cell r="U54">
            <v>36003</v>
          </cell>
          <cell r="V54">
            <v>36734</v>
          </cell>
          <cell r="X54" t="str">
            <v>Tái</v>
          </cell>
          <cell r="Y54" t="str">
            <v>* Non-β (viên, bột uống)</v>
          </cell>
          <cell r="AV54" t="b">
            <v>1</v>
          </cell>
          <cell r="AW54" t="b">
            <v>0</v>
          </cell>
          <cell r="AX54" t="b">
            <v>0</v>
          </cell>
          <cell r="AY54">
            <v>4</v>
          </cell>
          <cell r="BA54" t="str">
            <v>-</v>
          </cell>
          <cell r="BB54" t="str">
            <v/>
          </cell>
          <cell r="BC54" t="str">
            <v>Cục Quản lý Dược Việt Nam</v>
          </cell>
        </row>
        <row r="55">
          <cell r="A55">
            <v>52</v>
          </cell>
          <cell r="B55" t="str">
            <v>o</v>
          </cell>
          <cell r="C55" t="str">
            <v>GMP-7A</v>
          </cell>
          <cell r="D55" t="str">
            <v>GMP</v>
          </cell>
          <cell r="E55">
            <v>52</v>
          </cell>
          <cell r="H55">
            <v>7</v>
          </cell>
          <cell r="I55" t="str">
            <v>A</v>
          </cell>
          <cell r="J55" t="str">
            <v>Công ty TNHH Dược phẩm Hisamitsu Việt Nam</v>
          </cell>
          <cell r="K55" t="str">
            <v/>
          </cell>
          <cell r="L55" t="str">
            <v>Số 14-15, đường 2A, khu công nghiệp Biên Hòa II, phường An Bình, thành phố Biên Hòa, tỉnh Đồng Nai.</v>
          </cell>
          <cell r="M55" t="str">
            <v/>
          </cell>
          <cell r="N55" t="str">
            <v/>
          </cell>
          <cell r="O55" t="str">
            <v/>
          </cell>
          <cell r="P55" t="str">
            <v>* Các dây chuyền sản xuất thuốc không chứa kháng sinh nhóm β-Lactam: Cao dán Salonpas, Salonsip Gel Patch, Salonpas Pain Relief Patch, dầu xoa Salonpas Liniment và Salonpas Gel.</v>
          </cell>
          <cell r="R55" t="str">
            <v>WHO-GMP</v>
          </cell>
          <cell r="S55">
            <v>44472</v>
          </cell>
          <cell r="T55" t="str">
            <v>689/GCN-QLD</v>
          </cell>
          <cell r="U55">
            <v>43376</v>
          </cell>
          <cell r="V55">
            <v>44472</v>
          </cell>
          <cell r="X55" t="str">
            <v>Tái</v>
          </cell>
          <cell r="Y55" t="str">
            <v>* Non-β (gel, dầu xoa, cao dán)</v>
          </cell>
          <cell r="Z55" t="str">
            <v>x</v>
          </cell>
          <cell r="AA55" t="str">
            <v/>
          </cell>
          <cell r="AB55" t="str">
            <v/>
          </cell>
          <cell r="AC55" t="str">
            <v/>
          </cell>
          <cell r="AD55" t="str">
            <v/>
          </cell>
          <cell r="AE55" t="str">
            <v/>
          </cell>
          <cell r="AF55" t="str">
            <v/>
          </cell>
          <cell r="AG55" t="str">
            <v/>
          </cell>
          <cell r="AH55" t="str">
            <v/>
          </cell>
          <cell r="AI55" t="str">
            <v/>
          </cell>
          <cell r="AJ55" t="str">
            <v/>
          </cell>
          <cell r="AK55" t="str">
            <v/>
          </cell>
          <cell r="AL55" t="str">
            <v>N</v>
          </cell>
          <cell r="AM55" t="str">
            <v/>
          </cell>
          <cell r="AN55" t="str">
            <v/>
          </cell>
          <cell r="AO55" t="str">
            <v/>
          </cell>
          <cell r="AP55" t="str">
            <v/>
          </cell>
          <cell r="AQ55" t="str">
            <v/>
          </cell>
          <cell r="AR55" t="str">
            <v/>
          </cell>
          <cell r="AS55" t="str">
            <v/>
          </cell>
          <cell r="AT55" t="str">
            <v/>
          </cell>
          <cell r="AU55" t="str">
            <v/>
          </cell>
          <cell r="AV55" t="b">
            <v>1</v>
          </cell>
          <cell r="AW55" t="b">
            <v>0</v>
          </cell>
          <cell r="AX55" t="b">
            <v>0</v>
          </cell>
          <cell r="AY55">
            <v>5</v>
          </cell>
          <cell r="AZ55">
            <v>190</v>
          </cell>
          <cell r="BA55">
            <v>190</v>
          </cell>
          <cell r="BB55" t="str">
            <v>223/ĐKKDD-BYT</v>
          </cell>
          <cell r="BC55" t="str">
            <v>Cục Quản lý Dược Việt Nam</v>
          </cell>
        </row>
        <row r="56">
          <cell r="A56">
            <v>53</v>
          </cell>
          <cell r="B56" t="str">
            <v>-</v>
          </cell>
          <cell r="C56" t="str">
            <v/>
          </cell>
          <cell r="D56" t="str">
            <v>GMP</v>
          </cell>
          <cell r="E56">
            <v>53</v>
          </cell>
          <cell r="H56">
            <v>7</v>
          </cell>
          <cell r="I56" t="str">
            <v>A</v>
          </cell>
          <cell r="J56" t="str">
            <v>Công ty TNHH Dược phẩm Hisamitsu Việt Nam</v>
          </cell>
          <cell r="K56" t="str">
            <v/>
          </cell>
          <cell r="L56" t="str">
            <v>Số 14-15, đường 2A, khu công nghiệp Biên Hòa II, phường An Bình, thành phố Biên Hòa, tỉnh Đồng Nai.</v>
          </cell>
          <cell r="M56" t="str">
            <v/>
          </cell>
          <cell r="N56" t="str">
            <v/>
          </cell>
          <cell r="O56" t="str">
            <v/>
          </cell>
          <cell r="P56" t="str">
            <v>* Các dây chuyền sản xuất thuốc không chứa kháng sinh nhóm β-Lactam: Cao dán Salonpas, Salonsip Gel Patch, Salonpas Pain Relief Patch, dầu xoa Salonpas Liniment và Salonpas Gel.</v>
          </cell>
          <cell r="R56" t="str">
            <v>WHO-GMP</v>
          </cell>
          <cell r="S56">
            <v>43259</v>
          </cell>
          <cell r="T56" t="str">
            <v>308/GCN-QLD</v>
          </cell>
          <cell r="U56">
            <v>42163</v>
          </cell>
          <cell r="V56">
            <v>43259</v>
          </cell>
          <cell r="X56" t="str">
            <v>Tái</v>
          </cell>
          <cell r="Y56" t="str">
            <v>* Non-β (gel, dầu xoa, cao dán)</v>
          </cell>
          <cell r="AV56" t="b">
            <v>1</v>
          </cell>
          <cell r="AW56" t="b">
            <v>0</v>
          </cell>
          <cell r="AX56" t="b">
            <v>0</v>
          </cell>
          <cell r="AY56">
            <v>5</v>
          </cell>
          <cell r="AZ56">
            <v>191</v>
          </cell>
          <cell r="BA56">
            <v>191</v>
          </cell>
          <cell r="BB56" t="str">
            <v>114/BYT-ĐKKDD</v>
          </cell>
          <cell r="BC56" t="str">
            <v>Cục Quản lý Dược Việt Nam</v>
          </cell>
        </row>
        <row r="57">
          <cell r="A57">
            <v>54</v>
          </cell>
          <cell r="B57" t="str">
            <v>-</v>
          </cell>
          <cell r="C57" t="str">
            <v/>
          </cell>
          <cell r="D57" t="str">
            <v>GMP</v>
          </cell>
          <cell r="E57">
            <v>54</v>
          </cell>
          <cell r="H57">
            <v>7</v>
          </cell>
          <cell r="I57" t="str">
            <v>A</v>
          </cell>
          <cell r="J57" t="str">
            <v>Công ty TNHH Dược phẩm Hisamitsu Việt Nam</v>
          </cell>
          <cell r="K57" t="str">
            <v/>
          </cell>
          <cell r="L57" t="str">
            <v>Số 14-15, đường 2A, khu công nghiệp Biên Hòa II, phường An Bình, thành phố Biên Hòa, tỉnh Đồng Nai.</v>
          </cell>
          <cell r="M57" t="str">
            <v/>
          </cell>
          <cell r="N57" t="str">
            <v/>
          </cell>
          <cell r="O57" t="str">
            <v/>
          </cell>
          <cell r="P57" t="str">
            <v>* Thuốc không chứa kháng sinh nhóm β-Lactam: Thuốc cao dán Salonpas, Salonsip Gel Patch, Salonpas Pain Relief Patch, dầu xoa Salonpas Liniment và Salonpas Gel.</v>
          </cell>
          <cell r="R57" t="str">
            <v>WHO-GMP</v>
          </cell>
          <cell r="S57">
            <v>42045</v>
          </cell>
          <cell r="T57" t="str">
            <v>463/GCN-QLD</v>
          </cell>
          <cell r="U57">
            <v>41639</v>
          </cell>
          <cell r="V57">
            <v>42045</v>
          </cell>
          <cell r="X57" t="str">
            <v>Gia hạn CC</v>
          </cell>
          <cell r="Y57" t="str">
            <v>* Non-β (gel, dầu xoa, cao dán)</v>
          </cell>
          <cell r="AV57" t="b">
            <v>1</v>
          </cell>
          <cell r="AW57" t="b">
            <v>0</v>
          </cell>
          <cell r="AX57" t="b">
            <v>0</v>
          </cell>
          <cell r="AY57">
            <v>5</v>
          </cell>
          <cell r="BA57" t="str">
            <v>-</v>
          </cell>
          <cell r="BB57" t="str">
            <v/>
          </cell>
          <cell r="BC57" t="str">
            <v>Cục Quản lý Dược Việt Nam</v>
          </cell>
        </row>
        <row r="58">
          <cell r="A58">
            <v>55</v>
          </cell>
          <cell r="B58" t="str">
            <v>-</v>
          </cell>
          <cell r="C58" t="str">
            <v/>
          </cell>
          <cell r="D58" t="str">
            <v>GMP</v>
          </cell>
          <cell r="E58">
            <v>55</v>
          </cell>
          <cell r="H58">
            <v>7</v>
          </cell>
          <cell r="I58" t="str">
            <v>A</v>
          </cell>
          <cell r="J58" t="str">
            <v>Công ty TNHH Dược phẩm Hisamitsu Việt Nam</v>
          </cell>
          <cell r="K58" t="str">
            <v/>
          </cell>
          <cell r="L58" t="str">
            <v>Số 14-15, đường 2A, khu công nghiệp Biên Hòa II, phường An Bình, thành phố Biên Hòa, tỉnh Đồng Nai.</v>
          </cell>
          <cell r="M58" t="str">
            <v/>
          </cell>
          <cell r="N58" t="str">
            <v/>
          </cell>
          <cell r="O58" t="str">
            <v/>
          </cell>
          <cell r="P58" t="str">
            <v>* Thuốc không chứa kháng sinh nhóm β-Lactam: Thuốc cao dán Salonpas, Salonsip Gel Patch, Salonpas Pain Relief Patch, dầu xoa Salonpas Liniment và Salonpas Gel.</v>
          </cell>
          <cell r="R58" t="str">
            <v>WHO-GMP</v>
          </cell>
          <cell r="S58">
            <v>41680</v>
          </cell>
          <cell r="T58" t="str">
            <v>35/GCN-QLD</v>
          </cell>
          <cell r="U58">
            <v>40949</v>
          </cell>
          <cell r="V58">
            <v>41680</v>
          </cell>
          <cell r="X58" t="str">
            <v>Tái</v>
          </cell>
          <cell r="Y58" t="str">
            <v>* Non-β (gel, dầu xoa, cao dán)</v>
          </cell>
          <cell r="AV58" t="b">
            <v>1</v>
          </cell>
          <cell r="AW58" t="b">
            <v>0</v>
          </cell>
          <cell r="AX58" t="b">
            <v>0</v>
          </cell>
          <cell r="AY58">
            <v>5</v>
          </cell>
          <cell r="BA58" t="str">
            <v>-</v>
          </cell>
          <cell r="BB58" t="str">
            <v/>
          </cell>
          <cell r="BC58" t="str">
            <v>Cục Quản lý Dược Việt Nam</v>
          </cell>
        </row>
        <row r="59">
          <cell r="A59">
            <v>56</v>
          </cell>
          <cell r="B59" t="str">
            <v>-</v>
          </cell>
          <cell r="C59" t="str">
            <v/>
          </cell>
          <cell r="D59" t="str">
            <v>GMP</v>
          </cell>
          <cell r="E59">
            <v>56</v>
          </cell>
          <cell r="H59">
            <v>7</v>
          </cell>
          <cell r="I59" t="str">
            <v>A</v>
          </cell>
          <cell r="J59" t="str">
            <v>Công ty TNHH Dược phẩm Hisamitsu Việt Nam</v>
          </cell>
          <cell r="K59" t="str">
            <v/>
          </cell>
          <cell r="L59" t="str">
            <v>Số 14-15, đường 2A, khu công nghiệp Biên Hòa II, phường An Bình, thành phố Biên Hòa, tỉnh Đồng Nai.</v>
          </cell>
          <cell r="M59" t="str">
            <v/>
          </cell>
          <cell r="N59" t="str">
            <v/>
          </cell>
          <cell r="O59" t="str">
            <v/>
          </cell>
          <cell r="P59" t="str">
            <v>* Thuốc không chứa kháng sinh nhóm β-Lactam: Thuốc cao dán Salonpas, cao dán Salonsip Gel Patch, dầu xoa Salonpas Liniment và Salonpas Gel.</v>
          </cell>
          <cell r="R59" t="str">
            <v>WHO-GMP</v>
          </cell>
          <cell r="S59">
            <v>40844</v>
          </cell>
          <cell r="T59" t="str">
            <v>279/CN-QLD</v>
          </cell>
          <cell r="U59">
            <v>40114</v>
          </cell>
          <cell r="V59">
            <v>40844</v>
          </cell>
          <cell r="X59" t="str">
            <v>Tái</v>
          </cell>
          <cell r="Y59" t="str">
            <v>* Non-β (gel, dầu xoa, cao dán)</v>
          </cell>
          <cell r="AV59" t="b">
            <v>1</v>
          </cell>
          <cell r="AW59" t="b">
            <v>0</v>
          </cell>
          <cell r="AX59" t="b">
            <v>0</v>
          </cell>
          <cell r="AY59">
            <v>5</v>
          </cell>
          <cell r="BA59" t="str">
            <v>-</v>
          </cell>
          <cell r="BB59" t="str">
            <v/>
          </cell>
          <cell r="BC59" t="str">
            <v>Cục Quản lý Dược Việt Nam</v>
          </cell>
        </row>
        <row r="60">
          <cell r="A60">
            <v>57</v>
          </cell>
          <cell r="B60" t="str">
            <v>-</v>
          </cell>
          <cell r="C60" t="str">
            <v/>
          </cell>
          <cell r="D60" t="str">
            <v>GMP</v>
          </cell>
          <cell r="E60">
            <v>57</v>
          </cell>
          <cell r="H60">
            <v>7</v>
          </cell>
          <cell r="I60" t="str">
            <v>A</v>
          </cell>
          <cell r="J60" t="str">
            <v>Công ty TNHH Dược phẩm Hisamitsu Việt Nam</v>
          </cell>
          <cell r="K60" t="str">
            <v/>
          </cell>
          <cell r="L60" t="str">
            <v>Số 14-15, đường 2A, khu công nghiệp Biên Hòa II, phường An Bình, thành phố Biên Hòa, tỉnh Đồng Nai.</v>
          </cell>
          <cell r="M60" t="str">
            <v/>
          </cell>
          <cell r="N60" t="str">
            <v/>
          </cell>
          <cell r="O60" t="str">
            <v/>
          </cell>
          <cell r="P60" t="str">
            <v>* Thuốc không chứa kháng sinh nhóm β-Lactam: Thuốc cao dán Salonpas, cao dán Salonsip Gel Patch, dầu xoa Salonpas Liniment và Salonpas Gel.</v>
          </cell>
          <cell r="R60" t="str">
            <v>3P</v>
          </cell>
          <cell r="S60">
            <v>39991</v>
          </cell>
          <cell r="T60" t="str">
            <v>136/CN-QLD</v>
          </cell>
          <cell r="U60">
            <v>39260</v>
          </cell>
          <cell r="V60">
            <v>39991</v>
          </cell>
          <cell r="X60" t="str">
            <v>Tái</v>
          </cell>
          <cell r="Y60" t="str">
            <v>* Non-β (gel, dầu xoa, cao dán)</v>
          </cell>
          <cell r="AV60" t="b">
            <v>1</v>
          </cell>
          <cell r="AW60" t="b">
            <v>0</v>
          </cell>
          <cell r="AX60" t="b">
            <v>0</v>
          </cell>
          <cell r="AY60">
            <v>5</v>
          </cell>
          <cell r="BA60" t="str">
            <v>-</v>
          </cell>
          <cell r="BB60" t="str">
            <v/>
          </cell>
          <cell r="BC60" t="str">
            <v>Cục Quản lý Dược Việt Nam</v>
          </cell>
        </row>
        <row r="61">
          <cell r="A61">
            <v>58</v>
          </cell>
          <cell r="B61" t="str">
            <v>-</v>
          </cell>
          <cell r="C61" t="str">
            <v/>
          </cell>
          <cell r="D61" t="str">
            <v>GMP</v>
          </cell>
          <cell r="E61">
            <v>58</v>
          </cell>
          <cell r="H61">
            <v>7</v>
          </cell>
          <cell r="I61" t="str">
            <v>A</v>
          </cell>
          <cell r="J61" t="str">
            <v>Công ty TNHH Dược phẩm Hisamitsu Việt Nam</v>
          </cell>
          <cell r="K61" t="str">
            <v/>
          </cell>
          <cell r="L61" t="str">
            <v>Số 14-15, đường 2A, khu công nghiệp Biên Hòa II, phường An Bình, thành phố Biên Hòa, tỉnh Đồng Nai.</v>
          </cell>
          <cell r="M61" t="str">
            <v/>
          </cell>
          <cell r="N61" t="str">
            <v/>
          </cell>
          <cell r="O61" t="str">
            <v/>
          </cell>
          <cell r="P61" t="str">
            <v>* Thuốc không chứa kháng sinh nhóm β-Lactam: Thuốc cao dán Salonsip Gel Patch.</v>
          </cell>
          <cell r="R61" t="str">
            <v>3P</v>
          </cell>
          <cell r="S61">
            <v>39232</v>
          </cell>
          <cell r="T61" t="str">
            <v>100/CN-QLD</v>
          </cell>
          <cell r="U61">
            <v>38502</v>
          </cell>
          <cell r="V61">
            <v>39232</v>
          </cell>
          <cell r="X61" t="str">
            <v>Tái</v>
          </cell>
          <cell r="Y61" t="str">
            <v>* Non-β (gel, cao dán)</v>
          </cell>
          <cell r="AV61" t="b">
            <v>1</v>
          </cell>
          <cell r="AW61" t="b">
            <v>0</v>
          </cell>
          <cell r="AX61" t="b">
            <v>0</v>
          </cell>
          <cell r="AY61">
            <v>5</v>
          </cell>
          <cell r="BA61" t="str">
            <v>-</v>
          </cell>
          <cell r="BB61" t="str">
            <v/>
          </cell>
          <cell r="BC61" t="str">
            <v>Cục Quản lý Dược Việt Nam</v>
          </cell>
        </row>
        <row r="62">
          <cell r="A62">
            <v>59</v>
          </cell>
          <cell r="B62" t="str">
            <v>-</v>
          </cell>
          <cell r="C62" t="str">
            <v/>
          </cell>
          <cell r="D62" t="str">
            <v>GMP</v>
          </cell>
          <cell r="E62">
            <v>59</v>
          </cell>
          <cell r="H62">
            <v>7</v>
          </cell>
          <cell r="I62" t="str">
            <v>A</v>
          </cell>
          <cell r="J62" t="str">
            <v>Công ty TNHH Dược phẩm Hisamitsu Việt Nam</v>
          </cell>
          <cell r="K62" t="str">
            <v/>
          </cell>
          <cell r="L62" t="str">
            <v>Số 14-15, đường 2A, khu công nghiệp Biên Hòa II, phường An Bình, thành phố Biên Hòa, tỉnh Đồng Nai.</v>
          </cell>
          <cell r="M62" t="str">
            <v/>
          </cell>
          <cell r="N62" t="str">
            <v/>
          </cell>
          <cell r="O62" t="str">
            <v/>
          </cell>
          <cell r="P62" t="str">
            <v>* Thuốc không chứa kháng sinh nhóm β-Lactam: Dung dịch thuốc bôi ngoài da (Liniment).</v>
          </cell>
          <cell r="R62" t="str">
            <v>3P</v>
          </cell>
          <cell r="S62">
            <v>38977</v>
          </cell>
          <cell r="T62" t="str">
            <v>19/2004/CN-QLD</v>
          </cell>
          <cell r="U62">
            <v>38247</v>
          </cell>
          <cell r="V62">
            <v>38977</v>
          </cell>
          <cell r="X62" t="str">
            <v>Tái</v>
          </cell>
          <cell r="Y62" t="str">
            <v>* Non-β</v>
          </cell>
          <cell r="AV62" t="b">
            <v>1</v>
          </cell>
          <cell r="AW62" t="b">
            <v>0</v>
          </cell>
          <cell r="AX62" t="b">
            <v>0</v>
          </cell>
          <cell r="AY62">
            <v>5</v>
          </cell>
          <cell r="BA62" t="str">
            <v>-</v>
          </cell>
          <cell r="BB62" t="str">
            <v/>
          </cell>
          <cell r="BC62" t="str">
            <v>Cục Quản lý Dược Việt Nam</v>
          </cell>
        </row>
        <row r="63">
          <cell r="A63">
            <v>60</v>
          </cell>
          <cell r="B63" t="str">
            <v>-</v>
          </cell>
          <cell r="C63" t="str">
            <v/>
          </cell>
          <cell r="D63" t="str">
            <v>GMP</v>
          </cell>
          <cell r="E63">
            <v>60</v>
          </cell>
          <cell r="H63">
            <v>7</v>
          </cell>
          <cell r="I63" t="str">
            <v>A</v>
          </cell>
          <cell r="J63" t="str">
            <v>Công ty TNHH Dược phẩm Hisamitsu Việt Nam</v>
          </cell>
          <cell r="K63" t="str">
            <v/>
          </cell>
          <cell r="L63" t="str">
            <v>Số 14-15, đường 2A, khu công nghiệp Biên Hòa II, phường An Bình, thành phố Biên Hòa, tỉnh Đồng Nai.</v>
          </cell>
          <cell r="M63" t="str">
            <v/>
          </cell>
          <cell r="N63" t="str">
            <v/>
          </cell>
          <cell r="O63" t="str">
            <v/>
          </cell>
          <cell r="P63" t="str">
            <v>* Thuốc không chứa kháng sinh nhóm β-Lactam: Thuốc cao dán và thuốc bôi ngoài da.</v>
          </cell>
          <cell r="R63" t="str">
            <v>3P</v>
          </cell>
          <cell r="S63">
            <v>38905</v>
          </cell>
          <cell r="T63" t="str">
            <v>12/2004/CN-QLD</v>
          </cell>
          <cell r="U63">
            <v>38175</v>
          </cell>
          <cell r="V63">
            <v>38905</v>
          </cell>
          <cell r="X63" t="str">
            <v>Tái</v>
          </cell>
          <cell r="Y63" t="str">
            <v>* Non-β (cao dán)</v>
          </cell>
          <cell r="AV63" t="b">
            <v>1</v>
          </cell>
          <cell r="AW63" t="b">
            <v>0</v>
          </cell>
          <cell r="AX63" t="b">
            <v>0</v>
          </cell>
          <cell r="AY63">
            <v>5</v>
          </cell>
          <cell r="BA63" t="str">
            <v>-</v>
          </cell>
          <cell r="BB63" t="str">
            <v/>
          </cell>
          <cell r="BC63" t="str">
            <v>Cục Quản lý Dược Việt Nam</v>
          </cell>
        </row>
        <row r="64">
          <cell r="A64">
            <v>61</v>
          </cell>
          <cell r="B64" t="str">
            <v>-</v>
          </cell>
          <cell r="C64" t="str">
            <v/>
          </cell>
          <cell r="D64" t="str">
            <v>GMP</v>
          </cell>
          <cell r="E64">
            <v>61</v>
          </cell>
          <cell r="H64">
            <v>7</v>
          </cell>
          <cell r="I64" t="str">
            <v>A</v>
          </cell>
          <cell r="J64" t="str">
            <v>Công ty TNHH Dược phẩm Hisamitsu Việt Nam</v>
          </cell>
          <cell r="K64" t="str">
            <v/>
          </cell>
          <cell r="L64" t="str">
            <v>Số 14-15, đường 2A, khu công nghiệp Biên Hòa II, phường An Bình, thành phố Biên Hòa, tỉnh Đồng Nai.</v>
          </cell>
          <cell r="M64" t="str">
            <v/>
          </cell>
          <cell r="N64" t="str">
            <v/>
          </cell>
          <cell r="O64" t="str">
            <v/>
          </cell>
          <cell r="P64" t="str">
            <v>* Thuốc không chứa kháng sinh nhóm β-Lactam: Thuốc cao dán và thuốc bôi ngoài da.</v>
          </cell>
          <cell r="R64" t="str">
            <v>3P</v>
          </cell>
          <cell r="S64">
            <v>38117</v>
          </cell>
          <cell r="T64" t="str">
            <v>10/2002/CN-QLD</v>
          </cell>
          <cell r="U64">
            <v>37386</v>
          </cell>
          <cell r="V64">
            <v>38117</v>
          </cell>
          <cell r="X64" t="str">
            <v>Tái</v>
          </cell>
          <cell r="Y64" t="str">
            <v>* Non-β (cao dán)</v>
          </cell>
          <cell r="AV64" t="b">
            <v>1</v>
          </cell>
          <cell r="AW64" t="b">
            <v>0</v>
          </cell>
          <cell r="AX64" t="b">
            <v>0</v>
          </cell>
          <cell r="AY64">
            <v>5</v>
          </cell>
          <cell r="BA64" t="str">
            <v>-</v>
          </cell>
          <cell r="BB64" t="str">
            <v/>
          </cell>
          <cell r="BC64" t="str">
            <v>Cục Quản lý Dược Việt Nam</v>
          </cell>
        </row>
        <row r="65">
          <cell r="A65">
            <v>62</v>
          </cell>
          <cell r="B65" t="str">
            <v>-</v>
          </cell>
          <cell r="C65" t="str">
            <v/>
          </cell>
          <cell r="D65" t="str">
            <v>GMP</v>
          </cell>
          <cell r="E65">
            <v>62</v>
          </cell>
          <cell r="H65">
            <v>7</v>
          </cell>
          <cell r="I65" t="str">
            <v>A</v>
          </cell>
          <cell r="J65" t="str">
            <v>Công ty TNHH Dược phẩm Hisamitsu Việt Nam</v>
          </cell>
          <cell r="K65" t="str">
            <v/>
          </cell>
          <cell r="L65" t="str">
            <v>Số 14-15, đường 2A, khu công nghiệp Biên Hòa II, phường An Bình, thành phố Biên Hòa, tỉnh Đồng Nai.</v>
          </cell>
          <cell r="M65" t="str">
            <v/>
          </cell>
          <cell r="N65" t="str">
            <v/>
          </cell>
          <cell r="O65" t="str">
            <v/>
          </cell>
          <cell r="P65" t="str">
            <v>* Thuốc không chứa kháng sinh nhóm β-Lactam: Thuốc cao dán và thuốc bôi ngoài da.</v>
          </cell>
          <cell r="R65" t="str">
            <v>3P</v>
          </cell>
          <cell r="S65">
            <v>37287</v>
          </cell>
          <cell r="T65" t="str">
            <v>03/2000/CN-QLD</v>
          </cell>
          <cell r="U65">
            <v>36556</v>
          </cell>
          <cell r="V65">
            <v>37287</v>
          </cell>
          <cell r="X65" t="str">
            <v>Tái</v>
          </cell>
          <cell r="Y65" t="str">
            <v>* Non-β (cao dán)</v>
          </cell>
          <cell r="AV65" t="b">
            <v>1</v>
          </cell>
          <cell r="AW65" t="b">
            <v>0</v>
          </cell>
          <cell r="AX65" t="b">
            <v>0</v>
          </cell>
          <cell r="AY65">
            <v>5</v>
          </cell>
          <cell r="BA65" t="str">
            <v>-</v>
          </cell>
          <cell r="BB65" t="str">
            <v/>
          </cell>
          <cell r="BC65" t="str">
            <v>Cục Quản lý Dược Việt Nam</v>
          </cell>
        </row>
        <row r="66">
          <cell r="A66">
            <v>63</v>
          </cell>
          <cell r="B66" t="str">
            <v>-</v>
          </cell>
          <cell r="C66" t="str">
            <v/>
          </cell>
          <cell r="D66" t="str">
            <v>GMP</v>
          </cell>
          <cell r="E66">
            <v>63</v>
          </cell>
          <cell r="H66">
            <v>7</v>
          </cell>
          <cell r="I66" t="str">
            <v>A</v>
          </cell>
          <cell r="J66" t="str">
            <v>Công ty TNHH Dược phẩm Hisamitsu Việt Nam</v>
          </cell>
          <cell r="K66" t="str">
            <v/>
          </cell>
          <cell r="L66" t="str">
            <v>Số 14-15, đường 2A, khu công nghiệp Biên Hòa II, phường An Bình, thành phố Biên Hòa, tỉnh Đồng Nai.</v>
          </cell>
          <cell r="M66" t="str">
            <v/>
          </cell>
          <cell r="N66" t="str">
            <v/>
          </cell>
          <cell r="O66" t="str">
            <v/>
          </cell>
          <cell r="P66" t="str">
            <v>Các thuốc cao dán.</v>
          </cell>
          <cell r="R66" t="str">
            <v>3P</v>
          </cell>
          <cell r="S66">
            <v>36658</v>
          </cell>
          <cell r="T66" t="str">
            <v>05/1998/CN-QLD</v>
          </cell>
          <cell r="U66">
            <v>35927</v>
          </cell>
          <cell r="V66">
            <v>36658</v>
          </cell>
          <cell r="X66" t="str">
            <v>Tái</v>
          </cell>
          <cell r="Y66" t="str">
            <v>* Các thuốc cao dán.</v>
          </cell>
          <cell r="AV66" t="b">
            <v>1</v>
          </cell>
          <cell r="AW66" t="b">
            <v>0</v>
          </cell>
          <cell r="AX66" t="b">
            <v>0</v>
          </cell>
          <cell r="AY66">
            <v>5</v>
          </cell>
          <cell r="BA66" t="str">
            <v>-</v>
          </cell>
          <cell r="BB66" t="str">
            <v/>
          </cell>
          <cell r="BC66" t="str">
            <v>Cục Quản lý Dược Việt Nam</v>
          </cell>
        </row>
        <row r="67">
          <cell r="A67">
            <v>64</v>
          </cell>
          <cell r="B67" t="str">
            <v>o</v>
          </cell>
          <cell r="C67" t="str">
            <v>GMP-8A</v>
          </cell>
          <cell r="D67" t="str">
            <v>GMP</v>
          </cell>
          <cell r="E67">
            <v>64</v>
          </cell>
          <cell r="H67">
            <v>8</v>
          </cell>
          <cell r="I67" t="str">
            <v>A</v>
          </cell>
          <cell r="J67" t="str">
            <v>Công ty TNHH Pierre Fabre Việt Nam</v>
          </cell>
          <cell r="K67" t="str">
            <v/>
          </cell>
          <cell r="L67" t="str">
            <v>Lô 1, đường 4A, khu công nghiệp Biên Hòa 2, thành phố Biên Hòa, tỉnh Đồng Nai.</v>
          </cell>
          <cell r="M67" t="str">
            <v/>
          </cell>
          <cell r="N67" t="str">
            <v/>
          </cell>
          <cell r="O67" t="str">
            <v/>
          </cell>
          <cell r="P67" t="str">
            <v>* Thành phẩm không chứa kháng sinh nhóm β-Lactam: thuốc kem, thuốc mỡ, thuốc nước dùng ngoài, thuốc nước uống;_x000D_
* Đóng gói (bao gồm cả đóng gói cấp 1): Viên nén, viên bao phim, viên bao đường, viên nang cứng.</v>
          </cell>
          <cell r="R67" t="str">
            <v>WHO-GMP</v>
          </cell>
          <cell r="S67">
            <v>44369</v>
          </cell>
          <cell r="T67" t="str">
            <v>398/GCN-QLD</v>
          </cell>
          <cell r="U67">
            <v>43273</v>
          </cell>
          <cell r="V67">
            <v>44369</v>
          </cell>
          <cell r="X67" t="str">
            <v>Tái</v>
          </cell>
          <cell r="Y67" t="str">
            <v>* Non-β (kem, mỡ, nước uống, nước dùng ngoài)
* Đóng gói (viên)</v>
          </cell>
          <cell r="Z67" t="str">
            <v>x</v>
          </cell>
          <cell r="AA67" t="str">
            <v/>
          </cell>
          <cell r="AB67" t="str">
            <v/>
          </cell>
          <cell r="AC67" t="str">
            <v/>
          </cell>
          <cell r="AD67" t="str">
            <v/>
          </cell>
          <cell r="AE67" t="str">
            <v/>
          </cell>
          <cell r="AF67" t="str">
            <v/>
          </cell>
          <cell r="AG67" t="str">
            <v/>
          </cell>
          <cell r="AH67" t="str">
            <v/>
          </cell>
          <cell r="AI67" t="str">
            <v/>
          </cell>
          <cell r="AJ67" t="str">
            <v/>
          </cell>
          <cell r="AK67" t="str">
            <v>N</v>
          </cell>
          <cell r="AL67" t="str">
            <v>N</v>
          </cell>
          <cell r="AM67" t="str">
            <v/>
          </cell>
          <cell r="AN67" t="str">
            <v>N</v>
          </cell>
          <cell r="AO67" t="str">
            <v/>
          </cell>
          <cell r="AP67" t="str">
            <v/>
          </cell>
          <cell r="AQ67" t="str">
            <v/>
          </cell>
          <cell r="AR67" t="str">
            <v/>
          </cell>
          <cell r="AS67" t="str">
            <v/>
          </cell>
          <cell r="AT67" t="str">
            <v/>
          </cell>
          <cell r="AU67" t="str">
            <v/>
          </cell>
          <cell r="AV67" t="b">
            <v>1</v>
          </cell>
          <cell r="AW67" t="b">
            <v>0</v>
          </cell>
          <cell r="AX67" t="b">
            <v>0</v>
          </cell>
          <cell r="AY67">
            <v>6</v>
          </cell>
          <cell r="AZ67">
            <v>243</v>
          </cell>
          <cell r="BA67">
            <v>243</v>
          </cell>
          <cell r="BB67" t="str">
            <v>433/ĐKKDD-BYT</v>
          </cell>
          <cell r="BC67" t="str">
            <v>Cục Quản lý Dược Việt Nam</v>
          </cell>
        </row>
        <row r="68">
          <cell r="A68">
            <v>65</v>
          </cell>
          <cell r="B68" t="str">
            <v>-</v>
          </cell>
          <cell r="C68" t="str">
            <v/>
          </cell>
          <cell r="D68" t="str">
            <v>GMP</v>
          </cell>
          <cell r="E68">
            <v>65</v>
          </cell>
          <cell r="H68">
            <v>8</v>
          </cell>
          <cell r="I68" t="str">
            <v>A</v>
          </cell>
          <cell r="J68" t="str">
            <v>Công ty TNHH Pierre Fabre Việt Nam</v>
          </cell>
          <cell r="K68" t="str">
            <v/>
          </cell>
          <cell r="L68" t="str">
            <v>Lô 1, đường 4A, khu công nghiệp Biên Hòa 2, thành phố Biên Hòa, tỉnh Đồng Nai.</v>
          </cell>
          <cell r="M68" t="str">
            <v/>
          </cell>
          <cell r="N68" t="str">
            <v/>
          </cell>
          <cell r="O68" t="str">
            <v/>
          </cell>
          <cell r="P68" t="str">
            <v>* Thành phẩm không chứa kháng sinh nhóm β-Lactam: thuốc kem, thuốc mỡ, thuốc nước dùng ngoài, thuốc nước uống và dầu gió Kim;_x000D_
* Đóng gói: thuốc viên nén, viên nén bao phim, viên nang cứng.</v>
          </cell>
          <cell r="R68" t="str">
            <v>WHO-GMP</v>
          </cell>
          <cell r="S68">
            <v>43143</v>
          </cell>
          <cell r="T68" t="str">
            <v>95/GCN-QLD</v>
          </cell>
          <cell r="U68">
            <v>42047</v>
          </cell>
          <cell r="V68">
            <v>43143</v>
          </cell>
          <cell r="X68" t="str">
            <v>Tái</v>
          </cell>
          <cell r="Y68" t="str">
            <v>* Non-β (kem, mỡ, nước uống, nước dùng ngoài)
* Đóng gói (viên)</v>
          </cell>
          <cell r="AV68" t="b">
            <v>1</v>
          </cell>
          <cell r="AW68" t="b">
            <v>0</v>
          </cell>
          <cell r="AX68" t="b">
            <v>0</v>
          </cell>
          <cell r="AY68">
            <v>6</v>
          </cell>
          <cell r="AZ68">
            <v>66</v>
          </cell>
          <cell r="BA68">
            <v>66</v>
          </cell>
          <cell r="BB68" t="str">
            <v>229/ĐKKDD-BYT</v>
          </cell>
          <cell r="BC68" t="str">
            <v>Cục Quản lý Dược Việt Nam</v>
          </cell>
        </row>
        <row r="69">
          <cell r="A69">
            <v>66</v>
          </cell>
          <cell r="B69" t="str">
            <v>-</v>
          </cell>
          <cell r="C69" t="str">
            <v/>
          </cell>
          <cell r="D69" t="str">
            <v>GMP</v>
          </cell>
          <cell r="E69">
            <v>66</v>
          </cell>
          <cell r="H69">
            <v>8</v>
          </cell>
          <cell r="I69" t="str">
            <v>A</v>
          </cell>
          <cell r="J69" t="str">
            <v>Công ty TNHH Pierre Fabre Việt Nam</v>
          </cell>
          <cell r="K69" t="str">
            <v/>
          </cell>
          <cell r="L69" t="str">
            <v>Lô 1, đường 4A, khu công nghiệp Biên Hòa 2, thành phố Biên Hòa, tỉnh Đồng Nai.</v>
          </cell>
          <cell r="M69" t="str">
            <v/>
          </cell>
          <cell r="N69" t="str">
            <v/>
          </cell>
          <cell r="O69" t="str">
            <v/>
          </cell>
          <cell r="P69" t="str">
            <v>* Thành phẩm không chứa kháng sinh nhóm β-Lactam: thuốc nước uống, thuốc kem, mỡ, gel, thuốc nước dùng ngoài và dầu gió Kim.
* Đóng gói thuốc viên nén, viên nén bao phim, viên nang cứng.</v>
          </cell>
          <cell r="R69" t="str">
            <v>WHO-GMP</v>
          </cell>
          <cell r="S69">
            <v>41902</v>
          </cell>
          <cell r="T69" t="str">
            <v>374/CN-QLD</v>
          </cell>
          <cell r="U69">
            <v>40806</v>
          </cell>
          <cell r="V69">
            <v>41902</v>
          </cell>
          <cell r="X69" t="str">
            <v>Tái</v>
          </cell>
          <cell r="Y69" t="str">
            <v>* Non-β (kem, gel, mỡ, nước uống, nước dùng ngoài)
* Đóng gói (viên)</v>
          </cell>
          <cell r="AV69" t="b">
            <v>1</v>
          </cell>
          <cell r="AW69" t="b">
            <v>0</v>
          </cell>
          <cell r="AX69" t="b">
            <v>0</v>
          </cell>
          <cell r="AY69">
            <v>6</v>
          </cell>
          <cell r="BA69" t="str">
            <v>-</v>
          </cell>
          <cell r="BB69" t="str">
            <v/>
          </cell>
          <cell r="BC69" t="str">
            <v>Cục Quản lý Dược Việt Nam</v>
          </cell>
        </row>
        <row r="70">
          <cell r="A70">
            <v>67</v>
          </cell>
          <cell r="B70" t="str">
            <v>-</v>
          </cell>
          <cell r="C70" t="str">
            <v/>
          </cell>
          <cell r="D70" t="str">
            <v>GMP</v>
          </cell>
          <cell r="F70">
            <v>2</v>
          </cell>
          <cell r="H70">
            <v>8</v>
          </cell>
          <cell r="I70" t="str">
            <v>A</v>
          </cell>
          <cell r="J70" t="str">
            <v>Công ty TNHH Pierre Fabre Việt Nam</v>
          </cell>
          <cell r="K70" t="str">
            <v/>
          </cell>
          <cell r="L70" t="str">
            <v>Lô 1, đường 4A, khu công nghiệp Biên Hòa 2, thành phố Biên Hòa, tỉnh Đồng Nai.</v>
          </cell>
          <cell r="M70" t="str">
            <v/>
          </cell>
          <cell r="N70" t="str">
            <v/>
          </cell>
          <cell r="O70" t="str">
            <v/>
          </cell>
          <cell r="P70" t="str">
            <v>* Thành phẩm không chứa kháng sinh nhóm β-Lactam: Thuốc nước uống, thuốc kem, mỡ, gel, thuốc nước dùng ngoài và đóng gói thuốc viên nén.</v>
          </cell>
          <cell r="R70" t="str">
            <v>WHO-GMP</v>
          </cell>
          <cell r="S70">
            <v>40587</v>
          </cell>
          <cell r="T70" t="str">
            <v>110/CN-QLD</v>
          </cell>
          <cell r="U70">
            <v>40296</v>
          </cell>
          <cell r="V70">
            <v>40587</v>
          </cell>
          <cell r="X70" t="str">
            <v>Đổi tên</v>
          </cell>
          <cell r="Y70" t="str">
            <v>* Đóng gói (viên, kem, gel, mỡ, nước uống, nước dùng ngoài)</v>
          </cell>
          <cell r="AV70" t="b">
            <v>1</v>
          </cell>
          <cell r="AW70" t="b">
            <v>0</v>
          </cell>
          <cell r="AX70" t="b">
            <v>0</v>
          </cell>
          <cell r="AY70">
            <v>6</v>
          </cell>
          <cell r="BA70" t="str">
            <v>-</v>
          </cell>
          <cell r="BB70" t="str">
            <v/>
          </cell>
          <cell r="BC70" t="str">
            <v>Cục Quản lý Dược Việt Nam</v>
          </cell>
        </row>
        <row r="71">
          <cell r="A71">
            <v>68</v>
          </cell>
          <cell r="B71" t="str">
            <v>-</v>
          </cell>
          <cell r="C71" t="str">
            <v/>
          </cell>
          <cell r="D71" t="str">
            <v>GMP</v>
          </cell>
          <cell r="E71">
            <v>67</v>
          </cell>
          <cell r="H71">
            <v>8</v>
          </cell>
          <cell r="I71" t="str">
            <v>A</v>
          </cell>
          <cell r="J71" t="str">
            <v>Công ty TNHH Pierre Fabre Việt Nam</v>
          </cell>
          <cell r="K71" t="str">
            <v/>
          </cell>
          <cell r="L71" t="str">
            <v>Lô 1, đường 4A, khu công nghiệp Biên Hòa 2, thành phố Biên Hòa, tỉnh Đồng Nai.</v>
          </cell>
          <cell r="M71" t="str">
            <v/>
          </cell>
          <cell r="N71" t="str">
            <v/>
          </cell>
          <cell r="O71" t="str">
            <v/>
          </cell>
          <cell r="P71" t="str">
            <v>* Thành phẩm không chứa kháng sinh nhóm β-Lactam: Thuốc nước uống, thuốc kem, mỡ, gel, thuốc nước dùng ngoài và đóng gói thuốc viên nén.</v>
          </cell>
          <cell r="R71" t="str">
            <v>WHO-GMP</v>
          </cell>
          <cell r="S71">
            <v>40587</v>
          </cell>
          <cell r="T71" t="str">
            <v>32/CN-QLD</v>
          </cell>
          <cell r="U71">
            <v>39857</v>
          </cell>
          <cell r="V71">
            <v>40587</v>
          </cell>
          <cell r="X71" t="str">
            <v>Tái</v>
          </cell>
          <cell r="Y71" t="str">
            <v>* Đóng gói (viên, kem, gel, mỡ, nước uống, nước dùng ngoài)</v>
          </cell>
          <cell r="AV71" t="b">
            <v>1</v>
          </cell>
          <cell r="AW71" t="b">
            <v>0</v>
          </cell>
          <cell r="AX71" t="b">
            <v>0</v>
          </cell>
          <cell r="AY71">
            <v>6</v>
          </cell>
          <cell r="BA71" t="str">
            <v>-</v>
          </cell>
          <cell r="BB71" t="str">
            <v/>
          </cell>
          <cell r="BC71" t="str">
            <v>Cục Quản lý Dược Việt Nam</v>
          </cell>
        </row>
        <row r="72">
          <cell r="A72">
            <v>69</v>
          </cell>
          <cell r="B72" t="str">
            <v>-</v>
          </cell>
          <cell r="C72" t="str">
            <v/>
          </cell>
          <cell r="D72" t="str">
            <v>GMP</v>
          </cell>
          <cell r="E72">
            <v>68</v>
          </cell>
          <cell r="H72">
            <v>8</v>
          </cell>
          <cell r="I72" t="str">
            <v>A</v>
          </cell>
          <cell r="J72" t="str">
            <v>Công ty TNHH Pierre Fabre Việt Nam</v>
          </cell>
          <cell r="K72" t="str">
            <v/>
          </cell>
          <cell r="L72" t="str">
            <v>Lô 1, đường 4A, khu công nghiệp Biên Hòa 2, thành phố Biên Hòa, tỉnh Đồng Nai.</v>
          </cell>
          <cell r="M72" t="str">
            <v/>
          </cell>
          <cell r="N72" t="str">
            <v/>
          </cell>
          <cell r="O72" t="str">
            <v/>
          </cell>
          <cell r="P72" t="str">
            <v>* Thành phẩm không chứa kháng sinh nhóm β-Lactam: thuốc nước uống, thuốc kem, mỡ, thuốc nước dùng ngoài;_x000D_
* Đóng gói thuốc viên nén.</v>
          </cell>
          <cell r="R72" t="str">
            <v>3P</v>
          </cell>
          <cell r="S72">
            <v>39825</v>
          </cell>
          <cell r="T72" t="str">
            <v>07/CN-QLD</v>
          </cell>
          <cell r="U72">
            <v>39094</v>
          </cell>
          <cell r="V72">
            <v>39825</v>
          </cell>
          <cell r="X72" t="str">
            <v>Tái</v>
          </cell>
          <cell r="Y72" t="str">
            <v>* Non-β (kem, mỡ, nước uống, nước dùng ngoài)
* Đóng gói (viên)</v>
          </cell>
          <cell r="AV72" t="b">
            <v>1</v>
          </cell>
          <cell r="AW72" t="b">
            <v>0</v>
          </cell>
          <cell r="AX72" t="b">
            <v>0</v>
          </cell>
          <cell r="AY72">
            <v>6</v>
          </cell>
          <cell r="BA72" t="str">
            <v>-</v>
          </cell>
          <cell r="BB72" t="str">
            <v/>
          </cell>
          <cell r="BC72" t="str">
            <v>Cục Quản lý Dược Việt Nam</v>
          </cell>
        </row>
        <row r="73">
          <cell r="A73">
            <v>70</v>
          </cell>
          <cell r="B73" t="str">
            <v>-</v>
          </cell>
          <cell r="C73" t="str">
            <v/>
          </cell>
          <cell r="D73" t="str">
            <v>GMP</v>
          </cell>
          <cell r="E73">
            <v>69</v>
          </cell>
          <cell r="H73">
            <v>8</v>
          </cell>
          <cell r="I73" t="str">
            <v>A</v>
          </cell>
          <cell r="J73" t="str">
            <v>Công ty TNHH Pierre Fabre Việt Nam</v>
          </cell>
          <cell r="K73" t="str">
            <v/>
          </cell>
          <cell r="L73" t="str">
            <v>Lô 1, đường 4A, khu công nghiệp Biên Hòa 2, thành phố Biên Hòa, tỉnh Đồng Nai.</v>
          </cell>
          <cell r="M73" t="str">
            <v/>
          </cell>
          <cell r="N73" t="str">
            <v/>
          </cell>
          <cell r="O73" t="str">
            <v/>
          </cell>
          <cell r="P73" t="str">
            <v>* Thành phẩm không chứa kháng sinh nhóm β-Lactam: thuốc nước uống, thuốc kem, mỡ, gel, thuốc nước dùng ngoài._x000D_
* Đóng gói thuốc viên nén, viên nang cứng.</v>
          </cell>
          <cell r="R73" t="str">
            <v>3P</v>
          </cell>
          <cell r="S73">
            <v>39131</v>
          </cell>
          <cell r="T73" t="str">
            <v>30/CN-QLD</v>
          </cell>
          <cell r="U73">
            <v>38401</v>
          </cell>
          <cell r="V73">
            <v>39131</v>
          </cell>
          <cell r="X73" t="str">
            <v>Tái</v>
          </cell>
          <cell r="Y73" t="str">
            <v>* Non-β (kem, gel, mỡ, nước uống, nước dùng ngoài)
* Đóng gói (viên)</v>
          </cell>
          <cell r="AV73" t="b">
            <v>1</v>
          </cell>
          <cell r="AW73" t="b">
            <v>0</v>
          </cell>
          <cell r="AX73" t="b">
            <v>0</v>
          </cell>
          <cell r="AY73">
            <v>6</v>
          </cell>
          <cell r="BA73" t="str">
            <v>-</v>
          </cell>
          <cell r="BB73" t="str">
            <v/>
          </cell>
          <cell r="BC73" t="str">
            <v>Cục Quản lý Dược Việt Nam</v>
          </cell>
        </row>
        <row r="74">
          <cell r="A74">
            <v>71</v>
          </cell>
          <cell r="B74" t="str">
            <v>-</v>
          </cell>
          <cell r="C74" t="str">
            <v/>
          </cell>
          <cell r="D74" t="str">
            <v>GMP</v>
          </cell>
          <cell r="E74">
            <v>70</v>
          </cell>
          <cell r="H74">
            <v>8</v>
          </cell>
          <cell r="I74" t="str">
            <v>A</v>
          </cell>
          <cell r="J74" t="str">
            <v>Công ty TNHH Pierre Fabre Việt Nam</v>
          </cell>
          <cell r="K74" t="str">
            <v/>
          </cell>
          <cell r="L74" t="str">
            <v>Lô 1, đường 4A, khu công nghiệp Biên Hòa 2, thành phố Biên Hòa, tỉnh Đồng Nai.</v>
          </cell>
          <cell r="M74" t="str">
            <v/>
          </cell>
          <cell r="N74" t="str">
            <v/>
          </cell>
          <cell r="O74" t="str">
            <v/>
          </cell>
          <cell r="P74" t="str">
            <v>* Thành phẩm không chứa kháng sinh nhóm β-Lactam: thuốc kem, mỡ._x000D_
* Đóng gói thuốc viên nén, viên nang cứng.</v>
          </cell>
          <cell r="R74" t="str">
            <v>3P</v>
          </cell>
          <cell r="S74">
            <v>38375</v>
          </cell>
          <cell r="T74" t="str">
            <v>02/2003/CN-QLD</v>
          </cell>
          <cell r="U74">
            <v>37644</v>
          </cell>
          <cell r="V74">
            <v>38375</v>
          </cell>
          <cell r="X74" t="str">
            <v>Tái</v>
          </cell>
          <cell r="Y74" t="str">
            <v>* Non-β (kem, mỡ)
* Đóng gói (viên)</v>
          </cell>
          <cell r="AV74" t="b">
            <v>1</v>
          </cell>
          <cell r="AW74" t="b">
            <v>0</v>
          </cell>
          <cell r="AX74" t="b">
            <v>0</v>
          </cell>
          <cell r="AY74">
            <v>6</v>
          </cell>
          <cell r="BA74" t="str">
            <v>-</v>
          </cell>
          <cell r="BB74" t="str">
            <v/>
          </cell>
          <cell r="BC74" t="str">
            <v>Cục Quản lý Dược Việt Nam</v>
          </cell>
        </row>
        <row r="75">
          <cell r="A75">
            <v>72</v>
          </cell>
          <cell r="B75" t="str">
            <v>-</v>
          </cell>
          <cell r="C75" t="str">
            <v/>
          </cell>
          <cell r="D75" t="str">
            <v>GMP</v>
          </cell>
          <cell r="E75">
            <v>71</v>
          </cell>
          <cell r="H75">
            <v>8</v>
          </cell>
          <cell r="I75" t="str">
            <v>A</v>
          </cell>
          <cell r="J75" t="str">
            <v>Công ty TNHH Pierre Fabre Việt Nam</v>
          </cell>
          <cell r="K75" t="str">
            <v/>
          </cell>
          <cell r="L75" t="str">
            <v>Lô 1, đường 4A, khu công nghiệp Biên Hòa 2, thành phố Biên Hòa, tỉnh Đồng Nai.</v>
          </cell>
          <cell r="M75" t="str">
            <v/>
          </cell>
          <cell r="N75" t="str">
            <v/>
          </cell>
          <cell r="O75" t="str">
            <v/>
          </cell>
          <cell r="P75" t="str">
            <v>* Thành phẩm không chứa kháng sinh nhóm β-Lactam: thuốc kem, mỡ._x000D_
* Đóng gói thuốc viên nén, viên nang cứng.</v>
          </cell>
          <cell r="R75" t="str">
            <v>3P</v>
          </cell>
          <cell r="S75">
            <v>37623</v>
          </cell>
          <cell r="T75" t="str">
            <v>01/2001/CN-QLD</v>
          </cell>
          <cell r="U75">
            <v>36893</v>
          </cell>
          <cell r="V75">
            <v>37623</v>
          </cell>
          <cell r="X75" t="str">
            <v>Tái</v>
          </cell>
          <cell r="Y75" t="str">
            <v>* Non-β (kem, mỡ)
* Đóng gói (viên)</v>
          </cell>
          <cell r="AV75" t="b">
            <v>1</v>
          </cell>
          <cell r="AW75" t="b">
            <v>0</v>
          </cell>
          <cell r="AX75" t="b">
            <v>0</v>
          </cell>
          <cell r="AY75">
            <v>6</v>
          </cell>
          <cell r="BA75" t="str">
            <v>-</v>
          </cell>
          <cell r="BB75" t="str">
            <v/>
          </cell>
          <cell r="BC75" t="str">
            <v>Cục Quản lý Dược Việt Nam</v>
          </cell>
        </row>
        <row r="76">
          <cell r="A76">
            <v>73</v>
          </cell>
          <cell r="B76" t="str">
            <v>o</v>
          </cell>
          <cell r="C76" t="str">
            <v>GMP-9A</v>
          </cell>
          <cell r="D76" t="str">
            <v>GMP</v>
          </cell>
          <cell r="E76">
            <v>72</v>
          </cell>
          <cell r="H76">
            <v>9</v>
          </cell>
          <cell r="I76" t="str">
            <v>A</v>
          </cell>
          <cell r="J76" t="str">
            <v>Công ty TNHH Rohto-Mentholatum Việt Nam</v>
          </cell>
          <cell r="K76" t="str">
            <v/>
          </cell>
          <cell r="L76" t="str">
            <v>Số 16, đường số 5, khu công nghiệp Việt Nam-Singapore, huyện Thuận An, tỉnh Bình Dương.</v>
          </cell>
          <cell r="M76" t="str">
            <v/>
          </cell>
          <cell r="N76" t="str">
            <v>Số 16, đường số 5, khu công nghiệp Việt Nam-Singapore, huyện Thuận An, tỉnh Bình Dương.</v>
          </cell>
          <cell r="P76" t="str">
            <v>* Thuốc không chứa kháng sinh nhóm β-Lactam: Dung dịch thuốc nhỏ mắt, thuốc kem, thuốc gel, thuốc mỡ.</v>
          </cell>
          <cell r="R76" t="str">
            <v>WHO-GMP</v>
          </cell>
          <cell r="S76">
            <v>43888</v>
          </cell>
          <cell r="T76" t="str">
            <v>77/GCN-QLD</v>
          </cell>
          <cell r="U76">
            <v>42793</v>
          </cell>
          <cell r="V76">
            <v>43888</v>
          </cell>
          <cell r="X76" t="str">
            <v>Tái</v>
          </cell>
          <cell r="Y76" t="str">
            <v>* Vô trùng (nhỏ mắt)_x000D_
* Xuất xưởng thuốc vô trùng. _x000D__x000D_
* Không vô trùng (kem, gel, mỡ)_x000D_
* Xuất xưởng thuốc không vô trùng. _x000D__x000D_
* Đóng gói sơ cấp_x000D_
* Đóng gói thứ cấp_x000D_
* QC</v>
          </cell>
          <cell r="Z76" t="str">
            <v>x</v>
          </cell>
          <cell r="AM76" t="str">
            <v>N</v>
          </cell>
          <cell r="AN76" t="str">
            <v>N</v>
          </cell>
          <cell r="AV76" t="b">
            <v>1</v>
          </cell>
          <cell r="AW76" t="b">
            <v>0</v>
          </cell>
          <cell r="AX76" t="b">
            <v>0</v>
          </cell>
          <cell r="AY76">
            <v>7</v>
          </cell>
          <cell r="AZ76">
            <v>126</v>
          </cell>
          <cell r="BA76">
            <v>126</v>
          </cell>
          <cell r="BB76" t="str">
            <v>335/ĐKKDD-BYT</v>
          </cell>
          <cell r="BC76" t="str">
            <v>Cục Quản lý Dược Việt Nam</v>
          </cell>
        </row>
        <row r="77">
          <cell r="A77">
            <v>74</v>
          </cell>
          <cell r="B77" t="str">
            <v>-</v>
          </cell>
          <cell r="C77" t="str">
            <v/>
          </cell>
          <cell r="D77" t="str">
            <v>GMP</v>
          </cell>
          <cell r="E77">
            <v>73</v>
          </cell>
          <cell r="H77">
            <v>9</v>
          </cell>
          <cell r="I77" t="str">
            <v>A</v>
          </cell>
          <cell r="J77" t="str">
            <v>Công ty TNHH Rohto-Mentholatum Việt Nam</v>
          </cell>
          <cell r="K77" t="str">
            <v/>
          </cell>
          <cell r="L77" t="str">
            <v>Số 16, đường số 5, khu công nghiệp Việt Nam-Singapore, huyện Thuận An, tỉnh Bình Dương.</v>
          </cell>
          <cell r="M77" t="str">
            <v/>
          </cell>
          <cell r="N77" t="str">
            <v/>
          </cell>
          <cell r="O77" t="str">
            <v/>
          </cell>
          <cell r="P77" t="str">
            <v>Thuốc không chứa kháng sinh nhóm β-Lactam: Dung dịch thuốc nhỏ mắt, thuốc kem, thuốc gel, thuốc mỡ.</v>
          </cell>
          <cell r="R77" t="str">
            <v>WHO-GMP</v>
          </cell>
          <cell r="S77">
            <v>42694</v>
          </cell>
          <cell r="T77" t="str">
            <v>301/GCN-QLD</v>
          </cell>
          <cell r="U77">
            <v>41598</v>
          </cell>
          <cell r="V77">
            <v>42694</v>
          </cell>
          <cell r="X77" t="str">
            <v>Tái</v>
          </cell>
          <cell r="Y77" t="str">
            <v>* Non-β (kem, gel, mỡ, nhỏ mắt)</v>
          </cell>
          <cell r="AV77" t="b">
            <v>1</v>
          </cell>
          <cell r="AW77" t="b">
            <v>0</v>
          </cell>
          <cell r="AX77" t="b">
            <v>0</v>
          </cell>
          <cell r="AY77">
            <v>7</v>
          </cell>
          <cell r="BA77" t="str">
            <v>-</v>
          </cell>
          <cell r="BB77" t="str">
            <v/>
          </cell>
          <cell r="BC77" t="str">
            <v>Cục Quản lý Dược Việt Nam</v>
          </cell>
        </row>
        <row r="78">
          <cell r="A78">
            <v>75</v>
          </cell>
          <cell r="B78" t="str">
            <v>-</v>
          </cell>
          <cell r="C78" t="str">
            <v/>
          </cell>
          <cell r="D78" t="str">
            <v>GMP</v>
          </cell>
          <cell r="E78">
            <v>74</v>
          </cell>
          <cell r="H78">
            <v>9</v>
          </cell>
          <cell r="I78" t="str">
            <v>A</v>
          </cell>
          <cell r="J78" t="str">
            <v>Công ty TNHH Rohto-Mentholatum Việt Nam</v>
          </cell>
          <cell r="K78" t="str">
            <v/>
          </cell>
          <cell r="L78" t="str">
            <v>Số 16, đường số 5, khu công nghiệp Việt Nam-Singapore, huyện Thuận An, tỉnh Bình Dương.</v>
          </cell>
          <cell r="M78" t="str">
            <v/>
          </cell>
          <cell r="N78" t="str">
            <v/>
          </cell>
          <cell r="O78" t="str">
            <v/>
          </cell>
          <cell r="P78" t="str">
            <v>Thuốc không chứa kháng sinh nhóm β-Lactam: Dung dịch thuốc nhỏ mắt, thuốc kem, thuốc gel, thuốc mỡ.</v>
          </cell>
          <cell r="R78" t="str">
            <v>WHO-GMP</v>
          </cell>
          <cell r="S78">
            <v>41607</v>
          </cell>
          <cell r="T78" t="str">
            <v>396/CN-QLD</v>
          </cell>
          <cell r="U78">
            <v>40511</v>
          </cell>
          <cell r="V78">
            <v>41607</v>
          </cell>
          <cell r="X78" t="str">
            <v>Tái</v>
          </cell>
          <cell r="Y78" t="str">
            <v>* Non-β (kem, gel, mỡ, nhỏ mắt)</v>
          </cell>
          <cell r="AV78" t="b">
            <v>1</v>
          </cell>
          <cell r="AW78" t="b">
            <v>0</v>
          </cell>
          <cell r="AX78" t="b">
            <v>0</v>
          </cell>
          <cell r="AY78">
            <v>7</v>
          </cell>
          <cell r="BA78" t="str">
            <v>-</v>
          </cell>
          <cell r="BB78" t="str">
            <v/>
          </cell>
          <cell r="BC78" t="str">
            <v>Cục Quản lý Dược Việt Nam</v>
          </cell>
        </row>
        <row r="79">
          <cell r="A79">
            <v>76</v>
          </cell>
          <cell r="B79" t="str">
            <v>-</v>
          </cell>
          <cell r="C79" t="str">
            <v/>
          </cell>
          <cell r="D79" t="str">
            <v>GMP</v>
          </cell>
          <cell r="E79">
            <v>75</v>
          </cell>
          <cell r="H79">
            <v>9</v>
          </cell>
          <cell r="I79" t="str">
            <v>A</v>
          </cell>
          <cell r="J79" t="str">
            <v>Công ty TNHH Rohto-Mentholatum Việt Nam</v>
          </cell>
          <cell r="K79" t="str">
            <v/>
          </cell>
          <cell r="L79" t="str">
            <v>Số 16, đường số 5, khu công nghiệp Việt Nam-Singapore, huyện Thuận An, tỉnh Bình Dương.</v>
          </cell>
          <cell r="M79" t="str">
            <v/>
          </cell>
          <cell r="N79" t="str">
            <v/>
          </cell>
          <cell r="O79" t="str">
            <v/>
          </cell>
          <cell r="P79" t="str">
            <v>Thuốc không chứa kháng sinh nhóm β-Lactam: Thuốc nhỏ mắt, thuốc kem, thuốc gel, thuốc mỡ.</v>
          </cell>
          <cell r="R79" t="str">
            <v>WHO-GMP</v>
          </cell>
          <cell r="S79">
            <v>40500</v>
          </cell>
          <cell r="T79" t="str">
            <v>289/CN-QLD</v>
          </cell>
          <cell r="U79">
            <v>39770</v>
          </cell>
          <cell r="V79">
            <v>40500</v>
          </cell>
          <cell r="X79" t="str">
            <v>Tái</v>
          </cell>
          <cell r="Y79" t="str">
            <v>* Non-β (kem, gel, mỡ, nhỏ mắt)</v>
          </cell>
          <cell r="AV79" t="b">
            <v>1</v>
          </cell>
          <cell r="AW79" t="b">
            <v>0</v>
          </cell>
          <cell r="AX79" t="b">
            <v>0</v>
          </cell>
          <cell r="AY79">
            <v>7</v>
          </cell>
          <cell r="BA79" t="str">
            <v>-</v>
          </cell>
          <cell r="BB79" t="str">
            <v/>
          </cell>
          <cell r="BC79" t="str">
            <v>Cục Quản lý Dược Việt Nam</v>
          </cell>
        </row>
        <row r="80">
          <cell r="A80">
            <v>77</v>
          </cell>
          <cell r="B80" t="str">
            <v>-</v>
          </cell>
          <cell r="C80" t="str">
            <v/>
          </cell>
          <cell r="D80" t="str">
            <v>GMP</v>
          </cell>
          <cell r="E80">
            <v>76</v>
          </cell>
          <cell r="H80">
            <v>9</v>
          </cell>
          <cell r="I80" t="str">
            <v>A</v>
          </cell>
          <cell r="J80" t="str">
            <v>Công ty TNHH Rohto-Mentholatum Việt Nam</v>
          </cell>
          <cell r="K80" t="str">
            <v/>
          </cell>
          <cell r="L80" t="str">
            <v>Số 16, đường số 5, khu công nghiệp Việt Nam-Singapore, huyện Thuận An, tỉnh Bình Dương.</v>
          </cell>
          <cell r="M80" t="str">
            <v/>
          </cell>
          <cell r="N80" t="str">
            <v/>
          </cell>
          <cell r="O80" t="str">
            <v/>
          </cell>
          <cell r="P80" t="str">
            <v>Thuốc không chứa kháng sinh nhóm β-Lactam: Thuốc nhỏ mắt, thuốc kem, thuốc gel, thuốc mỡ.</v>
          </cell>
          <cell r="R80" t="str">
            <v>3P</v>
          </cell>
          <cell r="S80">
            <v>39629</v>
          </cell>
          <cell r="T80" t="str">
            <v>258/CN-QLD</v>
          </cell>
          <cell r="U80">
            <v>39381</v>
          </cell>
          <cell r="V80">
            <v>39629</v>
          </cell>
          <cell r="X80" t="str">
            <v>Tái</v>
          </cell>
          <cell r="Y80" t="str">
            <v>* Non-β (kem, gel, mỡ, nhỏ mắt)</v>
          </cell>
          <cell r="AV80" t="b">
            <v>1</v>
          </cell>
          <cell r="AW80" t="b">
            <v>0</v>
          </cell>
          <cell r="AX80" t="b">
            <v>0</v>
          </cell>
          <cell r="AY80">
            <v>7</v>
          </cell>
          <cell r="BA80" t="str">
            <v>-</v>
          </cell>
          <cell r="BB80" t="str">
            <v/>
          </cell>
          <cell r="BC80" t="str">
            <v>Cục Quản lý Dược Việt Nam</v>
          </cell>
        </row>
        <row r="81">
          <cell r="A81">
            <v>78</v>
          </cell>
          <cell r="B81" t="str">
            <v>-</v>
          </cell>
          <cell r="C81" t="str">
            <v/>
          </cell>
          <cell r="D81" t="str">
            <v>GMP</v>
          </cell>
          <cell r="E81">
            <v>77</v>
          </cell>
          <cell r="H81">
            <v>9</v>
          </cell>
          <cell r="I81" t="str">
            <v>A</v>
          </cell>
          <cell r="J81" t="str">
            <v>Công ty TNHH Rohto-Mentholatum Việt Nam</v>
          </cell>
          <cell r="K81" t="str">
            <v/>
          </cell>
          <cell r="L81" t="str">
            <v>Số 16, đường số 5, khu công nghiệp Việt Nam-Singapore, huyện Thuận An, tỉnh Bình Dương.</v>
          </cell>
          <cell r="M81" t="str">
            <v/>
          </cell>
          <cell r="N81" t="str">
            <v/>
          </cell>
          <cell r="O81" t="str">
            <v/>
          </cell>
          <cell r="P81" t="str">
            <v>Thuốc không chứa kháng sinh nhóm β-Lactam: Thuốc nhỏ mắt, thuốc kem, thuốc gel, thuốc mỡ.</v>
          </cell>
          <cell r="R81" t="str">
            <v>3P</v>
          </cell>
          <cell r="S81">
            <v>39191</v>
          </cell>
          <cell r="T81" t="str">
            <v>73/CN-QLD</v>
          </cell>
          <cell r="U81">
            <v>38461</v>
          </cell>
          <cell r="V81">
            <v>39191</v>
          </cell>
          <cell r="X81" t="str">
            <v>Tái</v>
          </cell>
          <cell r="Y81" t="str">
            <v>* Non-β (kem, gel, mỡ, nhỏ mắt)</v>
          </cell>
          <cell r="AV81" t="b">
            <v>1</v>
          </cell>
          <cell r="AW81" t="b">
            <v>0</v>
          </cell>
          <cell r="AX81" t="b">
            <v>0</v>
          </cell>
          <cell r="AY81">
            <v>7</v>
          </cell>
          <cell r="BA81" t="str">
            <v>-</v>
          </cell>
          <cell r="BB81" t="str">
            <v/>
          </cell>
          <cell r="BC81" t="str">
            <v>Cục Quản lý Dược Việt Nam</v>
          </cell>
        </row>
        <row r="82">
          <cell r="A82">
            <v>79</v>
          </cell>
          <cell r="B82" t="str">
            <v>-</v>
          </cell>
          <cell r="C82" t="str">
            <v/>
          </cell>
          <cell r="D82" t="str">
            <v>GMP</v>
          </cell>
          <cell r="E82">
            <v>78</v>
          </cell>
          <cell r="H82">
            <v>9</v>
          </cell>
          <cell r="I82" t="str">
            <v>A</v>
          </cell>
          <cell r="J82" t="str">
            <v>Công ty TNHH Rohto-Mentholatum Việt Nam</v>
          </cell>
          <cell r="K82" t="str">
            <v/>
          </cell>
          <cell r="L82" t="str">
            <v>Số 16, đường số 5, khu công nghiệp Việt Nam-Singapore, huyện Thuận An, tỉnh Bình Dương.</v>
          </cell>
          <cell r="M82" t="str">
            <v/>
          </cell>
          <cell r="N82" t="str">
            <v/>
          </cell>
          <cell r="O82" t="str">
            <v/>
          </cell>
          <cell r="P82" t="str">
            <v>Thuốc không chứa kháng sinh nhóm β-Lactam: Thuốc nhỏ mắt, thuốc kem, thuốc mỡ.</v>
          </cell>
          <cell r="R82" t="str">
            <v>3P</v>
          </cell>
          <cell r="S82">
            <v>38375</v>
          </cell>
          <cell r="T82" t="str">
            <v>03/2003/CN-QLD</v>
          </cell>
          <cell r="U82">
            <v>37644</v>
          </cell>
          <cell r="V82">
            <v>38375</v>
          </cell>
          <cell r="X82" t="str">
            <v>Tái</v>
          </cell>
          <cell r="Y82" t="str">
            <v>* Non-β (kem, mỡ, nhỏ mắt)</v>
          </cell>
          <cell r="AV82" t="b">
            <v>1</v>
          </cell>
          <cell r="AW82" t="b">
            <v>0</v>
          </cell>
          <cell r="AX82" t="b">
            <v>0</v>
          </cell>
          <cell r="AY82">
            <v>7</v>
          </cell>
          <cell r="BA82" t="str">
            <v>-</v>
          </cell>
          <cell r="BB82" t="str">
            <v/>
          </cell>
          <cell r="BC82" t="str">
            <v>Cục Quản lý Dược Việt Nam</v>
          </cell>
        </row>
        <row r="83">
          <cell r="A83">
            <v>80</v>
          </cell>
          <cell r="B83" t="str">
            <v>-</v>
          </cell>
          <cell r="C83" t="str">
            <v/>
          </cell>
          <cell r="D83" t="str">
            <v>GMP</v>
          </cell>
          <cell r="E83">
            <v>79</v>
          </cell>
          <cell r="H83">
            <v>9</v>
          </cell>
          <cell r="I83" t="str">
            <v>A</v>
          </cell>
          <cell r="J83" t="str">
            <v>Công ty TNHH Rohto-Mentholatum Việt Nam</v>
          </cell>
          <cell r="K83" t="str">
            <v/>
          </cell>
          <cell r="L83" t="str">
            <v>Số 16, đường số 5, khu công nghiệp Việt Nam-Singapore, huyện Thuận An, tỉnh Bình Dương.</v>
          </cell>
          <cell r="M83" t="str">
            <v/>
          </cell>
          <cell r="N83" t="str">
            <v/>
          </cell>
          <cell r="O83" t="str">
            <v/>
          </cell>
          <cell r="P83" t="str">
            <v>Thuốc không chứa kháng sinh nhóm β-Lactam: Thuốc nhỏ mắt, thuốc kem, thuốc mỡ.</v>
          </cell>
          <cell r="R83" t="str">
            <v>3P</v>
          </cell>
          <cell r="S83">
            <v>37639</v>
          </cell>
          <cell r="T83" t="str">
            <v>03/2001/CN-QLD</v>
          </cell>
          <cell r="U83">
            <v>36909</v>
          </cell>
          <cell r="V83">
            <v>37639</v>
          </cell>
          <cell r="X83" t="str">
            <v>Tái</v>
          </cell>
          <cell r="Y83" t="str">
            <v>* Non-β (kem, mỡ, nhỏ mắt)</v>
          </cell>
          <cell r="AV83" t="b">
            <v>1</v>
          </cell>
          <cell r="AW83" t="b">
            <v>0</v>
          </cell>
          <cell r="AX83" t="b">
            <v>0</v>
          </cell>
          <cell r="AY83">
            <v>7</v>
          </cell>
          <cell r="BA83" t="str">
            <v>-</v>
          </cell>
          <cell r="BB83" t="str">
            <v/>
          </cell>
          <cell r="BC83" t="str">
            <v>Cục Quản lý Dược Việt Nam</v>
          </cell>
        </row>
        <row r="84">
          <cell r="A84">
            <v>81</v>
          </cell>
          <cell r="B84" t="str">
            <v>-</v>
          </cell>
          <cell r="C84" t="str">
            <v/>
          </cell>
          <cell r="D84" t="str">
            <v>GMP</v>
          </cell>
          <cell r="E84">
            <v>80</v>
          </cell>
          <cell r="H84">
            <v>9</v>
          </cell>
          <cell r="I84" t="str">
            <v>A</v>
          </cell>
          <cell r="J84" t="str">
            <v>Công ty TNHH Rohto-Mentholatum Việt Nam</v>
          </cell>
          <cell r="K84" t="str">
            <v/>
          </cell>
          <cell r="L84" t="str">
            <v>Số 16, đường số 5, khu công nghiệp Việt Nam-Singapore, huyện Thuận An, tỉnh Bình Dương.</v>
          </cell>
          <cell r="M84" t="str">
            <v/>
          </cell>
          <cell r="N84" t="str">
            <v/>
          </cell>
          <cell r="O84" t="str">
            <v/>
          </cell>
          <cell r="P84" t="str">
            <v>Thuốc không chứa kháng sinh nhóm β-Lactam: Thuốc nhỏ mắt, thuốc kem, thuốc mỡ.</v>
          </cell>
          <cell r="R84" t="str">
            <v>3P</v>
          </cell>
          <cell r="S84">
            <v>36889</v>
          </cell>
          <cell r="T84" t="str">
            <v>07/1998/CN-QLD</v>
          </cell>
          <cell r="U84">
            <v>36158</v>
          </cell>
          <cell r="V84">
            <v>36889</v>
          </cell>
          <cell r="X84" t="str">
            <v>Tái</v>
          </cell>
          <cell r="Y84" t="str">
            <v>* Non-β (kem, mỡ, nhỏ mắt)</v>
          </cell>
          <cell r="AV84" t="b">
            <v>1</v>
          </cell>
          <cell r="AW84" t="b">
            <v>0</v>
          </cell>
          <cell r="AX84" t="b">
            <v>0</v>
          </cell>
          <cell r="AY84">
            <v>7</v>
          </cell>
          <cell r="BA84" t="str">
            <v>-</v>
          </cell>
          <cell r="BB84" t="str">
            <v/>
          </cell>
          <cell r="BC84" t="str">
            <v>Cục Quản lý Dược Việt Nam</v>
          </cell>
        </row>
        <row r="85">
          <cell r="A85">
            <v>82</v>
          </cell>
          <cell r="B85" t="str">
            <v>o</v>
          </cell>
          <cell r="C85" t="str">
            <v>GMP-10A</v>
          </cell>
          <cell r="D85" t="str">
            <v>GMP</v>
          </cell>
          <cell r="E85">
            <v>81</v>
          </cell>
          <cell r="H85">
            <v>10</v>
          </cell>
          <cell r="I85" t="str">
            <v>A</v>
          </cell>
          <cell r="J85" t="str">
            <v>Công ty TNHH Sanofi Aventis Việt Nam</v>
          </cell>
          <cell r="K85" t="str">
            <v/>
          </cell>
          <cell r="L85" t="str">
            <v>Số 123 đường Nguyễn Khoái, quận 4, thành phố Hồ Chí Minh.</v>
          </cell>
          <cell r="M85" t="str">
            <v/>
          </cell>
          <cell r="N85" t="str">
            <v/>
          </cell>
          <cell r="O85" t="str">
            <v/>
          </cell>
          <cell r="P85" t="str">
            <v>* Thuốc không chứa kháng sinh nhóm β-Lactam: Viên nén, viên nén bao phim, viên nang cứng, thuốc bột, thuốc cốm và siro thuốc.</v>
          </cell>
          <cell r="R85" t="str">
            <v>WHO-GMP</v>
          </cell>
          <cell r="S85">
            <v>44556</v>
          </cell>
          <cell r="T85" t="str">
            <v>853/GCN-QLD</v>
          </cell>
          <cell r="U85">
            <v>43460</v>
          </cell>
          <cell r="V85">
            <v>44556</v>
          </cell>
          <cell r="W85" t="str">
            <v>Công ty ngừng sản xuất theo văn thư báo cáo số đến 10264 ngày 14/10/2019</v>
          </cell>
          <cell r="X85" t="str">
            <v>Tái</v>
          </cell>
          <cell r="Y85" t="str">
            <v>* Non-β (viên, cốm, bột uống)</v>
          </cell>
          <cell r="Z85" t="str">
            <v>x</v>
          </cell>
          <cell r="AA85" t="str">
            <v/>
          </cell>
          <cell r="AB85" t="str">
            <v/>
          </cell>
          <cell r="AC85" t="str">
            <v/>
          </cell>
          <cell r="AD85" t="str">
            <v/>
          </cell>
          <cell r="AE85" t="str">
            <v/>
          </cell>
          <cell r="AF85" t="str">
            <v/>
          </cell>
          <cell r="AG85" t="str">
            <v/>
          </cell>
          <cell r="AH85" t="str">
            <v>N</v>
          </cell>
          <cell r="AI85" t="str">
            <v/>
          </cell>
          <cell r="AJ85" t="str">
            <v/>
          </cell>
          <cell r="AK85" t="str">
            <v/>
          </cell>
          <cell r="AL85" t="str">
            <v>N</v>
          </cell>
          <cell r="AM85" t="str">
            <v/>
          </cell>
          <cell r="AN85" t="str">
            <v/>
          </cell>
          <cell r="AO85" t="str">
            <v/>
          </cell>
          <cell r="AP85" t="str">
            <v/>
          </cell>
          <cell r="AQ85" t="str">
            <v/>
          </cell>
          <cell r="AR85" t="str">
            <v/>
          </cell>
          <cell r="AS85" t="str">
            <v/>
          </cell>
          <cell r="AT85" t="str">
            <v/>
          </cell>
          <cell r="AU85" t="str">
            <v/>
          </cell>
          <cell r="AV85" t="b">
            <v>0</v>
          </cell>
          <cell r="AW85" t="b">
            <v>0</v>
          </cell>
          <cell r="AX85" t="b">
            <v>0</v>
          </cell>
          <cell r="AY85">
            <v>8</v>
          </cell>
          <cell r="AZ85" t="str">
            <v>-</v>
          </cell>
          <cell r="BA85" t="str">
            <v>-</v>
          </cell>
          <cell r="BB85" t="str">
            <v/>
          </cell>
          <cell r="BC85" t="str">
            <v>Cục Quản lý Dược Việt Nam</v>
          </cell>
        </row>
        <row r="86">
          <cell r="A86">
            <v>83</v>
          </cell>
          <cell r="B86" t="str">
            <v>-</v>
          </cell>
          <cell r="C86" t="str">
            <v/>
          </cell>
          <cell r="D86" t="str">
            <v>GMP</v>
          </cell>
          <cell r="E86">
            <v>82</v>
          </cell>
          <cell r="H86">
            <v>10</v>
          </cell>
          <cell r="I86" t="str">
            <v>A</v>
          </cell>
          <cell r="J86" t="str">
            <v>Công ty TNHH Sanofi Aventis Việt Nam</v>
          </cell>
          <cell r="K86" t="str">
            <v/>
          </cell>
          <cell r="L86" t="str">
            <v>Số 123 đường Nguyễn Khoái, quận 4, thành phố Hồ Chí Minh.</v>
          </cell>
          <cell r="M86" t="str">
            <v/>
          </cell>
          <cell r="N86" t="str">
            <v/>
          </cell>
          <cell r="O86" t="str">
            <v/>
          </cell>
          <cell r="P86" t="str">
            <v>* Thuốc không chứa kháng sinh nhóm β-Lactam: Thuốc viên nén, viên nén bao phim, viên nang cứng, thuốc bột, thuốc cốm và siro thuốc.</v>
          </cell>
          <cell r="R86" t="str">
            <v>WHO-GMP</v>
          </cell>
          <cell r="S86">
            <v>43354</v>
          </cell>
          <cell r="T86" t="str">
            <v>525/GCN-QLD</v>
          </cell>
          <cell r="U86">
            <v>42258</v>
          </cell>
          <cell r="V86">
            <v>43354</v>
          </cell>
          <cell r="X86" t="str">
            <v>Tái</v>
          </cell>
          <cell r="Y86" t="str">
            <v>* Non-β (viên, cốm, bột uống)</v>
          </cell>
          <cell r="AV86" t="b">
            <v>1</v>
          </cell>
          <cell r="AW86" t="b">
            <v>0</v>
          </cell>
          <cell r="AX86" t="b">
            <v>0</v>
          </cell>
          <cell r="AY86">
            <v>8</v>
          </cell>
          <cell r="AZ86">
            <v>3</v>
          </cell>
          <cell r="BA86">
            <v>3</v>
          </cell>
          <cell r="BB86" t="str">
            <v>08/ĐKKDD-BYT</v>
          </cell>
          <cell r="BC86" t="str">
            <v>Cục Quản lý Dược Việt Nam</v>
          </cell>
        </row>
        <row r="87">
          <cell r="A87">
            <v>84</v>
          </cell>
          <cell r="B87" t="str">
            <v>-</v>
          </cell>
          <cell r="C87" t="str">
            <v/>
          </cell>
          <cell r="D87" t="str">
            <v>GMP</v>
          </cell>
          <cell r="E87">
            <v>83</v>
          </cell>
          <cell r="H87">
            <v>10</v>
          </cell>
          <cell r="I87" t="str">
            <v>A</v>
          </cell>
          <cell r="J87" t="str">
            <v>Công ty TNHH Sanofi Aventis Việt Nam</v>
          </cell>
          <cell r="K87" t="str">
            <v/>
          </cell>
          <cell r="L87" t="str">
            <v>Số 123 đường Nguyễn Khoái, quận 4, thành phố Hồ Chí Minh.</v>
          </cell>
          <cell r="M87" t="str">
            <v/>
          </cell>
          <cell r="N87" t="str">
            <v/>
          </cell>
          <cell r="O87" t="str">
            <v/>
          </cell>
          <cell r="P87" t="str">
            <v>Thuốc viên nén, viên bao phim, viên nang cứng, thuốc bột, thuốc cốm, siro, thuốc nước dùng ngoài không chứa kháng sinh nhóm β-Lactam</v>
          </cell>
          <cell r="R87" t="str">
            <v>WHO-GMP</v>
          </cell>
          <cell r="S87">
            <v>42126</v>
          </cell>
          <cell r="T87" t="str">
            <v>122/GCN-QLD</v>
          </cell>
          <cell r="U87">
            <v>41031</v>
          </cell>
          <cell r="V87">
            <v>42126</v>
          </cell>
          <cell r="X87" t="str">
            <v>Tái</v>
          </cell>
          <cell r="Y87" t="str">
            <v>* Non-β (viên, cốm, bột uống, nước dùng ngoài)</v>
          </cell>
          <cell r="AV87" t="b">
            <v>1</v>
          </cell>
          <cell r="AW87" t="b">
            <v>0</v>
          </cell>
          <cell r="AX87" t="b">
            <v>0</v>
          </cell>
          <cell r="AY87">
            <v>8</v>
          </cell>
          <cell r="BA87" t="str">
            <v>-</v>
          </cell>
          <cell r="BB87" t="str">
            <v/>
          </cell>
          <cell r="BC87" t="str">
            <v>Cục Quản lý Dược Việt Nam</v>
          </cell>
        </row>
        <row r="88">
          <cell r="A88">
            <v>85</v>
          </cell>
          <cell r="B88" t="str">
            <v>-</v>
          </cell>
          <cell r="C88" t="str">
            <v/>
          </cell>
          <cell r="D88" t="str">
            <v>GMP</v>
          </cell>
          <cell r="E88">
            <v>84</v>
          </cell>
          <cell r="H88">
            <v>10</v>
          </cell>
          <cell r="I88" t="str">
            <v>A</v>
          </cell>
          <cell r="J88" t="str">
            <v>Công ty TNHH Sanofi Aventis Việt Nam</v>
          </cell>
          <cell r="K88" t="str">
            <v/>
          </cell>
          <cell r="L88" t="str">
            <v>Số 123 đường Nguyễn Khoái, quận 4, thành phố Hồ Chí Minh.</v>
          </cell>
          <cell r="M88" t="str">
            <v/>
          </cell>
          <cell r="N88" t="str">
            <v/>
          </cell>
          <cell r="O88" t="str">
            <v/>
          </cell>
          <cell r="P88" t="str">
            <v>Thuốc viên nén, viên bao phim, viên nang cứng, thuốc bột, thuốc cốm, siro, thuốc mỡ, thuốc kem, thuốc gel và dung dịch thuốc dùng ngoài không chứa kháng sinh nhóm β-Lactam.</v>
          </cell>
          <cell r="R88" t="str">
            <v>WHO-GMP</v>
          </cell>
          <cell r="S88">
            <v>40852</v>
          </cell>
          <cell r="T88" t="str">
            <v>300/CN-QLD</v>
          </cell>
          <cell r="U88">
            <v>40122</v>
          </cell>
          <cell r="V88">
            <v>40852</v>
          </cell>
          <cell r="X88" t="str">
            <v>Tái</v>
          </cell>
          <cell r="Y88" t="str">
            <v>* Non-β (viên, cốm, bột uống, kem, gel, mỡ, nước dùng ngoài)</v>
          </cell>
          <cell r="AV88" t="b">
            <v>1</v>
          </cell>
          <cell r="AW88" t="b">
            <v>0</v>
          </cell>
          <cell r="AX88" t="b">
            <v>0</v>
          </cell>
          <cell r="AY88">
            <v>8</v>
          </cell>
          <cell r="BA88" t="str">
            <v>-</v>
          </cell>
          <cell r="BB88" t="str">
            <v/>
          </cell>
          <cell r="BC88" t="str">
            <v>Cục Quản lý Dược Việt Nam</v>
          </cell>
        </row>
        <row r="89">
          <cell r="A89">
            <v>86</v>
          </cell>
          <cell r="B89" t="str">
            <v>-</v>
          </cell>
          <cell r="C89" t="str">
            <v/>
          </cell>
          <cell r="D89" t="str">
            <v>GMP</v>
          </cell>
          <cell r="E89">
            <v>85</v>
          </cell>
          <cell r="H89">
            <v>10</v>
          </cell>
          <cell r="I89" t="str">
            <v>A</v>
          </cell>
          <cell r="J89" t="str">
            <v>Công ty TNHH Sanofi Aventis Việt Nam</v>
          </cell>
          <cell r="K89" t="str">
            <v/>
          </cell>
          <cell r="L89" t="str">
            <v>Số 123 đường Nguyễn Khoái, quận 4, thành phố Hồ Chí Minh.</v>
          </cell>
          <cell r="M89" t="str">
            <v/>
          </cell>
          <cell r="N89" t="str">
            <v/>
          </cell>
          <cell r="O89" t="str">
            <v/>
          </cell>
          <cell r="P89" t="str">
            <v>Thuốc viên nén, viên bao phim, viên nang cứng, thuốc bột, thuốc cốm, siro, thuốc mỡ, thuốc kem, thuốc gel và dung dịch thuốc dùng ngoài không chứa kháng sinh nhóm β-Lactam.</v>
          </cell>
          <cell r="R89" t="str">
            <v>3P</v>
          </cell>
          <cell r="S89">
            <v>40053</v>
          </cell>
          <cell r="T89" t="str">
            <v>184/CN-QLD</v>
          </cell>
          <cell r="U89">
            <v>39322</v>
          </cell>
          <cell r="V89">
            <v>40053</v>
          </cell>
          <cell r="X89" t="str">
            <v>Tái</v>
          </cell>
          <cell r="Y89" t="str">
            <v>* Non-β (viên, cốm, bột uống, kem, gel, mỡ, nước dùng ngoài)</v>
          </cell>
          <cell r="AV89" t="b">
            <v>1</v>
          </cell>
          <cell r="AW89" t="b">
            <v>0</v>
          </cell>
          <cell r="AX89" t="b">
            <v>0</v>
          </cell>
          <cell r="AY89">
            <v>8</v>
          </cell>
          <cell r="BA89" t="str">
            <v>-</v>
          </cell>
          <cell r="BB89" t="str">
            <v/>
          </cell>
          <cell r="BC89" t="str">
            <v>Cục Quản lý Dược Việt Nam</v>
          </cell>
        </row>
        <row r="90">
          <cell r="A90">
            <v>87</v>
          </cell>
          <cell r="B90" t="str">
            <v>-</v>
          </cell>
          <cell r="C90" t="str">
            <v/>
          </cell>
          <cell r="D90" t="str">
            <v>GMP</v>
          </cell>
          <cell r="E90">
            <v>86</v>
          </cell>
          <cell r="H90">
            <v>10</v>
          </cell>
          <cell r="I90" t="str">
            <v>A</v>
          </cell>
          <cell r="J90" t="str">
            <v>Công ty TNHH Sanofi Aventis Việt Nam</v>
          </cell>
          <cell r="K90" t="str">
            <v/>
          </cell>
          <cell r="L90" t="str">
            <v>Số 123 đường Nguyễn Khoái, quận 4, thành phố Hồ Chí Minh.</v>
          </cell>
          <cell r="M90" t="str">
            <v/>
          </cell>
          <cell r="N90" t="str">
            <v/>
          </cell>
          <cell r="O90" t="str">
            <v/>
          </cell>
          <cell r="P90" t="str">
            <v>Dung dịch thuốc dùng ngoài không chứa kháng sinh nhóm β-Lactam.</v>
          </cell>
          <cell r="R90" t="str">
            <v>3P</v>
          </cell>
          <cell r="S90">
            <v>39768</v>
          </cell>
          <cell r="T90" t="str">
            <v>201/CN-QLD</v>
          </cell>
          <cell r="U90">
            <v>39037</v>
          </cell>
          <cell r="V90">
            <v>39768</v>
          </cell>
          <cell r="X90" t="str">
            <v>Tái</v>
          </cell>
          <cell r="Y90" t="str">
            <v>* Non-β (nước dùng ngoài)</v>
          </cell>
          <cell r="AV90" t="b">
            <v>1</v>
          </cell>
          <cell r="AW90" t="b">
            <v>0</v>
          </cell>
          <cell r="AX90" t="b">
            <v>0</v>
          </cell>
          <cell r="AY90">
            <v>8</v>
          </cell>
          <cell r="BA90" t="str">
            <v>-</v>
          </cell>
          <cell r="BB90" t="str">
            <v/>
          </cell>
          <cell r="BC90" t="str">
            <v>Cục Quản lý Dược Việt Nam</v>
          </cell>
        </row>
        <row r="91">
          <cell r="A91">
            <v>88</v>
          </cell>
          <cell r="B91" t="str">
            <v>-</v>
          </cell>
          <cell r="C91" t="str">
            <v/>
          </cell>
          <cell r="D91" t="str">
            <v>GMP</v>
          </cell>
          <cell r="E91">
            <v>87</v>
          </cell>
          <cell r="H91">
            <v>10</v>
          </cell>
          <cell r="I91" t="str">
            <v>A</v>
          </cell>
          <cell r="J91" t="str">
            <v>Công ty TNHH Sanofi Aventis Việt Nam</v>
          </cell>
          <cell r="K91" t="str">
            <v/>
          </cell>
          <cell r="L91" t="str">
            <v>Số 123 đường Nguyễn Khoái, quận 4, thành phố Hồ Chí Minh.</v>
          </cell>
          <cell r="M91" t="str">
            <v/>
          </cell>
          <cell r="N91" t="str">
            <v/>
          </cell>
          <cell r="O91" t="str">
            <v/>
          </cell>
          <cell r="P91" t="str">
            <v>Thuốc bột, thuốc cốm không chứa kháng sinh nhóm β-Lactam.</v>
          </cell>
          <cell r="R91" t="str">
            <v>3P</v>
          </cell>
          <cell r="S91">
            <v>39548</v>
          </cell>
          <cell r="T91" t="str">
            <v>38/CN-QLD</v>
          </cell>
          <cell r="U91">
            <v>38817</v>
          </cell>
          <cell r="V91">
            <v>39548</v>
          </cell>
          <cell r="X91" t="str">
            <v>Tái</v>
          </cell>
          <cell r="Y91" t="str">
            <v>* Non-β (cốm, bột uống)</v>
          </cell>
          <cell r="AV91" t="b">
            <v>1</v>
          </cell>
          <cell r="AW91" t="b">
            <v>0</v>
          </cell>
          <cell r="AX91" t="b">
            <v>0</v>
          </cell>
          <cell r="AY91">
            <v>8</v>
          </cell>
          <cell r="BA91" t="str">
            <v>-</v>
          </cell>
          <cell r="BB91" t="str">
            <v/>
          </cell>
          <cell r="BC91" t="str">
            <v>Cục Quản lý Dược Việt Nam</v>
          </cell>
        </row>
        <row r="92">
          <cell r="A92">
            <v>89</v>
          </cell>
          <cell r="B92" t="str">
            <v>-</v>
          </cell>
          <cell r="C92" t="str">
            <v/>
          </cell>
          <cell r="D92" t="str">
            <v>GMP</v>
          </cell>
          <cell r="E92">
            <v>88</v>
          </cell>
          <cell r="H92">
            <v>10</v>
          </cell>
          <cell r="I92" t="str">
            <v>A</v>
          </cell>
          <cell r="J92" t="str">
            <v>Công ty TNHH Sanofi Aventis Việt Nam</v>
          </cell>
          <cell r="K92" t="str">
            <v/>
          </cell>
          <cell r="L92" t="str">
            <v>Số 123 đường Nguyễn Khoái, quận 4, thành phố Hồ Chí Minh.</v>
          </cell>
          <cell r="M92" t="str">
            <v/>
          </cell>
          <cell r="N92" t="str">
            <v/>
          </cell>
          <cell r="O92" t="str">
            <v/>
          </cell>
          <cell r="P92" t="str">
            <v>Thuốc viên nén, viên bao phim, viên nang cứng, siro, thuốc mỡ, thuốc kem, thuốc gel không chứa kháng sinh nhóm β-Lactam.</v>
          </cell>
          <cell r="R92" t="str">
            <v>3P</v>
          </cell>
          <cell r="S92">
            <v>39250</v>
          </cell>
          <cell r="T92" t="str">
            <v>112/CN-QLD</v>
          </cell>
          <cell r="U92">
            <v>38520</v>
          </cell>
          <cell r="V92">
            <v>39250</v>
          </cell>
          <cell r="X92" t="str">
            <v>Tái</v>
          </cell>
          <cell r="Y92" t="str">
            <v>* Non-β (viên, kem, gel, mỡ)</v>
          </cell>
          <cell r="AV92" t="b">
            <v>1</v>
          </cell>
          <cell r="AW92" t="b">
            <v>0</v>
          </cell>
          <cell r="AX92" t="b">
            <v>0</v>
          </cell>
          <cell r="AY92">
            <v>8</v>
          </cell>
          <cell r="BA92" t="str">
            <v>-</v>
          </cell>
          <cell r="BB92" t="str">
            <v/>
          </cell>
          <cell r="BC92" t="str">
            <v>Cục Quản lý Dược Việt Nam</v>
          </cell>
        </row>
        <row r="93">
          <cell r="A93">
            <v>90</v>
          </cell>
          <cell r="B93" t="str">
            <v>-</v>
          </cell>
          <cell r="C93" t="str">
            <v/>
          </cell>
          <cell r="D93" t="str">
            <v>GMP</v>
          </cell>
          <cell r="E93">
            <v>89</v>
          </cell>
          <cell r="H93">
            <v>10</v>
          </cell>
          <cell r="I93" t="str">
            <v>A</v>
          </cell>
          <cell r="J93" t="str">
            <v>Công ty TNHH Sanofi Aventis Việt Nam</v>
          </cell>
          <cell r="K93" t="str">
            <v/>
          </cell>
          <cell r="L93" t="str">
            <v>Số 123 đường Nguyễn Khoái, quận 4, thành phố Hồ Chí Minh.</v>
          </cell>
          <cell r="M93" t="str">
            <v/>
          </cell>
          <cell r="N93" t="str">
            <v/>
          </cell>
          <cell r="O93" t="str">
            <v/>
          </cell>
          <cell r="P93" t="str">
            <v>Thuốc viên nén, viên nang cứng, siro, thuốc mỡ không chứa kháng sinh nhóm β-Lactam.</v>
          </cell>
          <cell r="R93" t="str">
            <v>3P</v>
          </cell>
          <cell r="S93">
            <v>38375</v>
          </cell>
          <cell r="T93" t="str">
            <v>01/2003/CN-QLD</v>
          </cell>
          <cell r="U93">
            <v>37644</v>
          </cell>
          <cell r="V93">
            <v>38375</v>
          </cell>
          <cell r="X93" t="str">
            <v>Tái</v>
          </cell>
          <cell r="Y93" t="str">
            <v>* Non-β (viên, mỡ)</v>
          </cell>
          <cell r="AV93" t="b">
            <v>1</v>
          </cell>
          <cell r="AW93" t="b">
            <v>0</v>
          </cell>
          <cell r="AX93" t="b">
            <v>0</v>
          </cell>
          <cell r="AY93">
            <v>8</v>
          </cell>
          <cell r="BA93" t="str">
            <v>-</v>
          </cell>
          <cell r="BB93" t="str">
            <v/>
          </cell>
          <cell r="BC93" t="str">
            <v>Cục Quản lý Dược Việt Nam</v>
          </cell>
        </row>
        <row r="94">
          <cell r="A94">
            <v>91</v>
          </cell>
          <cell r="B94" t="str">
            <v>-</v>
          </cell>
          <cell r="C94" t="str">
            <v/>
          </cell>
          <cell r="D94" t="str">
            <v>GMP</v>
          </cell>
          <cell r="E94">
            <v>90</v>
          </cell>
          <cell r="H94">
            <v>10</v>
          </cell>
          <cell r="I94" t="str">
            <v>A</v>
          </cell>
          <cell r="J94" t="str">
            <v>Công ty TNHH Sanofi Aventis Việt Nam</v>
          </cell>
          <cell r="K94" t="str">
            <v/>
          </cell>
          <cell r="L94" t="str">
            <v>Số 123 đường Nguyễn Khoái, quận 4, thành phố Hồ Chí Minh.</v>
          </cell>
          <cell r="M94" t="str">
            <v/>
          </cell>
          <cell r="N94" t="str">
            <v/>
          </cell>
          <cell r="O94" t="str">
            <v/>
          </cell>
          <cell r="P94" t="str">
            <v>Thuốc viên nén, viên nang cứng, siro, thuốc mỡ không chứa kháng sinh nhóm β-Lactam.</v>
          </cell>
          <cell r="R94" t="str">
            <v>3P</v>
          </cell>
          <cell r="S94">
            <v>37623</v>
          </cell>
          <cell r="T94" t="str">
            <v>02/2001/CN-QLD</v>
          </cell>
          <cell r="U94">
            <v>36893</v>
          </cell>
          <cell r="V94">
            <v>37623</v>
          </cell>
          <cell r="X94" t="str">
            <v>Tái</v>
          </cell>
          <cell r="Y94" t="str">
            <v>* Non-β (viên, mỡ)</v>
          </cell>
          <cell r="AV94" t="b">
            <v>1</v>
          </cell>
          <cell r="AW94" t="b">
            <v>0</v>
          </cell>
          <cell r="AX94" t="b">
            <v>0</v>
          </cell>
          <cell r="AY94">
            <v>8</v>
          </cell>
          <cell r="BA94" t="str">
            <v>-</v>
          </cell>
          <cell r="BB94" t="str">
            <v/>
          </cell>
          <cell r="BC94" t="str">
            <v>Cục Quản lý Dược Việt Nam</v>
          </cell>
        </row>
        <row r="95">
          <cell r="A95">
            <v>92</v>
          </cell>
          <cell r="B95" t="str">
            <v>-</v>
          </cell>
          <cell r="C95" t="str">
            <v/>
          </cell>
          <cell r="D95" t="str">
            <v>GMP</v>
          </cell>
          <cell r="E95">
            <v>91</v>
          </cell>
          <cell r="H95">
            <v>10</v>
          </cell>
          <cell r="I95" t="str">
            <v>A</v>
          </cell>
          <cell r="J95" t="str">
            <v>Công ty TNHH Sanofi Aventis Việt Nam</v>
          </cell>
          <cell r="K95" t="str">
            <v/>
          </cell>
          <cell r="L95" t="str">
            <v>Số 123 đường Nguyễn Khoái, quận 4, thành phố Hồ Chí Minh.</v>
          </cell>
          <cell r="M95" t="str">
            <v/>
          </cell>
          <cell r="N95" t="str">
            <v/>
          </cell>
          <cell r="O95" t="str">
            <v/>
          </cell>
          <cell r="P95" t="str">
            <v>Thuốc viên nén, viên nang, siro, thuốc mỡ không chứa kháng sinh nhóm β-Lactam.</v>
          </cell>
          <cell r="R95" t="str">
            <v>3P</v>
          </cell>
          <cell r="S95">
            <v>36904</v>
          </cell>
          <cell r="T95" t="str">
            <v>01/1999/CN-QLD</v>
          </cell>
          <cell r="U95">
            <v>36173</v>
          </cell>
          <cell r="V95">
            <v>36904</v>
          </cell>
          <cell r="X95" t="str">
            <v>Tái</v>
          </cell>
          <cell r="Y95" t="str">
            <v>* Non-β (viên, mỡ)</v>
          </cell>
          <cell r="AV95" t="b">
            <v>1</v>
          </cell>
          <cell r="AW95" t="b">
            <v>0</v>
          </cell>
          <cell r="AX95" t="b">
            <v>0</v>
          </cell>
          <cell r="AY95">
            <v>8</v>
          </cell>
          <cell r="BA95" t="str">
            <v>-</v>
          </cell>
          <cell r="BB95" t="str">
            <v/>
          </cell>
          <cell r="BC95" t="str">
            <v>Cục Quản lý Dược Việt Nam</v>
          </cell>
        </row>
        <row r="96">
          <cell r="A96">
            <v>93</v>
          </cell>
          <cell r="B96" t="str">
            <v>o</v>
          </cell>
          <cell r="C96" t="str">
            <v>GMP-11A</v>
          </cell>
          <cell r="D96" t="str">
            <v>GMP</v>
          </cell>
          <cell r="E96">
            <v>92</v>
          </cell>
          <cell r="H96">
            <v>11</v>
          </cell>
          <cell r="I96" t="str">
            <v>A</v>
          </cell>
          <cell r="J96" t="str">
            <v>Công ty TNHH B.Braun Việt Nam</v>
          </cell>
          <cell r="K96" t="str">
            <v>B.Braun Vietnam Company Limited</v>
          </cell>
          <cell r="L96" t="str">
            <v>Số 170 đường La Thành, quận Đống Đa, thành phố Hà Nội.</v>
          </cell>
          <cell r="M96" t="str">
            <v>Nº 170 La Thanh street, Dong Da district, Ha Noi city</v>
          </cell>
          <cell r="N96" t="str">
            <v/>
          </cell>
          <cell r="O96" t="str">
            <v/>
          </cell>
          <cell r="P96" t="str">
            <v>* Thuốc không chứa kháng sinh nhóm β-Lactam: Dung dịch tiêm truyền, dung dịch thẩm phân máu, dung dịch thẩm phân phúc mạc và dung dịch rửa vết thương.</v>
          </cell>
          <cell r="R96" t="str">
            <v>WHO-GMP</v>
          </cell>
          <cell r="S96">
            <v>44086</v>
          </cell>
          <cell r="T96" t="str">
            <v>379/GCN-QLD</v>
          </cell>
          <cell r="U96">
            <v>42990</v>
          </cell>
          <cell r="V96">
            <v>44086</v>
          </cell>
          <cell r="X96" t="str">
            <v>Tái</v>
          </cell>
          <cell r="Y96" t="str">
            <v>* Non-β (tiêm nước, dung dịch thẩm phân)</v>
          </cell>
          <cell r="Z96" t="str">
            <v>x</v>
          </cell>
          <cell r="AA96" t="str">
            <v/>
          </cell>
          <cell r="AB96" t="str">
            <v/>
          </cell>
          <cell r="AC96" t="str">
            <v/>
          </cell>
          <cell r="AD96" t="str">
            <v/>
          </cell>
          <cell r="AE96" t="str">
            <v/>
          </cell>
          <cell r="AF96" t="str">
            <v/>
          </cell>
          <cell r="AG96" t="str">
            <v>N T</v>
          </cell>
          <cell r="AH96" t="str">
            <v/>
          </cell>
          <cell r="AI96" t="str">
            <v/>
          </cell>
          <cell r="AJ96" t="str">
            <v/>
          </cell>
          <cell r="AK96" t="str">
            <v/>
          </cell>
          <cell r="AL96" t="str">
            <v/>
          </cell>
          <cell r="AM96" t="str">
            <v/>
          </cell>
          <cell r="AN96" t="str">
            <v/>
          </cell>
          <cell r="AO96" t="str">
            <v/>
          </cell>
          <cell r="AP96" t="str">
            <v/>
          </cell>
          <cell r="AQ96" t="str">
            <v/>
          </cell>
          <cell r="AR96" t="str">
            <v/>
          </cell>
          <cell r="AS96" t="str">
            <v>x</v>
          </cell>
          <cell r="AT96" t="str">
            <v/>
          </cell>
          <cell r="AU96" t="str">
            <v/>
          </cell>
          <cell r="AV96" t="b">
            <v>1</v>
          </cell>
          <cell r="AW96" t="b">
            <v>0</v>
          </cell>
          <cell r="AX96" t="b">
            <v>0</v>
          </cell>
          <cell r="AY96">
            <v>9</v>
          </cell>
          <cell r="BA96" t="str">
            <v>-</v>
          </cell>
          <cell r="BB96" t="str">
            <v/>
          </cell>
          <cell r="BC96" t="str">
            <v>Cục Quản lý Dược Việt Nam</v>
          </cell>
        </row>
        <row r="97">
          <cell r="A97">
            <v>94</v>
          </cell>
          <cell r="B97" t="str">
            <v>-</v>
          </cell>
          <cell r="C97" t="str">
            <v/>
          </cell>
          <cell r="D97" t="str">
            <v>GMP</v>
          </cell>
          <cell r="E97">
            <v>93</v>
          </cell>
          <cell r="H97">
            <v>11</v>
          </cell>
          <cell r="I97" t="str">
            <v>A</v>
          </cell>
          <cell r="J97" t="str">
            <v>Công ty TNHH B.Braun Việt Nam</v>
          </cell>
          <cell r="K97" t="str">
            <v>B.Braun Vietnam Company Limited</v>
          </cell>
          <cell r="L97" t="str">
            <v>Số 170 đường La Thành, quận Đống Đa, thành phố Hà Nội.</v>
          </cell>
          <cell r="M97" t="str">
            <v>Nº 170 La Thanh street, Dong Da district, Ha Noi city</v>
          </cell>
          <cell r="N97" t="str">
            <v/>
          </cell>
          <cell r="O97" t="str">
            <v/>
          </cell>
          <cell r="P97" t="str">
            <v>* Thuốc không chứa kháng sinh nhóm β-Lactam: dung dịch tiêm truyền, dung dịch thẩm phân máu và dung dịch rửa vết thương.</v>
          </cell>
          <cell r="R97" t="str">
            <v>WHO-GMP</v>
          </cell>
          <cell r="S97">
            <v>42748</v>
          </cell>
          <cell r="T97" t="str">
            <v>13/GCN-QLD</v>
          </cell>
          <cell r="U97">
            <v>41652</v>
          </cell>
          <cell r="V97">
            <v>42748</v>
          </cell>
          <cell r="X97" t="str">
            <v>Tái</v>
          </cell>
          <cell r="Y97" t="str">
            <v>* Non-β (tiêm nước, dung dịch thẩm phân)</v>
          </cell>
          <cell r="AV97" t="b">
            <v>1</v>
          </cell>
          <cell r="AW97" t="b">
            <v>0</v>
          </cell>
          <cell r="AX97" t="b">
            <v>0</v>
          </cell>
          <cell r="AY97">
            <v>9</v>
          </cell>
          <cell r="BA97" t="str">
            <v>-</v>
          </cell>
          <cell r="BB97" t="str">
            <v/>
          </cell>
          <cell r="BC97" t="str">
            <v>Cục Quản lý Dược Việt Nam</v>
          </cell>
        </row>
        <row r="98">
          <cell r="A98">
            <v>95</v>
          </cell>
          <cell r="B98" t="str">
            <v>-</v>
          </cell>
          <cell r="C98" t="str">
            <v/>
          </cell>
          <cell r="D98" t="str">
            <v>GMP</v>
          </cell>
          <cell r="E98">
            <v>94</v>
          </cell>
          <cell r="H98">
            <v>11</v>
          </cell>
          <cell r="I98" t="str">
            <v>A</v>
          </cell>
          <cell r="J98" t="str">
            <v>Công ty TNHH B.Braun Việt Nam</v>
          </cell>
          <cell r="K98" t="str">
            <v>B.Braun Vietnam Company Limited</v>
          </cell>
          <cell r="L98" t="str">
            <v>Số 170 đường La Thành, quận Đống Đa, thành phố Hà Nội.</v>
          </cell>
          <cell r="M98" t="str">
            <v>Nº 170 La Thanh street, Dong Da district, Ha Noi city</v>
          </cell>
          <cell r="N98" t="str">
            <v/>
          </cell>
          <cell r="O98" t="str">
            <v/>
          </cell>
          <cell r="P98" t="str">
            <v>Thuốc không chứa kháng sinh nhóm β-Lactam: dung dịch tiêm truyền, dung dịch thẩm phân máu và dung dịch rửa vết thương.</v>
          </cell>
          <cell r="R98" t="str">
            <v>WHO-GMP</v>
          </cell>
          <cell r="S98">
            <v>41553</v>
          </cell>
          <cell r="T98" t="str">
            <v>322/CN-QLD</v>
          </cell>
          <cell r="U98">
            <v>40457</v>
          </cell>
          <cell r="V98">
            <v>41553</v>
          </cell>
          <cell r="X98" t="str">
            <v>Tái</v>
          </cell>
          <cell r="Y98" t="str">
            <v>* Non-β (tiêm nước, dung dịch thẩm phân)</v>
          </cell>
          <cell r="AV98" t="b">
            <v>1</v>
          </cell>
          <cell r="AW98" t="b">
            <v>0</v>
          </cell>
          <cell r="AX98" t="b">
            <v>0</v>
          </cell>
          <cell r="AY98">
            <v>9</v>
          </cell>
          <cell r="BA98" t="str">
            <v>-</v>
          </cell>
          <cell r="BB98" t="str">
            <v/>
          </cell>
          <cell r="BC98" t="str">
            <v>Cục Quản lý Dược Việt Nam</v>
          </cell>
        </row>
        <row r="99">
          <cell r="A99">
            <v>96</v>
          </cell>
          <cell r="B99" t="str">
            <v>-</v>
          </cell>
          <cell r="C99" t="str">
            <v/>
          </cell>
          <cell r="D99" t="str">
            <v>GMP</v>
          </cell>
          <cell r="E99">
            <v>95</v>
          </cell>
          <cell r="H99">
            <v>11</v>
          </cell>
          <cell r="I99" t="str">
            <v>A</v>
          </cell>
          <cell r="J99" t="str">
            <v>Công ty TNHH B.Braun Việt Nam</v>
          </cell>
          <cell r="K99" t="str">
            <v>B.Braun Vietnam Company Limited</v>
          </cell>
          <cell r="L99" t="str">
            <v>Số 170 đường La Thành, quận Đống Đa, thành phố Hà Nội.</v>
          </cell>
          <cell r="M99" t="str">
            <v>Nº 170 La Thanh street, Dong Da district, Ha Noi city</v>
          </cell>
          <cell r="N99" t="str">
            <v/>
          </cell>
          <cell r="O99" t="str">
            <v/>
          </cell>
          <cell r="P99" t="str">
            <v>Thuốc không chứa kháng sinh nhóm β-Lactam: Dung dịch tiêm truyền, dung dịch thẩm phân máu, thẩm phân phúc mạc và dung dịch rửa vết thương.</v>
          </cell>
          <cell r="R99" t="str">
            <v>WHO-GMP</v>
          </cell>
          <cell r="S99">
            <v>40396</v>
          </cell>
          <cell r="T99" t="str">
            <v>159/CN-QLD</v>
          </cell>
          <cell r="U99">
            <v>39666</v>
          </cell>
          <cell r="V99">
            <v>40396</v>
          </cell>
          <cell r="X99" t="str">
            <v>Tái</v>
          </cell>
          <cell r="Y99" t="str">
            <v>* Non-β (tiêm nước, dung dịch thẩm phân)</v>
          </cell>
          <cell r="AV99" t="b">
            <v>1</v>
          </cell>
          <cell r="AW99" t="b">
            <v>0</v>
          </cell>
          <cell r="AX99" t="b">
            <v>0</v>
          </cell>
          <cell r="AY99">
            <v>9</v>
          </cell>
          <cell r="BA99" t="str">
            <v>-</v>
          </cell>
          <cell r="BB99" t="str">
            <v/>
          </cell>
          <cell r="BC99" t="str">
            <v>Cục Quản lý Dược Việt Nam</v>
          </cell>
        </row>
        <row r="100">
          <cell r="A100">
            <v>97</v>
          </cell>
          <cell r="B100" t="str">
            <v>-</v>
          </cell>
          <cell r="C100" t="str">
            <v/>
          </cell>
          <cell r="D100" t="str">
            <v>GMP</v>
          </cell>
          <cell r="E100">
            <v>96</v>
          </cell>
          <cell r="H100">
            <v>11</v>
          </cell>
          <cell r="I100" t="str">
            <v>A</v>
          </cell>
          <cell r="J100" t="str">
            <v>Công ty TNHH B.Braun Việt Nam</v>
          </cell>
          <cell r="K100" t="str">
            <v>B.Braun Vietnam Company Limited</v>
          </cell>
          <cell r="L100" t="str">
            <v>Số 170 đường La Thành, quận Đống Đa, thành phố Hà Nội.</v>
          </cell>
          <cell r="M100" t="str">
            <v>Nº 170 La Thanh street, Dong Da district, Ha Noi city</v>
          </cell>
          <cell r="N100" t="str">
            <v/>
          </cell>
          <cell r="O100" t="str">
            <v/>
          </cell>
          <cell r="P100" t="str">
            <v>Thuốc không chứa kháng sinh nhóm β-Lactam: Dung dịch tiêm truyền, dung dịch thẩm phân máu, thẩm phân phúc mạc và dung dịch rửa vết thương.</v>
          </cell>
          <cell r="R100" t="str">
            <v>3P</v>
          </cell>
          <cell r="S100">
            <v>39629</v>
          </cell>
          <cell r="T100" t="str">
            <v>192/CN-QLD</v>
          </cell>
          <cell r="U100">
            <v>39329</v>
          </cell>
          <cell r="V100">
            <v>39629</v>
          </cell>
          <cell r="X100" t="str">
            <v>Gia hạn CC</v>
          </cell>
          <cell r="Y100" t="str">
            <v>* Non-β (tiêm nước, dung dịch thẩm phân)</v>
          </cell>
          <cell r="AV100" t="b">
            <v>1</v>
          </cell>
          <cell r="AW100" t="b">
            <v>0</v>
          </cell>
          <cell r="AX100" t="b">
            <v>0</v>
          </cell>
          <cell r="AY100">
            <v>9</v>
          </cell>
          <cell r="BA100" t="str">
            <v>-</v>
          </cell>
          <cell r="BB100" t="str">
            <v/>
          </cell>
          <cell r="BC100" t="str">
            <v>Cục Quản lý Dược Việt Nam</v>
          </cell>
        </row>
        <row r="101">
          <cell r="A101">
            <v>98</v>
          </cell>
          <cell r="B101" t="str">
            <v>-</v>
          </cell>
          <cell r="C101" t="str">
            <v/>
          </cell>
          <cell r="D101" t="str">
            <v>GMP</v>
          </cell>
          <cell r="F101">
            <v>3</v>
          </cell>
          <cell r="H101">
            <v>11</v>
          </cell>
          <cell r="I101" t="str">
            <v>A</v>
          </cell>
          <cell r="J101" t="str">
            <v>Công ty TNHH B.Braun Việt Nam</v>
          </cell>
          <cell r="K101" t="str">
            <v>B.Braun Vietnam Company Limited</v>
          </cell>
          <cell r="L101" t="str">
            <v>Số 170 đường La Thành, quận Đống Đa, thành phố Hà Nội.</v>
          </cell>
          <cell r="M101" t="str">
            <v>Nº 170 La Thanh street, Dong Da district, Ha Noi city</v>
          </cell>
          <cell r="N101" t="str">
            <v/>
          </cell>
          <cell r="O101" t="str">
            <v/>
          </cell>
          <cell r="P101" t="str">
            <v>Thuốc không chứa kháng sinh nhóm β-Lactam: Dung dịch tiêm truyền, dung dịch thẩm phân máu, thẩm phân phúc mạc và dung dịch rửa vết thương.</v>
          </cell>
          <cell r="R101" t="str">
            <v>3P</v>
          </cell>
          <cell r="S101">
            <v>39447</v>
          </cell>
          <cell r="T101" t="str">
            <v>71/CN-QLD</v>
          </cell>
          <cell r="U101">
            <v>39181</v>
          </cell>
          <cell r="V101">
            <v>39447</v>
          </cell>
          <cell r="X101" t="str">
            <v>Đổi tên</v>
          </cell>
          <cell r="Y101" t="str">
            <v>* Non-β (tiêm nước, dung dịch thẩm phân)</v>
          </cell>
          <cell r="AV101" t="b">
            <v>1</v>
          </cell>
          <cell r="AW101" t="b">
            <v>0</v>
          </cell>
          <cell r="AX101" t="b">
            <v>0</v>
          </cell>
          <cell r="AY101">
            <v>9</v>
          </cell>
          <cell r="BA101" t="str">
            <v>-</v>
          </cell>
          <cell r="BB101" t="str">
            <v/>
          </cell>
          <cell r="BC101" t="str">
            <v>Cục Quản lý Dược Việt Nam</v>
          </cell>
        </row>
        <row r="102">
          <cell r="A102">
            <v>99</v>
          </cell>
          <cell r="B102" t="str">
            <v>-</v>
          </cell>
          <cell r="C102" t="str">
            <v/>
          </cell>
          <cell r="D102" t="str">
            <v>GMP</v>
          </cell>
          <cell r="E102">
            <v>97</v>
          </cell>
          <cell r="H102">
            <v>11</v>
          </cell>
          <cell r="I102" t="str">
            <v>A</v>
          </cell>
          <cell r="J102" t="str">
            <v>Công ty TNHH B.Braun Việt Nam</v>
          </cell>
          <cell r="K102" t="str">
            <v>B.Braun Vietnam Company Limited</v>
          </cell>
          <cell r="L102" t="str">
            <v>Số 170 đường La Thành, quận Đống Đa, thành phố Hà Nội.</v>
          </cell>
          <cell r="M102" t="str">
            <v>Nº 170 La Thanh street, Dong Da district, Ha Noi city</v>
          </cell>
          <cell r="N102" t="str">
            <v/>
          </cell>
          <cell r="O102" t="str">
            <v/>
          </cell>
          <cell r="P102" t="str">
            <v>Thuốc không chứa kháng sinh nhóm β-Lactam: Dung dịch tiêm truyền, dung dịch thẩm phân máu, thẩm phân phúc mạc và dung dịch rửa vết thương.</v>
          </cell>
          <cell r="R102" t="str">
            <v>3P</v>
          </cell>
          <cell r="S102">
            <v>39447</v>
          </cell>
          <cell r="T102" t="str">
            <v>94/CN-QLD</v>
          </cell>
          <cell r="U102">
            <v>38909</v>
          </cell>
          <cell r="V102">
            <v>39447</v>
          </cell>
          <cell r="X102" t="str">
            <v>Tái</v>
          </cell>
          <cell r="Y102" t="str">
            <v>* Non-β (tiêm nước, dung dịch thẩm phân)</v>
          </cell>
          <cell r="AV102" t="b">
            <v>1</v>
          </cell>
          <cell r="AW102" t="b">
            <v>0</v>
          </cell>
          <cell r="AX102" t="b">
            <v>0</v>
          </cell>
          <cell r="AY102">
            <v>9</v>
          </cell>
          <cell r="BA102" t="str">
            <v>-</v>
          </cell>
          <cell r="BB102" t="str">
            <v/>
          </cell>
          <cell r="BC102" t="str">
            <v>Cục Quản lý Dược Việt Nam</v>
          </cell>
        </row>
        <row r="103">
          <cell r="A103">
            <v>100</v>
          </cell>
          <cell r="B103" t="str">
            <v>-</v>
          </cell>
          <cell r="C103" t="str">
            <v/>
          </cell>
          <cell r="D103" t="str">
            <v>GMP</v>
          </cell>
          <cell r="E103">
            <v>98</v>
          </cell>
          <cell r="H103">
            <v>11</v>
          </cell>
          <cell r="I103" t="str">
            <v>A</v>
          </cell>
          <cell r="J103" t="str">
            <v>Công ty TNHH B.Braun Việt Nam</v>
          </cell>
          <cell r="K103" t="str">
            <v>B.Braun Vietnam Company Limited</v>
          </cell>
          <cell r="L103" t="str">
            <v>Số 170 đường La Thành, quận Đống Đa, thành phố Hà Nội.</v>
          </cell>
          <cell r="M103" t="str">
            <v>Nº 170 La Thanh street, Dong Da district, Ha Noi city</v>
          </cell>
          <cell r="N103" t="str">
            <v/>
          </cell>
          <cell r="O103" t="str">
            <v/>
          </cell>
          <cell r="P103" t="str">
            <v>Thuốc không chứa kháng sinh nhóm β-Lactam: Dung dịch tiêm truyền, dung dịch thẩm phân máu, thẩm phân phúc mạc.</v>
          </cell>
          <cell r="R103" t="str">
            <v>3P</v>
          </cell>
          <cell r="S103">
            <v>38806</v>
          </cell>
          <cell r="T103" t="str">
            <v>04/2004/CN-QLD</v>
          </cell>
          <cell r="U103">
            <v>38076</v>
          </cell>
          <cell r="V103">
            <v>38806</v>
          </cell>
          <cell r="X103" t="str">
            <v>Tái</v>
          </cell>
          <cell r="Y103" t="str">
            <v>* Non-β (tiêm nước, dung dịch thẩm phân)</v>
          </cell>
          <cell r="AV103" t="b">
            <v>1</v>
          </cell>
          <cell r="AW103" t="b">
            <v>0</v>
          </cell>
          <cell r="AX103" t="b">
            <v>0</v>
          </cell>
          <cell r="AY103">
            <v>9</v>
          </cell>
          <cell r="BA103" t="str">
            <v>-</v>
          </cell>
          <cell r="BB103" t="str">
            <v/>
          </cell>
          <cell r="BC103" t="str">
            <v>Cục Quản lý Dược Việt Nam</v>
          </cell>
        </row>
        <row r="104">
          <cell r="A104">
            <v>101</v>
          </cell>
          <cell r="B104" t="str">
            <v>-</v>
          </cell>
          <cell r="C104" t="str">
            <v/>
          </cell>
          <cell r="D104" t="str">
            <v>GMP</v>
          </cell>
          <cell r="E104">
            <v>99</v>
          </cell>
          <cell r="H104">
            <v>11</v>
          </cell>
          <cell r="I104" t="str">
            <v>A</v>
          </cell>
          <cell r="J104" t="str">
            <v>Công ty TNHH B.Braun Việt Nam</v>
          </cell>
          <cell r="K104" t="str">
            <v>B.Braun Vietnam Company Limited</v>
          </cell>
          <cell r="L104" t="str">
            <v>Số 170 đường La Thành, quận Đống Đa, thành phố Hà Nội.</v>
          </cell>
          <cell r="M104" t="str">
            <v>Nº 170 La Thanh street, Dong Da district, Ha Noi city</v>
          </cell>
          <cell r="N104" t="str">
            <v/>
          </cell>
          <cell r="O104" t="str">
            <v/>
          </cell>
          <cell r="P104" t="str">
            <v>Thuốc không chứa kháng sinh nhóm β-Lactam: Dung dịch tiêm truyền, dung dịch thẩm phân máu, thẩm phân phúc mạc.</v>
          </cell>
          <cell r="R104" t="str">
            <v>3P</v>
          </cell>
          <cell r="S104">
            <v>37990</v>
          </cell>
          <cell r="T104" t="str">
            <v>01/2002/CN-QLD</v>
          </cell>
          <cell r="U104">
            <v>37260</v>
          </cell>
          <cell r="V104">
            <v>37990</v>
          </cell>
          <cell r="X104" t="str">
            <v>Tái</v>
          </cell>
          <cell r="Y104" t="str">
            <v>* Non-β (tiêm nước, dung dịch thẩm phân)</v>
          </cell>
          <cell r="AV104" t="b">
            <v>1</v>
          </cell>
          <cell r="AW104" t="b">
            <v>0</v>
          </cell>
          <cell r="AX104" t="b">
            <v>0</v>
          </cell>
          <cell r="AY104">
            <v>9</v>
          </cell>
          <cell r="BA104" t="str">
            <v>-</v>
          </cell>
          <cell r="BB104" t="str">
            <v/>
          </cell>
          <cell r="BC104" t="str">
            <v>Cục Quản lý Dược Việt Nam</v>
          </cell>
        </row>
        <row r="105">
          <cell r="A105">
            <v>102</v>
          </cell>
          <cell r="B105" t="str">
            <v>o</v>
          </cell>
          <cell r="C105" t="str">
            <v>GMP-12A</v>
          </cell>
          <cell r="D105" t="str">
            <v>GMP</v>
          </cell>
          <cell r="E105">
            <v>101</v>
          </cell>
          <cell r="H105">
            <v>12</v>
          </cell>
          <cell r="I105" t="str">
            <v>A</v>
          </cell>
          <cell r="J105" t="str">
            <v>Công ty cổ phần Traphaco</v>
          </cell>
          <cell r="K105" t="str">
            <v/>
          </cell>
          <cell r="L105" t="str">
            <v>Ngõ 15, đường Ngọc Hồi, khu đô thị Pháp Vân - Tứ Hiệp, phường Hoàng Liệt, quận Hoàng Mai, thành phố Hà Nội.</v>
          </cell>
          <cell r="M105" t="str">
            <v/>
          </cell>
          <cell r="N105" t="str">
            <v/>
          </cell>
          <cell r="O105" t="str">
            <v/>
          </cell>
          <cell r="P105"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R105" t="str">
            <v>WHO-GMP</v>
          </cell>
          <cell r="S105">
            <v>42881</v>
          </cell>
          <cell r="T105" t="str">
            <v>267/GCN-QLD</v>
          </cell>
          <cell r="U105">
            <v>41785</v>
          </cell>
          <cell r="V105">
            <v>42881</v>
          </cell>
          <cell r="W105" t="str">
            <v>Công ty đã chuyển hoạt động sản xuất thuốc về Traphaco-CNC ở Hưng Yên.</v>
          </cell>
          <cell r="X105" t="str">
            <v>Tái</v>
          </cell>
          <cell r="Y105" t="str">
            <v>* Non-β (viên, cốm, bột uống, nang mềm, kem, mỡ, nước uống, nước dùng ngoài, nhỏ mắt, nhỏ mũi)</v>
          </cell>
          <cell r="Z105" t="str">
            <v>x</v>
          </cell>
          <cell r="AA105" t="str">
            <v/>
          </cell>
          <cell r="AB105" t="str">
            <v/>
          </cell>
          <cell r="AC105" t="str">
            <v/>
          </cell>
          <cell r="AD105" t="str">
            <v/>
          </cell>
          <cell r="AE105" t="str">
            <v/>
          </cell>
          <cell r="AF105" t="str">
            <v/>
          </cell>
          <cell r="AG105" t="str">
            <v/>
          </cell>
          <cell r="AH105" t="str">
            <v>N</v>
          </cell>
          <cell r="AI105" t="str">
            <v/>
          </cell>
          <cell r="AJ105" t="str">
            <v/>
          </cell>
          <cell r="AK105" t="str">
            <v>N</v>
          </cell>
          <cell r="AL105" t="str">
            <v>N</v>
          </cell>
          <cell r="AM105" t="str">
            <v>N</v>
          </cell>
          <cell r="AN105" t="str">
            <v>N</v>
          </cell>
          <cell r="AO105" t="str">
            <v/>
          </cell>
          <cell r="AP105" t="str">
            <v>x</v>
          </cell>
          <cell r="AQ105" t="str">
            <v/>
          </cell>
          <cell r="AR105" t="str">
            <v/>
          </cell>
          <cell r="AS105" t="str">
            <v/>
          </cell>
          <cell r="AT105" t="str">
            <v/>
          </cell>
          <cell r="AU105" t="str">
            <v/>
          </cell>
          <cell r="AV105" t="b">
            <v>0</v>
          </cell>
          <cell r="AW105" t="b">
            <v>0</v>
          </cell>
          <cell r="AX105" t="b">
            <v>0</v>
          </cell>
          <cell r="AY105">
            <v>10</v>
          </cell>
          <cell r="BA105" t="str">
            <v>-</v>
          </cell>
          <cell r="BB105" t="str">
            <v/>
          </cell>
          <cell r="BC105" t="str">
            <v>Cục Quản lý Dược Việt Nam</v>
          </cell>
        </row>
        <row r="106">
          <cell r="A106">
            <v>103</v>
          </cell>
          <cell r="B106" t="str">
            <v>-</v>
          </cell>
          <cell r="C106" t="str">
            <v/>
          </cell>
          <cell r="D106" t="str">
            <v>GMP</v>
          </cell>
          <cell r="E106">
            <v>102</v>
          </cell>
          <cell r="H106">
            <v>12</v>
          </cell>
          <cell r="I106" t="str">
            <v>A</v>
          </cell>
          <cell r="J106" t="str">
            <v>Công ty cổ phần Traphaco</v>
          </cell>
          <cell r="K106" t="str">
            <v/>
          </cell>
          <cell r="L106" t="str">
            <v>Ngõ 15, đường Ngọc Hồi, khu đô thị Pháp Vân - Tứ Hiệp, phường Hoàng Liệt, quận Hoàng Mai, thành phố Hà Nội.</v>
          </cell>
          <cell r="M106" t="str">
            <v/>
          </cell>
          <cell r="N106" t="str">
            <v/>
          </cell>
          <cell r="O106" t="str">
            <v/>
          </cell>
          <cell r="P106" t="str">
            <v>Thuốc viên nén, viên bao, viên nang cứng, thuốc bột, thuốc cốm, viên nang mềm, thuốc nước uống, thuốc nước dùng ngoài, thuốc kem, mỡ, thuốc nhỏ mắt, thuốc nhỏ mũi không chứa kháng sinh nhóm β-Lactam.</v>
          </cell>
          <cell r="R106" t="str">
            <v>WHO-GMP</v>
          </cell>
          <cell r="S106">
            <v>41362</v>
          </cell>
          <cell r="T106" t="str">
            <v>86/CN-QLD</v>
          </cell>
          <cell r="U106">
            <v>40631</v>
          </cell>
          <cell r="V106">
            <v>41362</v>
          </cell>
          <cell r="X106" t="str">
            <v>Tái</v>
          </cell>
          <cell r="Y106" t="str">
            <v>* Non-β (viên, cốm, bột uống, nang mềm, kem, mỡ, nước uống, nước dùng ngoài, nhỏ mắt, nhỏ mũi)</v>
          </cell>
          <cell r="AV106" t="b">
            <v>1</v>
          </cell>
          <cell r="AW106" t="b">
            <v>0</v>
          </cell>
          <cell r="AX106" t="b">
            <v>0</v>
          </cell>
          <cell r="AY106">
            <v>10</v>
          </cell>
          <cell r="BA106" t="str">
            <v>-</v>
          </cell>
          <cell r="BB106" t="str">
            <v/>
          </cell>
          <cell r="BC106" t="str">
            <v>Cục Quản lý Dược Việt Nam</v>
          </cell>
        </row>
        <row r="107">
          <cell r="A107">
            <v>104</v>
          </cell>
          <cell r="B107" t="str">
            <v>-</v>
          </cell>
          <cell r="C107" t="str">
            <v/>
          </cell>
          <cell r="D107" t="str">
            <v>GMP</v>
          </cell>
          <cell r="E107">
            <v>103</v>
          </cell>
          <cell r="H107">
            <v>12</v>
          </cell>
          <cell r="I107" t="str">
            <v>A</v>
          </cell>
          <cell r="J107" t="str">
            <v>Công ty cổ phần Traphaco</v>
          </cell>
          <cell r="K107" t="str">
            <v/>
          </cell>
          <cell r="L107" t="str">
            <v>Ngõ 15, đường Ngọc Hồi, khu đô thị Pháp Vân - Tứ Hiệp, phường Hoàng Liệt, quận Hoàng Mai, thành phố Hà Nội.</v>
          </cell>
          <cell r="M107" t="str">
            <v/>
          </cell>
          <cell r="N107" t="str">
            <v/>
          </cell>
          <cell r="O107" t="str">
            <v/>
          </cell>
          <cell r="P107" t="str">
            <v>Thuốc viên nén, viên bao phim, viên bao đường, viên nang cứng, viên nang mềm, thuốc kem, mỡ, thuốc nước uống, thuốc nhỏ mắt, thuốc nhỏ mũi không chứa kháng sinh nhóm β-Lactam.</v>
          </cell>
          <cell r="R107" t="str">
            <v>WHO-GMP</v>
          </cell>
          <cell r="S107">
            <v>40611</v>
          </cell>
          <cell r="T107" t="str">
            <v>54/CN-QLD</v>
          </cell>
          <cell r="U107">
            <v>39881</v>
          </cell>
          <cell r="V107">
            <v>40611</v>
          </cell>
          <cell r="X107" t="str">
            <v>Tái</v>
          </cell>
          <cell r="Y107" t="str">
            <v>* Non-β (viên, nang mềm, kem, mỡ, nước uống, nhỏ mắt, nhỏ mũi)</v>
          </cell>
          <cell r="AV107" t="b">
            <v>1</v>
          </cell>
          <cell r="AW107" t="b">
            <v>0</v>
          </cell>
          <cell r="AX107" t="b">
            <v>0</v>
          </cell>
          <cell r="AY107">
            <v>10</v>
          </cell>
          <cell r="BA107" t="str">
            <v>-</v>
          </cell>
          <cell r="BB107" t="str">
            <v/>
          </cell>
          <cell r="BC107" t="str">
            <v>Cục Quản lý Dược Việt Nam</v>
          </cell>
        </row>
        <row r="108">
          <cell r="A108">
            <v>105</v>
          </cell>
          <cell r="B108" t="str">
            <v>-</v>
          </cell>
          <cell r="C108" t="str">
            <v/>
          </cell>
          <cell r="D108" t="str">
            <v>GMP</v>
          </cell>
          <cell r="E108">
            <v>104</v>
          </cell>
          <cell r="H108">
            <v>12</v>
          </cell>
          <cell r="I108" t="str">
            <v>A</v>
          </cell>
          <cell r="J108" t="str">
            <v>Công ty cổ phần Traphaco</v>
          </cell>
          <cell r="K108" t="str">
            <v/>
          </cell>
          <cell r="L108" t="str">
            <v>Ngõ 15, đường Ngọc Hồi, khu đô thị Pháp Vân - Tứ Hiệp, phường Hoàng Liệt, quận Hoàng Mai, thành phố Hà Nội.</v>
          </cell>
          <cell r="M108" t="str">
            <v/>
          </cell>
          <cell r="N108" t="str">
            <v/>
          </cell>
          <cell r="O108" t="str">
            <v/>
          </cell>
          <cell r="P108" t="str">
            <v>Thuốc viên nén, viên bao, viên nang cứng, viên nang mềm, thuốc bột, thuốc cốm, thuốc kem, mỡ, thuốc nước uống, thuốc nhỏ mắt, thuốc nhỏ mũi không chứa kháng sinh nhóm β-Lactam.</v>
          </cell>
          <cell r="R108" t="str">
            <v>3P</v>
          </cell>
          <cell r="S108">
            <v>39825</v>
          </cell>
          <cell r="T108" t="str">
            <v>08/CN-QLD</v>
          </cell>
          <cell r="U108">
            <v>39094</v>
          </cell>
          <cell r="V108">
            <v>39825</v>
          </cell>
          <cell r="X108" t="str">
            <v>Tái</v>
          </cell>
          <cell r="Y108" t="str">
            <v>* Non-β (viên, cốm, bột uống, nang mềm, kem, mỡ, nước uống, nhỏ mắt, nhỏ mũi)</v>
          </cell>
          <cell r="AV108" t="b">
            <v>1</v>
          </cell>
          <cell r="AW108" t="b">
            <v>0</v>
          </cell>
          <cell r="AX108" t="b">
            <v>0</v>
          </cell>
          <cell r="AY108">
            <v>10</v>
          </cell>
          <cell r="BA108" t="str">
            <v>-</v>
          </cell>
          <cell r="BB108" t="str">
            <v/>
          </cell>
          <cell r="BC108" t="str">
            <v>Cục Quản lý Dược Việt Nam</v>
          </cell>
        </row>
        <row r="109">
          <cell r="A109">
            <v>106</v>
          </cell>
          <cell r="B109" t="str">
            <v>-</v>
          </cell>
          <cell r="C109" t="str">
            <v/>
          </cell>
          <cell r="D109" t="str">
            <v>GMP</v>
          </cell>
          <cell r="E109">
            <v>105</v>
          </cell>
          <cell r="H109">
            <v>12</v>
          </cell>
          <cell r="I109" t="str">
            <v>A</v>
          </cell>
          <cell r="J109" t="str">
            <v>Công ty cổ phần Traphaco</v>
          </cell>
          <cell r="K109" t="str">
            <v/>
          </cell>
          <cell r="L109" t="str">
            <v>Ngõ 15, đường Ngọc Hồi, khu đô thị Pháp Vân - Tứ Hiệp, phường Hoàng Liệt, quận Hoàng Mai, thành phố Hà Nội.</v>
          </cell>
          <cell r="M109" t="str">
            <v/>
          </cell>
          <cell r="N109" t="str">
            <v/>
          </cell>
          <cell r="O109" t="str">
            <v/>
          </cell>
          <cell r="P109" t="str">
            <v>Thuốc viên nén, viên bao phim, viên bao đường, viên nang cứng, viên nang mềm, thuốc bột, thuốc cốm, dung dịch thuốc, thuốc kem và thuốc mỡ dùng ngoài không chứa kháng sinh nhóm β-Lactam.</v>
          </cell>
          <cell r="R109" t="str">
            <v>3P</v>
          </cell>
          <cell r="S109">
            <v>38974</v>
          </cell>
          <cell r="T109" t="str">
            <v>20/2004/CN-QLD</v>
          </cell>
          <cell r="U109">
            <v>38244</v>
          </cell>
          <cell r="V109">
            <v>38974</v>
          </cell>
          <cell r="X109" t="str">
            <v>Tái</v>
          </cell>
          <cell r="Y109" t="str">
            <v>* Non-β (viên, cốm, bột uống, nang mềm, kem, mỡ)</v>
          </cell>
          <cell r="AV109" t="b">
            <v>1</v>
          </cell>
          <cell r="AW109" t="b">
            <v>0</v>
          </cell>
          <cell r="AX109" t="b">
            <v>0</v>
          </cell>
          <cell r="AY109">
            <v>10</v>
          </cell>
          <cell r="BA109" t="str">
            <v>-</v>
          </cell>
          <cell r="BB109" t="str">
            <v/>
          </cell>
          <cell r="BC109" t="str">
            <v>Cục Quản lý Dược Việt Nam</v>
          </cell>
        </row>
        <row r="110">
          <cell r="A110">
            <v>107</v>
          </cell>
          <cell r="B110" t="str">
            <v>-</v>
          </cell>
          <cell r="C110" t="str">
            <v/>
          </cell>
          <cell r="D110" t="str">
            <v>GMP</v>
          </cell>
          <cell r="E110">
            <v>106</v>
          </cell>
          <cell r="H110">
            <v>12</v>
          </cell>
          <cell r="I110" t="str">
            <v>A</v>
          </cell>
          <cell r="J110" t="str">
            <v>Công ty cổ phần Traphaco</v>
          </cell>
          <cell r="K110" t="str">
            <v/>
          </cell>
          <cell r="L110" t="str">
            <v>Ngõ 15, đường Ngọc Hồi, khu đô thị Pháp Vân - Tứ Hiệp, phường Hoàng Liệt, quận Hoàng Mai, thành phố Hà Nội.</v>
          </cell>
          <cell r="M110" t="str">
            <v/>
          </cell>
          <cell r="N110" t="str">
            <v/>
          </cell>
          <cell r="O110" t="str">
            <v/>
          </cell>
          <cell r="P110" t="str">
            <v>Thuốc viên nén, viên bao, viên nang cứng không chứa kháng sinh nhóm β-Lactam.</v>
          </cell>
          <cell r="R110" t="str">
            <v>3P</v>
          </cell>
          <cell r="S110">
            <v>37902</v>
          </cell>
          <cell r="T110" t="str">
            <v>11/2001/CN-QLD</v>
          </cell>
          <cell r="U110">
            <v>37172</v>
          </cell>
          <cell r="V110">
            <v>37902</v>
          </cell>
          <cell r="X110" t="str">
            <v>Tái</v>
          </cell>
          <cell r="Y110" t="str">
            <v>* Non-β (viên)</v>
          </cell>
          <cell r="AV110" t="b">
            <v>1</v>
          </cell>
          <cell r="AW110" t="b">
            <v>0</v>
          </cell>
          <cell r="AX110" t="b">
            <v>0</v>
          </cell>
          <cell r="AY110">
            <v>10</v>
          </cell>
          <cell r="BA110" t="str">
            <v>-</v>
          </cell>
          <cell r="BB110" t="str">
            <v/>
          </cell>
          <cell r="BC110" t="str">
            <v>Cục Quản lý Dược Việt Nam</v>
          </cell>
        </row>
        <row r="111">
          <cell r="A111">
            <v>108</v>
          </cell>
          <cell r="B111" t="str">
            <v>-</v>
          </cell>
          <cell r="C111" t="str">
            <v/>
          </cell>
          <cell r="D111" t="str">
            <v>GMP</v>
          </cell>
          <cell r="E111">
            <v>107</v>
          </cell>
          <cell r="H111">
            <v>13</v>
          </cell>
          <cell r="I111" t="str">
            <v>A</v>
          </cell>
          <cell r="J111" t="str">
            <v>Công ty cổ phần Dược - Trang thiết bị y tế Bình Định (BIDIPHAR)</v>
          </cell>
          <cell r="K111" t="str">
            <v>Binh Dinh Pharmaceutical and Medical Equipment Joint Stock Company (BIDIPHAR)</v>
          </cell>
          <cell r="L111" t="str">
            <v>Số 498 đường Nguyễn Thái Học, phường Quang Trung, thành phố Quy Nhơn, tỉnh Bình Định.</v>
          </cell>
          <cell r="M111" t="str">
            <v>Nº 498 Nguyen Thai Hoc Street, Quang Trung Ward, Quy Nhon City, Binh Dinh Province.</v>
          </cell>
          <cell r="N111" t="str">
            <v/>
          </cell>
          <cell r="O111" t="str">
            <v/>
          </cell>
          <cell r="P111"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 dịch thẩm phân máu;_x000D_
* Thuốc chứa kháng sinh Penicillin &amp; Cephalosporin: Bột pha tiêm, viên nén, viên bao phim, viên nang cứng, thuốc bột, cốm;_x000D_
* Thuốc chứa vi sinh vật: Thuốc bột, cốm, viên nang cứng;_x000D_
* Thuốc dược liệu: Viên nang mềm;_x000D_
* Thuốc chống ung thư: Dung dịch tiêm, bột đông khô pha tiêm.</v>
          </cell>
          <cell r="R111" t="str">
            <v>WHO-GMP</v>
          </cell>
          <cell r="S111">
            <v>43945</v>
          </cell>
          <cell r="T111" t="str">
            <v>140/GCN-QLD</v>
          </cell>
          <cell r="U111">
            <v>42849</v>
          </cell>
          <cell r="V111">
            <v>43945</v>
          </cell>
          <cell r="X111" t="str">
            <v>Tái + Mới</v>
          </cell>
          <cell r="Y111" t="str">
            <v>* Non-β (viên, cốm, bột uống, kem, mỡ, tiêm bột, tiêm nước, nước uống, nước dùng ngoài, nhỏ mắt, dung dịch thẩm phân)
* Penicillin &amp; Cephalosporin (viên, cốm, bột uống, tiêm bột)
* Vi sinh (viên, cốm, bột uống)
* Dược liệu (viên, nang mềm)
* Ung thư (tiêm bột, tiêm nước)</v>
          </cell>
          <cell r="Z111" t="str">
            <v>x</v>
          </cell>
          <cell r="AA111" t="str">
            <v>x</v>
          </cell>
          <cell r="AB111" t="str">
            <v/>
          </cell>
          <cell r="AC111" t="str">
            <v/>
          </cell>
          <cell r="AD111" t="str">
            <v/>
          </cell>
          <cell r="AE111" t="str">
            <v/>
          </cell>
          <cell r="AF111" t="str">
            <v>P C K</v>
          </cell>
          <cell r="AG111" t="str">
            <v>N</v>
          </cell>
          <cell r="AH111" t="str">
            <v>N P C D S</v>
          </cell>
          <cell r="AI111" t="str">
            <v/>
          </cell>
          <cell r="AJ111" t="str">
            <v/>
          </cell>
          <cell r="AK111" t="str">
            <v>N</v>
          </cell>
          <cell r="AL111" t="str">
            <v>N</v>
          </cell>
          <cell r="AM111" t="str">
            <v>N</v>
          </cell>
          <cell r="AN111" t="str">
            <v>N</v>
          </cell>
          <cell r="AO111" t="str">
            <v/>
          </cell>
          <cell r="AP111" t="str">
            <v>x</v>
          </cell>
          <cell r="AQ111" t="str">
            <v/>
          </cell>
          <cell r="AR111" t="str">
            <v>x</v>
          </cell>
          <cell r="AS111" t="str">
            <v>x</v>
          </cell>
          <cell r="AT111" t="str">
            <v/>
          </cell>
          <cell r="AU111" t="str">
            <v/>
          </cell>
          <cell r="AV111" t="b">
            <v>1</v>
          </cell>
          <cell r="AW111" t="b">
            <v>0</v>
          </cell>
          <cell r="AX111" t="b">
            <v>0</v>
          </cell>
          <cell r="AY111">
            <v>11</v>
          </cell>
          <cell r="AZ111">
            <v>275</v>
          </cell>
          <cell r="BA111">
            <v>275</v>
          </cell>
          <cell r="BB111" t="str">
            <v>294a/ĐKKDD-BYT</v>
          </cell>
          <cell r="BC111" t="str">
            <v>Cục Quản lý Dược Việt Nam</v>
          </cell>
        </row>
        <row r="112">
          <cell r="A112">
            <v>109</v>
          </cell>
          <cell r="B112" t="str">
            <v>-</v>
          </cell>
          <cell r="C112" t="str">
            <v/>
          </cell>
          <cell r="D112" t="str">
            <v>GMP</v>
          </cell>
          <cell r="E112">
            <v>108</v>
          </cell>
          <cell r="H112">
            <v>13</v>
          </cell>
          <cell r="I112" t="str">
            <v>A</v>
          </cell>
          <cell r="J112" t="str">
            <v>Công ty cổ phần Dược - Trang thiết bị y tế Bình Định (BIDIPHAR)</v>
          </cell>
          <cell r="K112" t="str">
            <v>Binh Dinh Pharmaceutical and Medical Equipment Joint Stock Company (BIDIPHAR)</v>
          </cell>
          <cell r="L112" t="str">
            <v>Số 498 đường Nguyễn Thái Học, phường Quang Trung, thành phố Quy Nhơn, tỉnh Bình Định.</v>
          </cell>
          <cell r="M112" t="str">
            <v>Nº 498 Nguyen Thai Hoc Street, Quang Trung Ward, Quy Nhon City, Binh Dinh Province.</v>
          </cell>
          <cell r="N112" t="str">
            <v/>
          </cell>
          <cell r="O112" t="str">
            <v/>
          </cell>
          <cell r="P112" t="str">
            <v>* Thuốc không chứa kháng sinh nhóm β-Lactam: thuốc tiêm bột, thuốc tiêm bột đông khô, dung dịch thuốc tiêm, dung dịch thuốc nhỏ mắt, dung dịch thuốc uống, hỗn dịch thuốc uống, dung dịch thuốc dùng ngoài, thuốc viên nén, viên bao phim, viên bao đường, thuốc bột, thuốc cốm, viên nang cứng, thuốc viên nén sủi bọt, thuốc bột sủi bọt, thuốc cốm sủi bọt, thuốc mỡ, thuốc kem, thuốc đặt, dung dịch thẩm phân máu và dung dịch thẩm phân phúc mạc;_x000D_
* Thuốc chứa kháng sinh penicillins: thuốc tiêm bột, viên nén, viên bao phim, viên nang cứng, thuốc bột, thuốc cốm;_x000D_
* Thuốc chứa kháng sinh Cephalosporin: thuốc tiêm bột, viên nén, viên bao phim, viên nang cứng, thuốc bột, thuốc cốm;_x000D_
* Thuốc bột, thuốc cốm, viên nang cứng chứa vi sinh vật;_x000D_
* Thuốc từ dược liệu: viên nang mềm.</v>
          </cell>
          <cell r="R112" t="str">
            <v>WHO-GMP</v>
          </cell>
          <cell r="S112">
            <v>42735</v>
          </cell>
          <cell r="T112" t="str">
            <v>195/GCN-QLD</v>
          </cell>
          <cell r="U112">
            <v>42107</v>
          </cell>
          <cell r="V112">
            <v>42735</v>
          </cell>
          <cell r="X112" t="str">
            <v>Đổi phạm vi chứng nhận</v>
          </cell>
          <cell r="Y112" t="str">
            <v>* Non-β (viên, cốm, bột uống, kem, mỡ, tiêm bột, tiêm nước, nước uống, nước dùng ngoài, nhỏ mắt, dung dịch thẩm phân)
* Penicillin (viên, cốm, bột uống, tiêm bột)
* Cephalosporin (viên, cốm, bột uống, tiêm bột)
* Vi sinh (viên, cốm, bột uống)
* Dược liệu (viên, nang mềm)</v>
          </cell>
          <cell r="AV112" t="b">
            <v>1</v>
          </cell>
          <cell r="AW112" t="b">
            <v>0</v>
          </cell>
          <cell r="AX112" t="b">
            <v>0</v>
          </cell>
          <cell r="AY112">
            <v>11</v>
          </cell>
          <cell r="BA112" t="str">
            <v>-</v>
          </cell>
          <cell r="BB112" t="str">
            <v/>
          </cell>
          <cell r="BC112" t="str">
            <v>Cục Quản lý Dược Việt Nam</v>
          </cell>
        </row>
        <row r="113">
          <cell r="A113">
            <v>110</v>
          </cell>
          <cell r="B113" t="str">
            <v>-</v>
          </cell>
          <cell r="C113" t="str">
            <v/>
          </cell>
          <cell r="D113" t="str">
            <v>GMP</v>
          </cell>
          <cell r="F113">
            <v>4</v>
          </cell>
          <cell r="H113">
            <v>13</v>
          </cell>
          <cell r="I113" t="str">
            <v>A</v>
          </cell>
          <cell r="J113" t="str">
            <v>Công ty cổ phần Dược - Trang thiết bị y tế Bình Định (BIDIPHAR)</v>
          </cell>
          <cell r="K113" t="str">
            <v>Binh Dinh Pharmaceutical and Medical Equipment Joint Stock Company (BIDIPHAR)</v>
          </cell>
          <cell r="L113" t="str">
            <v>Số 498 đường Nguyễn Thái Học, phường Quang Trung, thành phố Quy Nhơn, tỉnh Bình Định.</v>
          </cell>
          <cell r="M113" t="str">
            <v>Nº 498 Nguyen Thai Hoc Street, Quang Trung Ward, Quy Nhon City, Binh Dinh Province.</v>
          </cell>
          <cell r="N113" t="str">
            <v/>
          </cell>
          <cell r="O113" t="str">
            <v/>
          </cell>
          <cell r="P113"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R113" t="str">
            <v>WHO-GMP</v>
          </cell>
          <cell r="S113">
            <v>42735</v>
          </cell>
          <cell r="T113" t="str">
            <v>02/GCN-QLD</v>
          </cell>
          <cell r="U113">
            <v>42013</v>
          </cell>
          <cell r="V113">
            <v>42735</v>
          </cell>
          <cell r="X113" t="str">
            <v>Đổi tên cty</v>
          </cell>
          <cell r="Y113"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3" t="b">
            <v>1</v>
          </cell>
          <cell r="AW113" t="b">
            <v>0</v>
          </cell>
          <cell r="AX113" t="b">
            <v>0</v>
          </cell>
          <cell r="AY113">
            <v>11</v>
          </cell>
          <cell r="BA113" t="str">
            <v>-</v>
          </cell>
          <cell r="BB113" t="str">
            <v/>
          </cell>
          <cell r="BC113" t="str">
            <v>Cục Quản lý Dược Việt Nam</v>
          </cell>
        </row>
        <row r="114">
          <cell r="A114">
            <v>111</v>
          </cell>
          <cell r="B114" t="str">
            <v>-</v>
          </cell>
          <cell r="C114" t="str">
            <v/>
          </cell>
          <cell r="D114" t="str">
            <v>GMP</v>
          </cell>
          <cell r="E114">
            <v>109</v>
          </cell>
          <cell r="H114">
            <v>13</v>
          </cell>
          <cell r="I114" t="str">
            <v>A</v>
          </cell>
          <cell r="J114" t="str">
            <v>Công ty cổ phần Dược - Trang thiết bị y tế Bình Định (BIDIPHAR)</v>
          </cell>
          <cell r="K114" t="str">
            <v>Binh Dinh Pharmaceutical and Medical Equipment Joint Stock Company (BIDIPHAR)</v>
          </cell>
          <cell r="L114" t="str">
            <v>Số 498 đường Nguyễn Thái Học, phường Quang Trung, thành phố Quy Nhơn, tỉnh Bình Định.</v>
          </cell>
          <cell r="M114" t="str">
            <v>Nº 498 Nguyen Thai Hoc Street, Quang Trung Ward, Quy Nhon City, Binh Dinh Province.</v>
          </cell>
          <cell r="N114" t="str">
            <v/>
          </cell>
          <cell r="O114" t="str">
            <v/>
          </cell>
          <cell r="P114"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R114" t="str">
            <v>WHO-GMP</v>
          </cell>
          <cell r="S114">
            <v>42735</v>
          </cell>
          <cell r="T114" t="str">
            <v>425/GCN-QLD</v>
          </cell>
          <cell r="U114">
            <v>41639</v>
          </cell>
          <cell r="V114">
            <v>42735</v>
          </cell>
          <cell r="X114" t="str">
            <v>Tái</v>
          </cell>
          <cell r="Y114"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4" t="b">
            <v>1</v>
          </cell>
          <cell r="AW114" t="b">
            <v>0</v>
          </cell>
          <cell r="AX114" t="b">
            <v>0</v>
          </cell>
          <cell r="AY114">
            <v>11</v>
          </cell>
          <cell r="BA114" t="str">
            <v>-</v>
          </cell>
          <cell r="BB114" t="str">
            <v/>
          </cell>
          <cell r="BC114" t="str">
            <v>Cục Quản lý Dược Việt Nam</v>
          </cell>
        </row>
        <row r="115">
          <cell r="A115">
            <v>112</v>
          </cell>
          <cell r="B115" t="str">
            <v>-</v>
          </cell>
          <cell r="C115" t="str">
            <v/>
          </cell>
          <cell r="D115" t="str">
            <v>GMP</v>
          </cell>
          <cell r="E115">
            <v>110</v>
          </cell>
          <cell r="H115">
            <v>13</v>
          </cell>
          <cell r="I115" t="str">
            <v>A</v>
          </cell>
          <cell r="J115" t="str">
            <v>Công ty cổ phần Dược - Trang thiết bị y tế Bình Định (BIDIPHAR)</v>
          </cell>
          <cell r="K115" t="str">
            <v>Binh Dinh Pharmaceutical and Medical Equipment Joint Stock Company (BIDIPHAR)</v>
          </cell>
          <cell r="L115" t="str">
            <v>Số 498 đường Nguyễn Thái Học, phường Quang Trung, thành phố Quy Nhơn, tỉnh Bình Định.</v>
          </cell>
          <cell r="M115" t="str">
            <v>Nº 498 Nguyen Thai Hoc Street, Quang Trung Ward, Quy Nhon City, Binh Dinh Province.</v>
          </cell>
          <cell r="N115" t="str">
            <v/>
          </cell>
          <cell r="O115" t="str">
            <v/>
          </cell>
          <cell r="P115"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R115" t="str">
            <v>WHO-GMP</v>
          </cell>
          <cell r="S115">
            <v>41596</v>
          </cell>
          <cell r="T115" t="str">
            <v>383/CN-QLD</v>
          </cell>
          <cell r="U115">
            <v>40500</v>
          </cell>
          <cell r="V115">
            <v>41596</v>
          </cell>
          <cell r="X115" t="str">
            <v>Tái</v>
          </cell>
          <cell r="Y115"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5" t="b">
            <v>1</v>
          </cell>
          <cell r="AW115" t="b">
            <v>0</v>
          </cell>
          <cell r="AX115" t="b">
            <v>0</v>
          </cell>
          <cell r="AY115">
            <v>11</v>
          </cell>
          <cell r="BA115" t="str">
            <v>-</v>
          </cell>
          <cell r="BB115" t="str">
            <v/>
          </cell>
          <cell r="BC115" t="str">
            <v>Cục Quản lý Dược Việt Nam</v>
          </cell>
        </row>
        <row r="116">
          <cell r="A116">
            <v>113</v>
          </cell>
          <cell r="B116" t="str">
            <v>-</v>
          </cell>
          <cell r="C116" t="str">
            <v/>
          </cell>
          <cell r="D116" t="str">
            <v>GMP</v>
          </cell>
          <cell r="F116">
            <v>5</v>
          </cell>
          <cell r="H116">
            <v>13</v>
          </cell>
          <cell r="I116" t="str">
            <v>A</v>
          </cell>
          <cell r="J116" t="str">
            <v>Công ty cổ phần Dược - Trang thiết bị y tế Bình Định (BIDIPHAR)</v>
          </cell>
          <cell r="K116" t="str">
            <v>Binh Dinh Pharmaceutical and Medical Equipment Joint Stock Company (BIDIPHAR)</v>
          </cell>
          <cell r="L116" t="str">
            <v>Số 498 đường Nguyễn Thái Học, phường Quang Trung, thành phố Quy Nhơn, tỉnh Bình Định.</v>
          </cell>
          <cell r="M116" t="str">
            <v>Nº 498 Nguyen Thai Hoc Street, Quang Trung Ward, Quy Nhon City, Binh Dinh Province.</v>
          </cell>
          <cell r="N116" t="str">
            <v/>
          </cell>
          <cell r="O116" t="str">
            <v/>
          </cell>
          <cell r="P116" t="str">
            <v>Dung dịch thuốc tiêm và Dung dịch tiêm truyền</v>
          </cell>
          <cell r="R116" t="str">
            <v>WHO-GMP</v>
          </cell>
          <cell r="S116">
            <v>40492</v>
          </cell>
          <cell r="T116" t="str">
            <v>51/CN-QLD</v>
          </cell>
          <cell r="U116">
            <v>39881</v>
          </cell>
          <cell r="V116">
            <v>40492</v>
          </cell>
          <cell r="X116" t="str">
            <v>Đổi tên</v>
          </cell>
          <cell r="Y116" t="str">
            <v>* Dung dịch thuốc tiêm và Dung dịch tiêm truyền</v>
          </cell>
          <cell r="AV116" t="b">
            <v>1</v>
          </cell>
          <cell r="AW116" t="b">
            <v>0</v>
          </cell>
          <cell r="AX116" t="b">
            <v>0</v>
          </cell>
          <cell r="AY116">
            <v>11</v>
          </cell>
          <cell r="BA116" t="str">
            <v>-</v>
          </cell>
          <cell r="BB116" t="str">
            <v/>
          </cell>
          <cell r="BC116" t="str">
            <v>Cục Quản lý Dược Việt Nam</v>
          </cell>
        </row>
        <row r="117">
          <cell r="A117">
            <v>114</v>
          </cell>
          <cell r="B117" t="str">
            <v>-</v>
          </cell>
          <cell r="C117" t="str">
            <v/>
          </cell>
          <cell r="D117" t="str">
            <v>GMP</v>
          </cell>
          <cell r="E117">
            <v>111</v>
          </cell>
          <cell r="H117">
            <v>13</v>
          </cell>
          <cell r="I117" t="str">
            <v>A</v>
          </cell>
          <cell r="J117" t="str">
            <v>Công ty cổ phần Dược - Trang thiết bị y tế Bình Định (BIDIPHAR)</v>
          </cell>
          <cell r="K117" t="str">
            <v>Binh Dinh Pharmaceutical and Medical Equipment Joint Stock Company (BIDIPHAR)</v>
          </cell>
          <cell r="L117" t="str">
            <v>Số 498 đường Nguyễn Thái Học, phường Quang Trung, thành phố Quy Nhơn, tỉnh Bình Định.</v>
          </cell>
          <cell r="M117" t="str">
            <v>Nº 498 Nguyen Thai Hoc Street, Quang Trung Ward, Quy Nhon City, Binh Dinh Province.</v>
          </cell>
          <cell r="N117" t="str">
            <v/>
          </cell>
          <cell r="O117" t="str">
            <v/>
          </cell>
          <cell r="P117" t="str">
            <v>Dung dịch thuốc tiêm và Dung dịch tiêm truyền</v>
          </cell>
          <cell r="R117" t="str">
            <v>3P</v>
          </cell>
          <cell r="S117">
            <v>40492</v>
          </cell>
          <cell r="T117" t="str">
            <v>286/CN-QLD</v>
          </cell>
          <cell r="U117">
            <v>39762</v>
          </cell>
          <cell r="V117">
            <v>40492</v>
          </cell>
          <cell r="X117" t="str">
            <v>Tái</v>
          </cell>
          <cell r="Y117" t="str">
            <v>* Dung dịch thuốc tiêm và Dung dịch tiêm truyền</v>
          </cell>
          <cell r="AV117" t="b">
            <v>1</v>
          </cell>
          <cell r="AW117" t="b">
            <v>0</v>
          </cell>
          <cell r="AX117" t="b">
            <v>0</v>
          </cell>
          <cell r="AY117">
            <v>11</v>
          </cell>
          <cell r="BA117" t="str">
            <v>-</v>
          </cell>
          <cell r="BB117" t="str">
            <v/>
          </cell>
          <cell r="BC117" t="str">
            <v>Cục Quản lý Dược Việt Nam</v>
          </cell>
        </row>
        <row r="118">
          <cell r="A118">
            <v>115</v>
          </cell>
          <cell r="B118" t="str">
            <v>-</v>
          </cell>
          <cell r="C118" t="str">
            <v/>
          </cell>
          <cell r="D118" t="str">
            <v>GMP</v>
          </cell>
          <cell r="E118">
            <v>112</v>
          </cell>
          <cell r="H118">
            <v>13</v>
          </cell>
          <cell r="I118" t="str">
            <v>A</v>
          </cell>
          <cell r="J118" t="str">
            <v>Công ty cổ phần Dược - Trang thiết bị y tế Bình Định (BIDIPHAR)</v>
          </cell>
          <cell r="K118" t="str">
            <v>Binh Dinh Pharmaceutical and Medical Equipment Joint Stock Company (BIDIPHAR)</v>
          </cell>
          <cell r="L118" t="str">
            <v>Số 498 đường Nguyễn Thái Học, phường Quang Trung, thành phố Quy Nhơn, tỉnh Bình Định.</v>
          </cell>
          <cell r="M118" t="str">
            <v>Nº 498 Nguyen Thai Hoc Street, Quang Trung Ward, Quy Nhon City, Binh Dinh Province.</v>
          </cell>
          <cell r="N118" t="str">
            <v/>
          </cell>
          <cell r="O118" t="str">
            <v/>
          </cell>
          <cell r="P118" t="str">
            <v>Dung dịch thuốc tiêm và Dung dịch tiêm truyền</v>
          </cell>
          <cell r="R118" t="str">
            <v>3P</v>
          </cell>
          <cell r="S118">
            <v>39790</v>
          </cell>
          <cell r="T118" t="str">
            <v>170/CN-QLD</v>
          </cell>
          <cell r="U118">
            <v>39674</v>
          </cell>
          <cell r="V118">
            <v>39790</v>
          </cell>
          <cell r="X118" t="str">
            <v>Tái</v>
          </cell>
          <cell r="Y118" t="str">
            <v>* Dung dịch thuốc tiêm và Dung dịch tiêm truyền</v>
          </cell>
          <cell r="AV118" t="b">
            <v>1</v>
          </cell>
          <cell r="AW118" t="b">
            <v>0</v>
          </cell>
          <cell r="AX118" t="b">
            <v>0</v>
          </cell>
          <cell r="AY118">
            <v>11</v>
          </cell>
          <cell r="BA118" t="str">
            <v>-</v>
          </cell>
          <cell r="BB118" t="str">
            <v/>
          </cell>
          <cell r="BC118" t="str">
            <v>Cục Quản lý Dược Việt Nam</v>
          </cell>
        </row>
        <row r="119">
          <cell r="A119">
            <v>116</v>
          </cell>
          <cell r="B119" t="str">
            <v>-</v>
          </cell>
          <cell r="C119" t="str">
            <v/>
          </cell>
          <cell r="D119" t="str">
            <v>GMP</v>
          </cell>
          <cell r="E119">
            <v>113</v>
          </cell>
          <cell r="H119">
            <v>13</v>
          </cell>
          <cell r="I119" t="str">
            <v>A</v>
          </cell>
          <cell r="J119" t="str">
            <v>Công ty cổ phần Dược - Trang thiết bị y tế Bình Định (BIDIPHAR)</v>
          </cell>
          <cell r="K119" t="str">
            <v>Binh Dinh Pharmaceutical and Medical Equipment Joint Stock Company (BIDIPHAR)</v>
          </cell>
          <cell r="L119" t="str">
            <v>Số 498 đường Nguyễn Thái Học, phường Quang Trung, thành phố Quy Nhơn, tỉnh Bình Định.</v>
          </cell>
          <cell r="M119" t="str">
            <v>Nº 498 Nguyen Thai Hoc Street, Quang Trung Ward, Quy Nhon City, Binh Dinh Province.</v>
          </cell>
          <cell r="N119" t="str">
            <v/>
          </cell>
          <cell r="O119" t="str">
            <v/>
          </cell>
          <cell r="P119" t="str">
            <v>Viên nén, viên bao, viên nang cứng, thuốc tiêm và dung dịch tiêm truyền.</v>
          </cell>
          <cell r="R119" t="str">
            <v>3P</v>
          </cell>
          <cell r="S119">
            <v>38017</v>
          </cell>
          <cell r="T119" t="str">
            <v>04/2002/CN-QLD</v>
          </cell>
          <cell r="U119">
            <v>37287</v>
          </cell>
          <cell r="V119">
            <v>38017</v>
          </cell>
          <cell r="X119" t="str">
            <v>Tái</v>
          </cell>
          <cell r="Y119" t="str">
            <v>* Viên nén, viên bao, viên nang cứng, thuốc tiêm và dung dịch tiêm truyền.</v>
          </cell>
          <cell r="AV119" t="b">
            <v>1</v>
          </cell>
          <cell r="AW119" t="b">
            <v>0</v>
          </cell>
          <cell r="AX119" t="b">
            <v>0</v>
          </cell>
          <cell r="AY119">
            <v>11</v>
          </cell>
          <cell r="BA119" t="str">
            <v>-</v>
          </cell>
          <cell r="BB119" t="str">
            <v/>
          </cell>
          <cell r="BC119" t="str">
            <v>Cục Quản lý Dược Việt Nam</v>
          </cell>
        </row>
        <row r="120">
          <cell r="A120">
            <v>117</v>
          </cell>
          <cell r="B120" t="str">
            <v>-</v>
          </cell>
          <cell r="C120" t="str">
            <v/>
          </cell>
          <cell r="D120" t="str">
            <v>GMP</v>
          </cell>
          <cell r="E120">
            <v>114</v>
          </cell>
          <cell r="H120">
            <v>13</v>
          </cell>
          <cell r="I120" t="str">
            <v>A</v>
          </cell>
          <cell r="J120" t="str">
            <v>Công ty cổ phần Dược - Trang thiết bị y tế Bình Định (BIDIPHAR)</v>
          </cell>
          <cell r="K120" t="str">
            <v>Binh Dinh Pharmaceutical and Medical Equipment Joint Stock Company (BIDIPHAR)</v>
          </cell>
          <cell r="L120" t="str">
            <v>Số 498 đường Nguyễn Thái Học, phường Quang Trung, thành phố Quy Nhơn, tỉnh Bình Định.</v>
          </cell>
          <cell r="M120" t="str">
            <v>Nº 498 Nguyen Thai Hoc Street, Quang Trung Ward, Quy Nhon City, Binh Dinh Province.</v>
          </cell>
          <cell r="N120" t="str">
            <v/>
          </cell>
          <cell r="O120" t="str">
            <v/>
          </cell>
          <cell r="P120" t="str">
            <v>Viên nén, viên nang cứng, thuốc tiêm và dung dịch tiêm truyền.</v>
          </cell>
          <cell r="R120" t="str">
            <v>3P</v>
          </cell>
          <cell r="S120">
            <v>37207</v>
          </cell>
          <cell r="T120" t="str">
            <v>07/1999/CN-QLD</v>
          </cell>
          <cell r="U120">
            <v>36476</v>
          </cell>
          <cell r="V120">
            <v>37207</v>
          </cell>
          <cell r="X120" t="str">
            <v>Tái</v>
          </cell>
          <cell r="Y120" t="str">
            <v>* Viên nén, viên nang cứng, thuốc tiêm và dung dịch tiêm truyền.</v>
          </cell>
          <cell r="AV120" t="b">
            <v>1</v>
          </cell>
          <cell r="AW120" t="b">
            <v>0</v>
          </cell>
          <cell r="AX120" t="b">
            <v>0</v>
          </cell>
          <cell r="AY120">
            <v>11</v>
          </cell>
          <cell r="BA120" t="str">
            <v>-</v>
          </cell>
          <cell r="BB120" t="str">
            <v/>
          </cell>
          <cell r="BC120" t="str">
            <v>Cục Quản lý Dược Việt Nam</v>
          </cell>
        </row>
        <row r="121">
          <cell r="A121">
            <v>118</v>
          </cell>
          <cell r="B121" t="str">
            <v>-</v>
          </cell>
          <cell r="C121" t="str">
            <v/>
          </cell>
          <cell r="D121" t="str">
            <v>GMP</v>
          </cell>
          <cell r="E121">
            <v>116</v>
          </cell>
          <cell r="H121">
            <v>14</v>
          </cell>
          <cell r="I121" t="str">
            <v>A</v>
          </cell>
          <cell r="J121" t="str">
            <v>Công ty TNHH United International Pharma</v>
          </cell>
          <cell r="K121" t="str">
            <v/>
          </cell>
          <cell r="L121" t="str">
            <v>Số 16 VSIP II, đường số 7, khu công nghiệp Việt Nam - Singapore II, Khu liên hợp công nghiệp - dịch vụ - đô thị Bình Dương, phường Hòa Phú, thành phố Thủ Dầu Một, tỉnh Bình Dương.</v>
          </cell>
          <cell r="M121" t="str">
            <v xml:space="preserve">No. 16 VSIP II, street no. 7, Vietnam – Singapore II industrial park, Binh Dương Industrial – Service – Urban complex, Hoa Phu ward, Thu Dau Mot city, Binh Duong province._x000D_
</v>
          </cell>
          <cell r="N121" t="str">
            <v/>
          </cell>
          <cell r="O121" t="str">
            <v/>
          </cell>
          <cell r="P121"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R121" t="str">
            <v>WHO-GMP</v>
          </cell>
          <cell r="S121">
            <v>43414</v>
          </cell>
          <cell r="T121" t="str">
            <v>606/GCN-QLD</v>
          </cell>
          <cell r="U121">
            <v>42318</v>
          </cell>
          <cell r="V121">
            <v>43414</v>
          </cell>
          <cell r="X121" t="str">
            <v>Tái</v>
          </cell>
          <cell r="Y121" t="str">
            <v>* Non-β (viên, cốm, bột uống, gel, nước uống)</v>
          </cell>
          <cell r="Z121" t="str">
            <v>x</v>
          </cell>
          <cell r="AA121" t="str">
            <v/>
          </cell>
          <cell r="AB121" t="str">
            <v/>
          </cell>
          <cell r="AC121" t="str">
            <v/>
          </cell>
          <cell r="AD121" t="str">
            <v/>
          </cell>
          <cell r="AE121" t="str">
            <v/>
          </cell>
          <cell r="AF121" t="str">
            <v/>
          </cell>
          <cell r="AG121" t="str">
            <v/>
          </cell>
          <cell r="AH121" t="str">
            <v>N S</v>
          </cell>
          <cell r="AI121" t="str">
            <v/>
          </cell>
          <cell r="AJ121" t="str">
            <v/>
          </cell>
          <cell r="AK121" t="str">
            <v>N</v>
          </cell>
          <cell r="AL121" t="str">
            <v/>
          </cell>
          <cell r="AM121" t="str">
            <v/>
          </cell>
          <cell r="AN121" t="str">
            <v/>
          </cell>
          <cell r="AO121" t="str">
            <v/>
          </cell>
          <cell r="AP121" t="str">
            <v/>
          </cell>
          <cell r="AQ121" t="str">
            <v/>
          </cell>
          <cell r="AR121" t="str">
            <v/>
          </cell>
          <cell r="AS121" t="str">
            <v/>
          </cell>
          <cell r="AT121" t="str">
            <v/>
          </cell>
          <cell r="AU121" t="str">
            <v/>
          </cell>
          <cell r="AV121" t="b">
            <v>1</v>
          </cell>
          <cell r="AW121" t="b">
            <v>0</v>
          </cell>
          <cell r="AX121" t="b">
            <v>0</v>
          </cell>
          <cell r="AY121">
            <v>12</v>
          </cell>
          <cell r="AZ121">
            <v>30</v>
          </cell>
          <cell r="BA121">
            <v>30</v>
          </cell>
          <cell r="BB121" t="str">
            <v>29/ĐKKDD-BYT</v>
          </cell>
          <cell r="BC121" t="str">
            <v>Cục Quản lý Dược Việt Nam</v>
          </cell>
        </row>
        <row r="122">
          <cell r="A122">
            <v>119</v>
          </cell>
          <cell r="B122" t="str">
            <v>-</v>
          </cell>
          <cell r="C122" t="str">
            <v/>
          </cell>
          <cell r="D122" t="str">
            <v>GMP</v>
          </cell>
          <cell r="E122">
            <v>117</v>
          </cell>
          <cell r="H122">
            <v>14</v>
          </cell>
          <cell r="I122" t="str">
            <v>A</v>
          </cell>
          <cell r="J122" t="str">
            <v>Công ty TNHH United International Pharma</v>
          </cell>
          <cell r="K122" t="str">
            <v/>
          </cell>
          <cell r="L122" t="str">
            <v>Số 16 VSIP II, đường số 7, khu công nghiệp Việt Nam - Singapore II, Khu liên hợp công nghiệp - dịch vụ - đô thị Bình Dương, phường Hòa Phú, thành phố Thủ Dầu Một, tỉnh Bình Dương.</v>
          </cell>
          <cell r="M122" t="str">
            <v xml:space="preserve">No. 16 VSIP II, street no. 7, Vietnam – Singapore II industrial park, Binh Dương Industrial – Service – Urban complex, Hoa Phu ward, Thu Dau Mot city, Binh Duong province._x000D_
</v>
          </cell>
          <cell r="N122" t="str">
            <v/>
          </cell>
          <cell r="O122" t="str">
            <v/>
          </cell>
          <cell r="P122" t="str">
            <v>Thuốc không chứa kháng sinh nhóm β-Lactam: Thuốc nước uống, siro, hỗn dịch uống, gel uống.</v>
          </cell>
          <cell r="R122" t="str">
            <v>WHO-GMP</v>
          </cell>
          <cell r="S122">
            <v>42492</v>
          </cell>
          <cell r="T122" t="str">
            <v>81/GCN-QLD</v>
          </cell>
          <cell r="U122">
            <v>41396</v>
          </cell>
          <cell r="V122">
            <v>42492</v>
          </cell>
          <cell r="X122" t="str">
            <v>Tái</v>
          </cell>
          <cell r="Y122" t="str">
            <v>* Non-β (gel, nước uống)</v>
          </cell>
          <cell r="AV122" t="b">
            <v>1</v>
          </cell>
          <cell r="AW122" t="b">
            <v>0</v>
          </cell>
          <cell r="AX122" t="b">
            <v>0</v>
          </cell>
          <cell r="AY122">
            <v>12</v>
          </cell>
          <cell r="BA122" t="str">
            <v>-</v>
          </cell>
          <cell r="BB122" t="str">
            <v/>
          </cell>
          <cell r="BC122" t="str">
            <v>Cục Quản lý Dược Việt Nam</v>
          </cell>
        </row>
        <row r="123">
          <cell r="A123">
            <v>120</v>
          </cell>
          <cell r="B123" t="str">
            <v>-</v>
          </cell>
          <cell r="C123" t="str">
            <v/>
          </cell>
          <cell r="D123" t="str">
            <v>GMP</v>
          </cell>
          <cell r="E123">
            <v>118</v>
          </cell>
          <cell r="H123">
            <v>14</v>
          </cell>
          <cell r="I123" t="str">
            <v>A</v>
          </cell>
          <cell r="J123" t="str">
            <v>Công ty TNHH United International Pharma</v>
          </cell>
          <cell r="K123" t="str">
            <v/>
          </cell>
          <cell r="L123" t="str">
            <v>Số 16 VSIP II, đường số 7, khu công nghiệp Việt Nam - Singapore II, Khu liên hợp công nghiệp - dịch vụ - đô thị Bình Dương, phường Hòa Phú, thành phố Thủ Dầu Một, tỉnh Bình Dương.</v>
          </cell>
          <cell r="M123" t="str">
            <v xml:space="preserve">No. 16 VSIP II, street no. 7, Vietnam – Singapore II industrial park, Binh Dương Industrial – Service – Urban complex, Hoa Phu ward, Thu Dau Mot city, Binh Duong province._x000D_
</v>
          </cell>
          <cell r="N123" t="str">
            <v/>
          </cell>
          <cell r="O123" t="str">
            <v/>
          </cell>
          <cell r="P123" t="str">
            <v>Các dạng thành phẩm không chứa kháng sinh nhóm β-Lactam: Thuốc viên nén, viên nén bao phim, viên nang cứng, thuốc bột, thuốc cốm, viên nén sủi bọt, thuốc bột sủi bọt, thuốc cốm sủi bọt.</v>
          </cell>
          <cell r="R123" t="str">
            <v>WHO-GMP</v>
          </cell>
          <cell r="S123">
            <v>42294</v>
          </cell>
          <cell r="T123" t="str">
            <v>275/GCN-QLD</v>
          </cell>
          <cell r="U123">
            <v>41199</v>
          </cell>
          <cell r="V123">
            <v>42294</v>
          </cell>
          <cell r="X123" t="str">
            <v>Tái</v>
          </cell>
          <cell r="Y123" t="str">
            <v>* Non-β (viên, cốm, bột uống)</v>
          </cell>
          <cell r="AV123" t="b">
            <v>1</v>
          </cell>
          <cell r="AW123" t="b">
            <v>0</v>
          </cell>
          <cell r="AX123" t="b">
            <v>0</v>
          </cell>
          <cell r="AY123">
            <v>12</v>
          </cell>
          <cell r="BA123" t="str">
            <v>-</v>
          </cell>
          <cell r="BB123" t="str">
            <v/>
          </cell>
          <cell r="BC123" t="str">
            <v>Cục Quản lý Dược Việt Nam</v>
          </cell>
        </row>
        <row r="124">
          <cell r="A124">
            <v>121</v>
          </cell>
          <cell r="B124" t="str">
            <v>-</v>
          </cell>
          <cell r="C124" t="str">
            <v/>
          </cell>
          <cell r="D124" t="str">
            <v>GMP</v>
          </cell>
          <cell r="F124">
            <v>6</v>
          </cell>
          <cell r="H124">
            <v>14</v>
          </cell>
          <cell r="I124" t="str">
            <v>A</v>
          </cell>
          <cell r="J124" t="str">
            <v>Công ty TNHH United International Pharma</v>
          </cell>
          <cell r="K124" t="str">
            <v/>
          </cell>
          <cell r="L124" t="str">
            <v>Số 16 VSIP II, đường số 7, khu công nghiệp Việt Nam - Singapore II, Khu liên hợp công nghiệp - dịch vụ - đô thị Bình Dương, phường Hòa Phú, thành phố Thủ Dầu Một, tỉnh Bình Dương.</v>
          </cell>
          <cell r="M124" t="str">
            <v xml:space="preserve">No. 16 VSIP II, street no. 7, Vietnam – Singapore II industrial park, Binh Dương Industrial – Service – Urban complex, Hoa Phu ward, Thu Dau Mot city, Binh Duong province._x000D_
</v>
          </cell>
          <cell r="N124" t="str">
            <v/>
          </cell>
          <cell r="O124" t="str">
            <v/>
          </cell>
          <cell r="P124" t="str">
            <v>Thuốc viên nén, viên nén bao phim, viên nang cứng, thuốc bột, thuốc cốm, dung dịch thuốc uống, xirô thuốc, hỗn dịch uống và thuốc uống dạng gel không chứa kháng sinh nhóm β-Lactam.</v>
          </cell>
          <cell r="R124" t="str">
            <v>WHO-GMP</v>
          </cell>
          <cell r="S124">
            <v>41259</v>
          </cell>
          <cell r="T124" t="str">
            <v>501/CN-QLD</v>
          </cell>
          <cell r="U124">
            <v>40883</v>
          </cell>
          <cell r="V124">
            <v>41259</v>
          </cell>
          <cell r="X124" t="str">
            <v>Đổi tên</v>
          </cell>
          <cell r="Y124" t="str">
            <v>* Non-β (viên, cốm, bột uống, gel, nước uống)</v>
          </cell>
          <cell r="AV124" t="b">
            <v>1</v>
          </cell>
          <cell r="AW124" t="b">
            <v>0</v>
          </cell>
          <cell r="AX124" t="b">
            <v>0</v>
          </cell>
          <cell r="AY124">
            <v>12</v>
          </cell>
          <cell r="BA124" t="str">
            <v>-</v>
          </cell>
          <cell r="BB124" t="str">
            <v/>
          </cell>
          <cell r="BC124" t="str">
            <v>Cục Quản lý Dược Việt Nam</v>
          </cell>
        </row>
        <row r="125">
          <cell r="A125">
            <v>122</v>
          </cell>
          <cell r="B125" t="str">
            <v>-</v>
          </cell>
          <cell r="C125" t="str">
            <v/>
          </cell>
          <cell r="D125" t="str">
            <v>GMP</v>
          </cell>
          <cell r="E125">
            <v>119</v>
          </cell>
          <cell r="H125">
            <v>14</v>
          </cell>
          <cell r="I125" t="str">
            <v>A</v>
          </cell>
          <cell r="J125" t="str">
            <v>Công ty TNHH United International Pharma</v>
          </cell>
          <cell r="K125" t="str">
            <v/>
          </cell>
          <cell r="L125" t="str">
            <v>Số 16 VSIP II, đường số 7, khu công nghiệp Việt Nam - Singapore II, Khu liên hợp công nghiệp - dịch vụ - đô thị Bình Dương, phường Hòa Phú, thành phố Thủ Dầu Một, tỉnh Bình Dương.</v>
          </cell>
          <cell r="M125" t="str">
            <v xml:space="preserve">No. 16 VSIP II, street no. 7, Vietnam – Singapore II industrial park, Binh Dương Industrial – Service – Urban complex, Hoa Phu ward, Thu Dau Mot city, Binh Duong province._x000D_
</v>
          </cell>
          <cell r="N125" t="str">
            <v/>
          </cell>
          <cell r="O125" t="str">
            <v/>
          </cell>
          <cell r="P125" t="str">
            <v>Thuốc viên nén, viên nén bao phim, viên nang cứng, thuốc bột, thuốc cốm, dung dịch thuốc uống, xirô thuốc, hỗn dịch uống và thuốc uống dạng gel không chứa kháng sinh nhóm β-Lactam.</v>
          </cell>
          <cell r="R125" t="str">
            <v>WHO-GMP</v>
          </cell>
          <cell r="S125">
            <v>41259</v>
          </cell>
          <cell r="T125" t="str">
            <v>412/CN-QLD</v>
          </cell>
          <cell r="U125">
            <v>40528</v>
          </cell>
          <cell r="V125">
            <v>41259</v>
          </cell>
          <cell r="X125" t="str">
            <v>Tái</v>
          </cell>
          <cell r="Y125" t="str">
            <v>* Non-β (viên, cốm, bột uống, gel, nước uống)</v>
          </cell>
          <cell r="AV125" t="b">
            <v>1</v>
          </cell>
          <cell r="AW125" t="b">
            <v>0</v>
          </cell>
          <cell r="AX125" t="b">
            <v>0</v>
          </cell>
          <cell r="AY125">
            <v>12</v>
          </cell>
          <cell r="BA125" t="str">
            <v>-</v>
          </cell>
          <cell r="BB125" t="str">
            <v/>
          </cell>
          <cell r="BC125" t="str">
            <v>Cục Quản lý Dược Việt Nam</v>
          </cell>
        </row>
        <row r="126">
          <cell r="A126">
            <v>123</v>
          </cell>
          <cell r="B126" t="str">
            <v>-</v>
          </cell>
          <cell r="C126" t="str">
            <v/>
          </cell>
          <cell r="D126" t="str">
            <v>GMP</v>
          </cell>
          <cell r="F126">
            <v>7</v>
          </cell>
          <cell r="H126">
            <v>14</v>
          </cell>
          <cell r="I126" t="str">
            <v>A</v>
          </cell>
          <cell r="J126" t="str">
            <v>Công ty TNHH United International Pharma</v>
          </cell>
          <cell r="K126" t="str">
            <v/>
          </cell>
          <cell r="L126" t="str">
            <v>Số 16 VSIP II, đường số 7, khu công nghiệp Việt Nam - Singapore II, Khu liên hợp công nghiệp - dịch vụ - đô thị Bình Dương, phường Hòa Phú, thành phố Thủ Dầu Một, tỉnh Bình Dương.</v>
          </cell>
          <cell r="M126" t="str">
            <v xml:space="preserve">No. 16 VSIP II, street no. 7, Vietnam – Singapore II industrial park, Binh Dương Industrial – Service – Urban complex, Hoa Phu ward, Thu Dau Mot city, Binh Duong province._x000D_
</v>
          </cell>
          <cell r="N126" t="str">
            <v/>
          </cell>
          <cell r="O126" t="str">
            <v/>
          </cell>
          <cell r="P126" t="str">
            <v>Thuốc viên nén không bao, viên bao phim, viên nang cứng, thuốc bột, thuốc cốm và thuốc nước uống không chứa kháng sinh nhóm β-Lactam.</v>
          </cell>
          <cell r="R126" t="str">
            <v>WHO-GMP</v>
          </cell>
          <cell r="S126">
            <v>40522</v>
          </cell>
          <cell r="T126" t="str">
            <v>335/CN-QLD</v>
          </cell>
          <cell r="U126">
            <v>40161</v>
          </cell>
          <cell r="V126">
            <v>40522</v>
          </cell>
          <cell r="X126" t="str">
            <v>Đổi tên</v>
          </cell>
          <cell r="Y126" t="str">
            <v>* Non-β (viên, cốm, bột uống, nước uống)</v>
          </cell>
          <cell r="AV126" t="b">
            <v>1</v>
          </cell>
          <cell r="AW126" t="b">
            <v>0</v>
          </cell>
          <cell r="AX126" t="b">
            <v>0</v>
          </cell>
          <cell r="AY126">
            <v>12</v>
          </cell>
          <cell r="BA126" t="str">
            <v>-</v>
          </cell>
          <cell r="BB126" t="str">
            <v/>
          </cell>
          <cell r="BC126" t="str">
            <v>Cục Quản lý Dược Việt Nam</v>
          </cell>
        </row>
        <row r="127">
          <cell r="A127">
            <v>124</v>
          </cell>
          <cell r="B127" t="str">
            <v>-</v>
          </cell>
          <cell r="C127" t="str">
            <v/>
          </cell>
          <cell r="D127" t="str">
            <v>GMP</v>
          </cell>
          <cell r="E127">
            <v>120</v>
          </cell>
          <cell r="H127">
            <v>14</v>
          </cell>
          <cell r="I127" t="str">
            <v>A</v>
          </cell>
          <cell r="J127" t="str">
            <v>Công ty TNHH United International Pharma</v>
          </cell>
          <cell r="K127" t="str">
            <v/>
          </cell>
          <cell r="L127" t="str">
            <v>Số 16 VSIP II, đường số 7, khu công nghiệp Việt Nam - Singapore II, Khu liên hợp công nghiệp - dịch vụ - đô thị Bình Dương, phường Hòa Phú, thành phố Thủ Dầu Một, tỉnh Bình Dương.</v>
          </cell>
          <cell r="M127" t="str">
            <v xml:space="preserve">No. 16 VSIP II, street no. 7, Vietnam – Singapore II industrial park, Binh Dương Industrial – Service – Urban complex, Hoa Phu ward, Thu Dau Mot city, Binh Duong province._x000D_
</v>
          </cell>
          <cell r="N127" t="str">
            <v/>
          </cell>
          <cell r="O127" t="str">
            <v/>
          </cell>
          <cell r="P127" t="str">
            <v>Thuốc viên nén không bao, viên bao phim, viên nang cứng, thuốc bột, thuốc cốm và thuốc nước uống không chứa kháng sinh nhóm β-Lactam.</v>
          </cell>
          <cell r="R127" t="str">
            <v>3P</v>
          </cell>
          <cell r="S127">
            <v>40522</v>
          </cell>
          <cell r="T127" t="str">
            <v>305/CN-QLD</v>
          </cell>
          <cell r="U127">
            <v>39792</v>
          </cell>
          <cell r="V127">
            <v>40522</v>
          </cell>
          <cell r="X127" t="str">
            <v>Tái</v>
          </cell>
          <cell r="Y127" t="str">
            <v>* Non-β (viên, cốm, bột uống, nước uống)</v>
          </cell>
          <cell r="AV127" t="b">
            <v>1</v>
          </cell>
          <cell r="AW127" t="b">
            <v>0</v>
          </cell>
          <cell r="AX127" t="b">
            <v>0</v>
          </cell>
          <cell r="AY127">
            <v>12</v>
          </cell>
          <cell r="BA127" t="str">
            <v>-</v>
          </cell>
          <cell r="BB127" t="str">
            <v/>
          </cell>
          <cell r="BC127" t="str">
            <v>Cục Quản lý Dược Việt Nam</v>
          </cell>
        </row>
        <row r="128">
          <cell r="A128">
            <v>125</v>
          </cell>
          <cell r="B128" t="str">
            <v>-</v>
          </cell>
          <cell r="C128" t="str">
            <v/>
          </cell>
          <cell r="D128" t="str">
            <v>GMP</v>
          </cell>
          <cell r="E128">
            <v>121</v>
          </cell>
          <cell r="H128">
            <v>14</v>
          </cell>
          <cell r="I128" t="str">
            <v>A</v>
          </cell>
          <cell r="J128" t="str">
            <v>Công ty TNHH United International Pharma</v>
          </cell>
          <cell r="K128" t="str">
            <v/>
          </cell>
          <cell r="L128" t="str">
            <v>Số 16 VSIP II, đường số 7, khu công nghiệp Việt Nam - Singapore II, Khu liên hợp công nghiệp - dịch vụ - đô thị Bình Dương, phường Hòa Phú, thành phố Thủ Dầu Một, tỉnh Bình Dương.</v>
          </cell>
          <cell r="M128" t="str">
            <v xml:space="preserve">No. 16 VSIP II, street no. 7, Vietnam – Singapore II industrial park, Binh Dương Industrial – Service – Urban complex, Hoa Phu ward, Thu Dau Mot city, Binh Duong province._x000D_
</v>
          </cell>
          <cell r="N128" t="str">
            <v/>
          </cell>
          <cell r="O128" t="str">
            <v/>
          </cell>
          <cell r="P128" t="str">
            <v>Thuốc viên nén không bao, viên bao phim, viên nang cứng, thuốc bột, thuốc cốm và thuốc nước không chứa kháng sinh nhóm β-Lactam.</v>
          </cell>
          <cell r="R128" t="str">
            <v>3P</v>
          </cell>
          <cell r="S128">
            <v>39718</v>
          </cell>
          <cell r="T128" t="str">
            <v>160/CN-QLD</v>
          </cell>
          <cell r="U128">
            <v>38987</v>
          </cell>
          <cell r="V128">
            <v>39718</v>
          </cell>
          <cell r="X128" t="str">
            <v>Tái</v>
          </cell>
          <cell r="Y128" t="str">
            <v>* Non-β (viên, cốm, bột uống)</v>
          </cell>
          <cell r="AV128" t="b">
            <v>1</v>
          </cell>
          <cell r="AW128" t="b">
            <v>0</v>
          </cell>
          <cell r="AX128" t="b">
            <v>0</v>
          </cell>
          <cell r="AY128">
            <v>12</v>
          </cell>
          <cell r="BA128" t="str">
            <v>-</v>
          </cell>
          <cell r="BB128" t="str">
            <v/>
          </cell>
          <cell r="BC128" t="str">
            <v>Cục Quản lý Dược Việt Nam</v>
          </cell>
        </row>
        <row r="129">
          <cell r="A129">
            <v>126</v>
          </cell>
          <cell r="B129" t="str">
            <v>-</v>
          </cell>
          <cell r="C129" t="str">
            <v/>
          </cell>
          <cell r="D129" t="str">
            <v>GMP</v>
          </cell>
          <cell r="E129">
            <v>122</v>
          </cell>
          <cell r="H129">
            <v>14</v>
          </cell>
          <cell r="I129" t="str">
            <v>A</v>
          </cell>
          <cell r="J129" t="str">
            <v>Công ty TNHH United International Pharma</v>
          </cell>
          <cell r="K129" t="str">
            <v/>
          </cell>
          <cell r="L129" t="str">
            <v>Số 16 VSIP II, đường số 7, khu công nghiệp Việt Nam - Singapore II, Khu liên hợp công nghiệp - dịch vụ - đô thị Bình Dương, phường Hòa Phú, thành phố Thủ Dầu Một, tỉnh Bình Dương.</v>
          </cell>
          <cell r="M129" t="str">
            <v xml:space="preserve">No. 16 VSIP II, street no. 7, Vietnam – Singapore II industrial park, Binh Dương Industrial – Service – Urban complex, Hoa Phu ward, Thu Dau Mot city, Binh Duong province._x000D_
</v>
          </cell>
          <cell r="N129" t="str">
            <v/>
          </cell>
          <cell r="O129" t="str">
            <v/>
          </cell>
          <cell r="P129" t="str">
            <v>Thuốc viên nén không bao, viên bao phim, viên nang cứng, thuốc bột, thuốc cốm và thuốc nước uống không chứa kháng sinh nhóm β-Lactam.</v>
          </cell>
          <cell r="R129" t="str">
            <v>3P</v>
          </cell>
          <cell r="S129">
            <v>38905</v>
          </cell>
          <cell r="T129" t="str">
            <v>11/2004/CN-QLD</v>
          </cell>
          <cell r="U129">
            <v>38175</v>
          </cell>
          <cell r="V129">
            <v>38905</v>
          </cell>
          <cell r="X129" t="str">
            <v>Tái</v>
          </cell>
          <cell r="Y129" t="str">
            <v>* Non-β (viên, cốm, bột uống, nước uống)</v>
          </cell>
          <cell r="AV129" t="b">
            <v>1</v>
          </cell>
          <cell r="AW129" t="b">
            <v>0</v>
          </cell>
          <cell r="AX129" t="b">
            <v>0</v>
          </cell>
          <cell r="AY129">
            <v>12</v>
          </cell>
          <cell r="BA129" t="str">
            <v>-</v>
          </cell>
          <cell r="BB129" t="str">
            <v/>
          </cell>
          <cell r="BC129" t="str">
            <v>Cục Quản lý Dược Việt Nam</v>
          </cell>
        </row>
        <row r="130">
          <cell r="A130">
            <v>127</v>
          </cell>
          <cell r="B130" t="str">
            <v>-</v>
          </cell>
          <cell r="C130" t="str">
            <v/>
          </cell>
          <cell r="D130" t="str">
            <v>GMP</v>
          </cell>
          <cell r="E130">
            <v>123</v>
          </cell>
          <cell r="H130">
            <v>14</v>
          </cell>
          <cell r="I130" t="str">
            <v>A</v>
          </cell>
          <cell r="J130" t="str">
            <v>Công ty TNHH United International Pharma</v>
          </cell>
          <cell r="K130" t="str">
            <v/>
          </cell>
          <cell r="L130" t="str">
            <v>Số 16 VSIP II, đường số 7, khu công nghiệp Việt Nam - Singapore II, Khu liên hợp công nghiệp - dịch vụ - đô thị Bình Dương, phường Hòa Phú, thành phố Thủ Dầu Một, tỉnh Bình Dương.</v>
          </cell>
          <cell r="M130" t="str">
            <v xml:space="preserve">No. 16 VSIP II, street no. 7, Vietnam – Singapore II industrial park, Binh Dương Industrial – Service – Urban complex, Hoa Phu ward, Thu Dau Mot city, Binh Duong province._x000D_
</v>
          </cell>
          <cell r="N130" t="str">
            <v/>
          </cell>
          <cell r="O130" t="str">
            <v/>
          </cell>
          <cell r="P130" t="str">
            <v>Thuốc viên nén không bao, viên bao phim, viên nang cứng, thuốc bột, thuốc cốm và thuốc nước uống không chứa kháng sinh nhóm β-Lactam.</v>
          </cell>
          <cell r="R130" t="str">
            <v>3P</v>
          </cell>
          <cell r="S130">
            <v>38023</v>
          </cell>
          <cell r="T130" t="str">
            <v>05/2002/CN-QLD</v>
          </cell>
          <cell r="U130">
            <v>37293</v>
          </cell>
          <cell r="V130">
            <v>38023</v>
          </cell>
          <cell r="X130" t="str">
            <v>Tái</v>
          </cell>
          <cell r="Y130" t="str">
            <v>* Non-β (viên, cốm, bột uống, nước uống)</v>
          </cell>
          <cell r="AV130" t="b">
            <v>1</v>
          </cell>
          <cell r="AW130" t="b">
            <v>0</v>
          </cell>
          <cell r="AX130" t="b">
            <v>0</v>
          </cell>
          <cell r="AY130">
            <v>12</v>
          </cell>
          <cell r="BA130" t="str">
            <v>-</v>
          </cell>
          <cell r="BB130" t="str">
            <v/>
          </cell>
          <cell r="BC130" t="str">
            <v>Cục Quản lý Dược Việt Nam</v>
          </cell>
        </row>
        <row r="131">
          <cell r="A131">
            <v>128</v>
          </cell>
          <cell r="B131" t="str">
            <v>-</v>
          </cell>
          <cell r="C131" t="str">
            <v/>
          </cell>
          <cell r="D131" t="str">
            <v>GMP</v>
          </cell>
          <cell r="E131">
            <v>124</v>
          </cell>
          <cell r="H131">
            <v>14</v>
          </cell>
          <cell r="I131" t="str">
            <v>A</v>
          </cell>
          <cell r="J131" t="str">
            <v>Công ty TNHH United International Pharma</v>
          </cell>
          <cell r="K131" t="str">
            <v/>
          </cell>
          <cell r="L131" t="str">
            <v>Số 16 VSIP II, đường số 7, khu công nghiệp Việt Nam - Singapore II, Khu liên hợp công nghiệp - dịch vụ - đô thị Bình Dương, phường Hòa Phú, thành phố Thủ Dầu Một, tỉnh Bình Dương.</v>
          </cell>
          <cell r="M131" t="str">
            <v xml:space="preserve">No. 16 VSIP II, street no. 7, Vietnam – Singapore II industrial park, Binh Dương Industrial – Service – Urban complex, Hoa Phu ward, Thu Dau Mot city, Binh Duong province._x000D_
</v>
          </cell>
          <cell r="N131" t="str">
            <v/>
          </cell>
          <cell r="O131" t="str">
            <v/>
          </cell>
          <cell r="P131" t="str">
            <v>Thuốc viên nén, viên nén bao, viên nang cứng và thuốc nước không chứa kháng sinh nhóm β-Lactam.</v>
          </cell>
          <cell r="R131" t="str">
            <v>3P</v>
          </cell>
          <cell r="S131">
            <v>37254</v>
          </cell>
          <cell r="T131" t="str">
            <v>08/1999/CN-QLD</v>
          </cell>
          <cell r="U131">
            <v>36523</v>
          </cell>
          <cell r="V131">
            <v>37254</v>
          </cell>
          <cell r="X131" t="str">
            <v>Tái</v>
          </cell>
          <cell r="Y131" t="str">
            <v>* Non-β (viên)</v>
          </cell>
          <cell r="AV131" t="b">
            <v>1</v>
          </cell>
          <cell r="AW131" t="b">
            <v>0</v>
          </cell>
          <cell r="AX131" t="b">
            <v>0</v>
          </cell>
          <cell r="AY131">
            <v>12</v>
          </cell>
          <cell r="BA131" t="str">
            <v>-</v>
          </cell>
          <cell r="BB131" t="str">
            <v/>
          </cell>
          <cell r="BC131" t="str">
            <v>Cục Quản lý Dược Việt Nam</v>
          </cell>
        </row>
        <row r="132">
          <cell r="A132">
            <v>129</v>
          </cell>
          <cell r="B132" t="str">
            <v>o</v>
          </cell>
          <cell r="C132" t="str">
            <v>GMP-15A</v>
          </cell>
          <cell r="D132" t="str">
            <v>GMP</v>
          </cell>
          <cell r="E132">
            <v>125</v>
          </cell>
          <cell r="H132">
            <v>15</v>
          </cell>
          <cell r="I132" t="str">
            <v>A</v>
          </cell>
          <cell r="J132" t="str">
            <v>Công ty Cổ phần Dược phẩm TV.Pharm</v>
          </cell>
          <cell r="K132" t="str">
            <v>TV.Pharm Pharmaceutical Joint Stock Company (TV.PHARM)</v>
          </cell>
          <cell r="L132" t="str">
            <v>Số 27, đường Nguyễn Chí Thanh, khóm 2, phường 9, thành phố Trà Vinh, tỉnh Trà Vinh.</v>
          </cell>
          <cell r="M132" t="str">
            <v>Nº 27, Nguyen Chi Thanh street, hamlet 2, ward 9, Tra Vinh city, Tra Vinh province.</v>
          </cell>
          <cell r="N132" t="str">
            <v/>
          </cell>
          <cell r="O132" t="str">
            <v/>
          </cell>
          <cell r="P132" t="str">
            <v>*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nén, viên nén bao phim, viên nang cứng, thuốc bột, thuốc cốm và thuốc bột pha tiêm.</v>
          </cell>
          <cell r="R132" t="str">
            <v>WHO-GMP</v>
          </cell>
          <cell r="S132">
            <v>43989</v>
          </cell>
          <cell r="T132" t="str">
            <v>202/GCN-QLD</v>
          </cell>
          <cell r="U132">
            <v>42893</v>
          </cell>
          <cell r="V132">
            <v>43989</v>
          </cell>
          <cell r="X132" t="str">
            <v>Tái</v>
          </cell>
          <cell r="Y132" t="str">
            <v>* Non-β (viên, cốm, bột uống, nang mềm, kem)
* Cephalosporin (viên, cốm, bột uống, tiêm bột)</v>
          </cell>
          <cell r="Z132" t="str">
            <v>x</v>
          </cell>
          <cell r="AA132" t="str">
            <v/>
          </cell>
          <cell r="AB132" t="str">
            <v/>
          </cell>
          <cell r="AC132" t="str">
            <v/>
          </cell>
          <cell r="AD132" t="str">
            <v/>
          </cell>
          <cell r="AE132" t="str">
            <v/>
          </cell>
          <cell r="AF132" t="str">
            <v>C</v>
          </cell>
          <cell r="AG132" t="str">
            <v/>
          </cell>
          <cell r="AH132" t="str">
            <v>N C S</v>
          </cell>
          <cell r="AI132" t="str">
            <v/>
          </cell>
          <cell r="AJ132" t="str">
            <v/>
          </cell>
          <cell r="AK132" t="str">
            <v/>
          </cell>
          <cell r="AL132" t="str">
            <v/>
          </cell>
          <cell r="AM132" t="str">
            <v/>
          </cell>
          <cell r="AN132" t="str">
            <v>N</v>
          </cell>
          <cell r="AO132" t="str">
            <v/>
          </cell>
          <cell r="AP132" t="str">
            <v>x</v>
          </cell>
          <cell r="AQ132" t="str">
            <v/>
          </cell>
          <cell r="AR132" t="str">
            <v/>
          </cell>
          <cell r="AS132" t="str">
            <v/>
          </cell>
          <cell r="AT132" t="str">
            <v/>
          </cell>
          <cell r="AU132" t="str">
            <v/>
          </cell>
          <cell r="AV132" t="b">
            <v>1</v>
          </cell>
          <cell r="AW132" t="b">
            <v>0</v>
          </cell>
          <cell r="AX132" t="b">
            <v>0</v>
          </cell>
          <cell r="AY132">
            <v>13</v>
          </cell>
          <cell r="AZ132">
            <v>80</v>
          </cell>
          <cell r="BA132">
            <v>80</v>
          </cell>
          <cell r="BB132" t="str">
            <v>107/ĐKKDD-BYT</v>
          </cell>
          <cell r="BC132" t="str">
            <v>Cục Quản lý Dược Việt Nam</v>
          </cell>
        </row>
        <row r="133">
          <cell r="A133">
            <v>131</v>
          </cell>
          <cell r="B133" t="str">
            <v>-</v>
          </cell>
          <cell r="C133" t="str">
            <v/>
          </cell>
          <cell r="D133" t="str">
            <v>GMP</v>
          </cell>
          <cell r="E133">
            <v>126</v>
          </cell>
          <cell r="H133">
            <v>15</v>
          </cell>
          <cell r="I133" t="str">
            <v>A</v>
          </cell>
          <cell r="J133" t="str">
            <v>Công ty Cổ phần Dược phẩm TV.Pharm</v>
          </cell>
          <cell r="K133" t="str">
            <v>TV.Pharm Pharmaceutical Joint Stock Company (TV.PHARM)</v>
          </cell>
          <cell r="L133" t="str">
            <v>Số 27, đường Nguyễn Chí Thanh, khóm 2, phường 9, thành phố Trà Vinh, tỉnh Trà Vinh.</v>
          </cell>
          <cell r="M133" t="str">
            <v>Nº 27, Nguyen Chi Thanh street, hamlet 2, ward 9, Tra Vinh city, Tra Vinh province.</v>
          </cell>
          <cell r="N133" t="str">
            <v/>
          </cell>
          <cell r="O133" t="str">
            <v/>
          </cell>
          <cell r="P133" t="str">
            <v>*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nén, viên nén bao phim, viên nang cứng, thuốc bột, thuốc cốm và thuốc bột pha tiêm.</v>
          </cell>
          <cell r="R133" t="str">
            <v>WHO-GMP</v>
          </cell>
          <cell r="S133">
            <v>42735</v>
          </cell>
          <cell r="T133" t="str">
            <v>444/GCN-QLD</v>
          </cell>
          <cell r="U133">
            <v>41639</v>
          </cell>
          <cell r="V133">
            <v>42735</v>
          </cell>
          <cell r="X133" t="str">
            <v>Tái</v>
          </cell>
          <cell r="Y133" t="str">
            <v>* Non-β (viên, cốm, bột uống, nang mềm, kem)
* Cephalosporin (viên, cốm, bột uống, tiêm bột)</v>
          </cell>
          <cell r="AV133" t="b">
            <v>1</v>
          </cell>
          <cell r="AW133" t="b">
            <v>0</v>
          </cell>
          <cell r="AX133" t="b">
            <v>0</v>
          </cell>
          <cell r="AY133">
            <v>13</v>
          </cell>
          <cell r="BA133" t="str">
            <v>-</v>
          </cell>
          <cell r="BB133" t="str">
            <v/>
          </cell>
          <cell r="BC133" t="str">
            <v>Cục Quản lý Dược Việt Nam</v>
          </cell>
        </row>
        <row r="134">
          <cell r="A134">
            <v>132</v>
          </cell>
          <cell r="B134" t="str">
            <v>-</v>
          </cell>
          <cell r="C134" t="str">
            <v/>
          </cell>
          <cell r="D134" t="str">
            <v>GMP</v>
          </cell>
          <cell r="E134">
            <v>127</v>
          </cell>
          <cell r="H134">
            <v>15</v>
          </cell>
          <cell r="I134" t="str">
            <v>A</v>
          </cell>
          <cell r="J134" t="str">
            <v>Công ty Cổ phần Dược phẩm TV.Pharm</v>
          </cell>
          <cell r="K134" t="str">
            <v>TV.Pharm Pharmaceutical Joint Stock Company (TV.PHARM)</v>
          </cell>
          <cell r="L134" t="str">
            <v>Số 27, đường Nguyễn Chí Thanh, khóm 2, phường 9, thành phố Trà Vinh, tỉnh Trà Vinh.</v>
          </cell>
          <cell r="M134" t="str">
            <v>Nº 27, Nguyen Chi Thanh street, hamlet 2, ward 9, Tra Vinh city, Tra Vinh province.</v>
          </cell>
          <cell r="N134" t="str">
            <v/>
          </cell>
          <cell r="O134" t="str">
            <v/>
          </cell>
          <cell r="P134" t="str">
            <v>* Thuốc viên nén, viên bao phim, viên nén bao đường, viên nang cứng, viên nang mềm, thuốc bột, thuốc cốm, hỗn dịch và nhũ dịch uống, viên nén sủi bọt và thuốc kem không chứa kháng sinh nhóm β-Lactam;_x000D_
* Thuốc bột pha tiêm, viên nén, viên bao phim, viên nang cứng, thuốc bột, thuốc cốm chứa kháng sinh nhóm Cephalosporin.</v>
          </cell>
          <cell r="R134" t="str">
            <v>WHO-GMP</v>
          </cell>
          <cell r="S134">
            <v>41281</v>
          </cell>
          <cell r="T134" t="str">
            <v>02/CN-QLD</v>
          </cell>
          <cell r="U134">
            <v>40550</v>
          </cell>
          <cell r="V134">
            <v>41281</v>
          </cell>
          <cell r="X134" t="str">
            <v>Tái</v>
          </cell>
          <cell r="Y134" t="str">
            <v>* Non-β (viên, cốm, bột uống, nang mềm, kem)
* Cephalosporin (viên, cốm, bột uống, tiêm bột)</v>
          </cell>
          <cell r="AV134" t="b">
            <v>1</v>
          </cell>
          <cell r="AW134" t="b">
            <v>0</v>
          </cell>
          <cell r="AX134" t="b">
            <v>0</v>
          </cell>
          <cell r="AY134">
            <v>13</v>
          </cell>
          <cell r="BA134" t="str">
            <v>-</v>
          </cell>
          <cell r="BB134" t="str">
            <v/>
          </cell>
          <cell r="BC134" t="str">
            <v>Cục Quản lý Dược Việt Nam</v>
          </cell>
        </row>
        <row r="135">
          <cell r="A135">
            <v>133</v>
          </cell>
          <cell r="B135" t="str">
            <v>-</v>
          </cell>
          <cell r="C135" t="str">
            <v/>
          </cell>
          <cell r="D135" t="str">
            <v>GMP</v>
          </cell>
          <cell r="E135">
            <v>128</v>
          </cell>
          <cell r="H135">
            <v>15</v>
          </cell>
          <cell r="I135" t="str">
            <v>A</v>
          </cell>
          <cell r="J135" t="str">
            <v>Công ty Cổ phần Dược phẩm TV.Pharm</v>
          </cell>
          <cell r="K135" t="str">
            <v>TV.Pharm Pharmaceutical Joint Stock Company (TV.PHARM)</v>
          </cell>
          <cell r="L135" t="str">
            <v>Số 27, đường Nguyễn Chí Thanh, khóm 2, phường 9, thành phố Trà Vinh, tỉnh Trà Vinh.</v>
          </cell>
          <cell r="M135" t="str">
            <v>Nº 27, Nguyen Chi Thanh street, hamlet 2, ward 9, Tra Vinh city, Tra Vinh province.</v>
          </cell>
          <cell r="N135" t="str">
            <v/>
          </cell>
          <cell r="O135" t="str">
            <v/>
          </cell>
          <cell r="P135" t="str">
            <v>* Thuốc viên nén, viên bao phim, viên nén bao đường, viên nang cứng, viên nang mềm, thuốc bột, thuốc cốm, viên nén sủi bọt và thuốc kem không chứa kháng sinh nhóm β-Lactam;_x000D_
* Thuốc bột pha tiêm, viên nén, viên bao phim, viên nang cứng, thuốc bột, thuốc cốm chứa kháng sinh nhóm Cephalosporin.</v>
          </cell>
          <cell r="R135" t="str">
            <v>3P</v>
          </cell>
          <cell r="S135">
            <v>40486</v>
          </cell>
          <cell r="T135" t="str">
            <v>267/CN-QLD</v>
          </cell>
          <cell r="U135">
            <v>39756</v>
          </cell>
          <cell r="V135">
            <v>40486</v>
          </cell>
          <cell r="X135" t="str">
            <v>Tái</v>
          </cell>
          <cell r="Y135" t="str">
            <v>* Non-β (viên, cốm, bột uống, nang mềm, kem)
* Cephalosporin (viên, cốm, bột uống, tiêm bột)</v>
          </cell>
          <cell r="AV135" t="b">
            <v>1</v>
          </cell>
          <cell r="AW135" t="b">
            <v>0</v>
          </cell>
          <cell r="AX135" t="b">
            <v>0</v>
          </cell>
          <cell r="AY135">
            <v>13</v>
          </cell>
          <cell r="BA135" t="str">
            <v>-</v>
          </cell>
          <cell r="BB135" t="str">
            <v/>
          </cell>
          <cell r="BC135" t="str">
            <v>Cục Quản lý Dược Việt Nam</v>
          </cell>
        </row>
        <row r="136">
          <cell r="A136">
            <v>134</v>
          </cell>
          <cell r="B136" t="str">
            <v>-</v>
          </cell>
          <cell r="C136" t="str">
            <v/>
          </cell>
          <cell r="D136" t="str">
            <v>GMP</v>
          </cell>
          <cell r="E136">
            <v>129</v>
          </cell>
          <cell r="H136">
            <v>15</v>
          </cell>
          <cell r="I136" t="str">
            <v>A</v>
          </cell>
          <cell r="J136" t="str">
            <v>Công ty Cổ phần Dược phẩm TV.Pharm</v>
          </cell>
          <cell r="K136" t="str">
            <v>TV.Pharm Pharmaceutical Joint Stock Company (TV.PHARM)</v>
          </cell>
          <cell r="L136" t="str">
            <v>Số 27, đường Nguyễn Chí Thanh, khóm 2, phường 9, thành phố Trà Vinh, tỉnh Trà Vinh.</v>
          </cell>
          <cell r="M136" t="str">
            <v>Nº 27, Nguyen Chi Thanh street, hamlet 2, ward 9, Tra Vinh city, Tra Vinh province.</v>
          </cell>
          <cell r="N136" t="str">
            <v/>
          </cell>
          <cell r="O136" t="str">
            <v/>
          </cell>
          <cell r="P136" t="str">
            <v>Thuốc viên nén, viên nén bao, viên nang cứng, nang mềm, thuốc bột, viên nén sủi bọt và thuốc kem không chứa kháng sinh nhóm β-Lactam.</v>
          </cell>
          <cell r="R136" t="str">
            <v>3P</v>
          </cell>
          <cell r="S136">
            <v>39629</v>
          </cell>
          <cell r="T136" t="str">
            <v>288/CN-QLD</v>
          </cell>
          <cell r="U136">
            <v>39416</v>
          </cell>
          <cell r="V136">
            <v>39629</v>
          </cell>
          <cell r="X136" t="str">
            <v>Gia hạn CC</v>
          </cell>
          <cell r="Y136" t="str">
            <v>* Non-β (viên, bột uống, nang mềm, kem)</v>
          </cell>
          <cell r="AV136" t="b">
            <v>1</v>
          </cell>
          <cell r="AW136" t="b">
            <v>0</v>
          </cell>
          <cell r="AX136" t="b">
            <v>0</v>
          </cell>
          <cell r="AY136">
            <v>13</v>
          </cell>
          <cell r="BA136" t="str">
            <v>-</v>
          </cell>
          <cell r="BB136" t="str">
            <v/>
          </cell>
          <cell r="BC136" t="str">
            <v>Cục Quản lý Dược Việt Nam</v>
          </cell>
        </row>
        <row r="137">
          <cell r="A137">
            <v>135</v>
          </cell>
          <cell r="B137" t="str">
            <v>-</v>
          </cell>
          <cell r="C137" t="str">
            <v/>
          </cell>
          <cell r="D137" t="str">
            <v>GMP</v>
          </cell>
          <cell r="E137">
            <v>130</v>
          </cell>
          <cell r="H137">
            <v>15</v>
          </cell>
          <cell r="I137" t="str">
            <v>A</v>
          </cell>
          <cell r="J137" t="str">
            <v>Công ty Cổ phần Dược phẩm TV.Pharm</v>
          </cell>
          <cell r="K137" t="str">
            <v>TV.Pharm Pharmaceutical Joint Stock Company (TV.PHARM)</v>
          </cell>
          <cell r="L137" t="str">
            <v>Số 27, đường Nguyễn Chí Thanh, khóm 2, phường 9, thành phố Trà Vinh, tỉnh Trà Vinh.</v>
          </cell>
          <cell r="M137" t="str">
            <v>Nº 27, Nguyen Chi Thanh street, hamlet 2, ward 9, Tra Vinh city, Tra Vinh province.</v>
          </cell>
          <cell r="N137" t="str">
            <v/>
          </cell>
          <cell r="O137" t="str">
            <v/>
          </cell>
          <cell r="P137" t="str">
            <v>Thuốc tiêm bột, viên nén không bao, viên bao phim, viên nang cứng, thuốc bột, thuốc cốm chứa kháng sinh nhóm Cephalosporin.</v>
          </cell>
          <cell r="R137" t="str">
            <v>3P</v>
          </cell>
          <cell r="S137">
            <v>39976</v>
          </cell>
          <cell r="T137" t="str">
            <v>127/CN-QLD</v>
          </cell>
          <cell r="U137">
            <v>39245</v>
          </cell>
          <cell r="V137">
            <v>39976</v>
          </cell>
          <cell r="X137" t="str">
            <v>Tái</v>
          </cell>
          <cell r="Y137" t="str">
            <v>* Cephalosporin (viên, cốm, bột uống, tiêm bột)</v>
          </cell>
          <cell r="AV137" t="b">
            <v>1</v>
          </cell>
          <cell r="AW137" t="b">
            <v>0</v>
          </cell>
          <cell r="AX137" t="b">
            <v>0</v>
          </cell>
          <cell r="AY137">
            <v>13</v>
          </cell>
          <cell r="BA137" t="str">
            <v>-</v>
          </cell>
          <cell r="BB137" t="str">
            <v/>
          </cell>
          <cell r="BC137" t="str">
            <v>Cục Quản lý Dược Việt Nam</v>
          </cell>
        </row>
        <row r="138">
          <cell r="A138">
            <v>136</v>
          </cell>
          <cell r="B138" t="str">
            <v>-</v>
          </cell>
          <cell r="C138" t="str">
            <v/>
          </cell>
          <cell r="D138" t="str">
            <v>GMP</v>
          </cell>
          <cell r="F138">
            <v>9</v>
          </cell>
          <cell r="H138">
            <v>15</v>
          </cell>
          <cell r="I138" t="str">
            <v>A</v>
          </cell>
          <cell r="J138" t="str">
            <v>Công ty Cổ phần Dược phẩm TV.Pharm</v>
          </cell>
          <cell r="K138" t="str">
            <v>TV.Pharm Pharmaceutical Joint Stock Company (TV.PHARM)</v>
          </cell>
          <cell r="L138" t="str">
            <v>Số 27, đường Nguyễn Chí Thanh, khóm 2, phường 9, thành phố Trà Vinh, tỉnh Trà Vinh.</v>
          </cell>
          <cell r="M138" t="str">
            <v>Nº 27, Nguyen Chi Thanh street, hamlet 2, ward 9, Tra Vinh city, Tra Vinh province.</v>
          </cell>
          <cell r="N138" t="str">
            <v/>
          </cell>
          <cell r="O138" t="str">
            <v/>
          </cell>
          <cell r="P138" t="str">
            <v>Thuốc viên nén, viên nén bao, viên nang cứng, nang mềm, thuốc bột, viên nén sủi bọt và thuốc kem không chứa kháng sinh nhóm β-Lactam.</v>
          </cell>
          <cell r="R138" t="str">
            <v>3P</v>
          </cell>
          <cell r="S138">
            <v>39447</v>
          </cell>
          <cell r="T138" t="str">
            <v>72/CN-QLD</v>
          </cell>
          <cell r="U138">
            <v>39181</v>
          </cell>
          <cell r="V138">
            <v>39447</v>
          </cell>
          <cell r="X138" t="str">
            <v>Đổi tên</v>
          </cell>
          <cell r="Y138" t="str">
            <v>* Non-β (viên, bột uống, nang mềm, kem)</v>
          </cell>
          <cell r="AV138" t="b">
            <v>1</v>
          </cell>
          <cell r="AW138" t="b">
            <v>0</v>
          </cell>
          <cell r="AX138" t="b">
            <v>0</v>
          </cell>
          <cell r="AY138">
            <v>13</v>
          </cell>
          <cell r="BA138" t="str">
            <v>-</v>
          </cell>
          <cell r="BB138" t="str">
            <v/>
          </cell>
          <cell r="BC138" t="str">
            <v>Cục Quản lý Dược Việt Nam</v>
          </cell>
        </row>
        <row r="139">
          <cell r="A139">
            <v>137</v>
          </cell>
          <cell r="B139" t="str">
            <v>-</v>
          </cell>
          <cell r="C139" t="str">
            <v/>
          </cell>
          <cell r="D139" t="str">
            <v>GMP</v>
          </cell>
          <cell r="E139">
            <v>131</v>
          </cell>
          <cell r="H139">
            <v>15</v>
          </cell>
          <cell r="I139" t="str">
            <v>A</v>
          </cell>
          <cell r="J139" t="str">
            <v>Công ty Cổ phần Dược phẩm TV.Pharm</v>
          </cell>
          <cell r="K139" t="str">
            <v>TV.Pharm Pharmaceutical Joint Stock Company (TV.PHARM)</v>
          </cell>
          <cell r="L139" t="str">
            <v>Số 27, đường Nguyễn Chí Thanh, khóm 2, phường 9, thành phố Trà Vinh, tỉnh Trà Vinh.</v>
          </cell>
          <cell r="M139" t="str">
            <v>Nº 27, Nguyen Chi Thanh street, hamlet 2, ward 9, Tra Vinh city, Tra Vinh province.</v>
          </cell>
          <cell r="N139" t="str">
            <v/>
          </cell>
          <cell r="O139" t="str">
            <v/>
          </cell>
          <cell r="P139" t="str">
            <v>Thuốc viên nén, viên nén bao, viên nang cứng, nang mềm, thuốc bột, viên nén sủi bọt và thuốc kem không chứa kháng sinh nhóm β-Lactam.</v>
          </cell>
          <cell r="R139" t="str">
            <v>3P</v>
          </cell>
          <cell r="S139">
            <v>39447</v>
          </cell>
          <cell r="T139" t="str">
            <v>87/CN-QLD</v>
          </cell>
          <cell r="U139">
            <v>38904</v>
          </cell>
          <cell r="V139">
            <v>39447</v>
          </cell>
          <cell r="X139" t="str">
            <v>Tái</v>
          </cell>
          <cell r="Y139" t="str">
            <v>* Non-β (viên, bột uống, nang mềm, kem)</v>
          </cell>
          <cell r="AV139" t="b">
            <v>1</v>
          </cell>
          <cell r="AW139" t="b">
            <v>0</v>
          </cell>
          <cell r="AX139" t="b">
            <v>0</v>
          </cell>
          <cell r="AY139">
            <v>13</v>
          </cell>
          <cell r="BA139" t="str">
            <v>-</v>
          </cell>
          <cell r="BB139" t="str">
            <v/>
          </cell>
          <cell r="BC139" t="str">
            <v>Cục Quản lý Dược Việt Nam</v>
          </cell>
        </row>
        <row r="140">
          <cell r="A140">
            <v>138</v>
          </cell>
          <cell r="B140" t="str">
            <v>-</v>
          </cell>
          <cell r="C140" t="str">
            <v/>
          </cell>
          <cell r="D140" t="str">
            <v>GMP</v>
          </cell>
          <cell r="E140">
            <v>132</v>
          </cell>
          <cell r="H140">
            <v>15</v>
          </cell>
          <cell r="I140" t="str">
            <v>A</v>
          </cell>
          <cell r="J140" t="str">
            <v>Công ty Cổ phần Dược phẩm TV.Pharm</v>
          </cell>
          <cell r="K140" t="str">
            <v>TV.Pharm Pharmaceutical Joint Stock Company (TV.PHARM)</v>
          </cell>
          <cell r="L140" t="str">
            <v>Số 27, đường Nguyễn Chí Thanh, khóm 2, phường 9, thành phố Trà Vinh, tỉnh Trà Vinh.</v>
          </cell>
          <cell r="M140" t="str">
            <v>Nº 27, Nguyen Chi Thanh street, hamlet 2, ward 9, Tra Vinh city, Tra Vinh province.</v>
          </cell>
          <cell r="N140" t="str">
            <v/>
          </cell>
          <cell r="O140" t="str">
            <v/>
          </cell>
          <cell r="P140" t="str">
            <v>Thuốc viên nén không bao, viên bao phim, viên bao đường, viên nang cứng, viên nang mềm, thuốc bột và thuốc kem không chứa kháng sinh nhóm β-Lactam.</v>
          </cell>
          <cell r="R140" t="str">
            <v>3P</v>
          </cell>
          <cell r="S140">
            <v>38870</v>
          </cell>
          <cell r="T140" t="str">
            <v>09/2004/CN-QLD</v>
          </cell>
          <cell r="U140">
            <v>38140</v>
          </cell>
          <cell r="V140">
            <v>38870</v>
          </cell>
          <cell r="X140" t="str">
            <v>Tái</v>
          </cell>
          <cell r="Y140" t="str">
            <v>* Non-β (viên, bột uống, nang mềm, kem)</v>
          </cell>
          <cell r="AV140" t="b">
            <v>1</v>
          </cell>
          <cell r="AW140" t="b">
            <v>0</v>
          </cell>
          <cell r="AX140" t="b">
            <v>0</v>
          </cell>
          <cell r="AY140">
            <v>13</v>
          </cell>
          <cell r="BA140" t="str">
            <v>-</v>
          </cell>
          <cell r="BB140" t="str">
            <v/>
          </cell>
          <cell r="BC140" t="str">
            <v>Cục Quản lý Dược Việt Nam</v>
          </cell>
        </row>
        <row r="141">
          <cell r="A141">
            <v>139</v>
          </cell>
          <cell r="B141" t="str">
            <v>-</v>
          </cell>
          <cell r="C141" t="str">
            <v/>
          </cell>
          <cell r="D141" t="str">
            <v>GMP</v>
          </cell>
          <cell r="E141">
            <v>133</v>
          </cell>
          <cell r="H141">
            <v>15</v>
          </cell>
          <cell r="I141" t="str">
            <v>A</v>
          </cell>
          <cell r="J141" t="str">
            <v>Công ty Cổ phần Dược phẩm TV.Pharm</v>
          </cell>
          <cell r="K141" t="str">
            <v>TV.Pharm Pharmaceutical Joint Stock Company (TV.PHARM)</v>
          </cell>
          <cell r="L141" t="str">
            <v>Số 27, đường Nguyễn Chí Thanh, khóm 2, phường 9, thành phố Trà Vinh, tỉnh Trà Vinh.</v>
          </cell>
          <cell r="M141" t="str">
            <v>Nº 27, Nguyen Chi Thanh street, hamlet 2, ward 9, Tra Vinh city, Tra Vinh province.</v>
          </cell>
          <cell r="N141" t="str">
            <v/>
          </cell>
          <cell r="O141" t="str">
            <v/>
          </cell>
          <cell r="P141" t="str">
            <v>Viên nén, viên bao, viên nang cứng, viên nang mềm, thuốc bột và thuốc kem không chứa kháng sinh nhóm β-Lactam.</v>
          </cell>
          <cell r="R141" t="str">
            <v>3P</v>
          </cell>
          <cell r="S141">
            <v>38016</v>
          </cell>
          <cell r="T141" t="str">
            <v>03/2002/CN-QLD</v>
          </cell>
          <cell r="U141">
            <v>37286</v>
          </cell>
          <cell r="V141">
            <v>38016</v>
          </cell>
          <cell r="X141" t="str">
            <v>Tái</v>
          </cell>
          <cell r="Y141" t="str">
            <v>* Non-β (viên, bột uống, nang mềm, kem)</v>
          </cell>
          <cell r="AV141" t="b">
            <v>1</v>
          </cell>
          <cell r="AW141" t="b">
            <v>0</v>
          </cell>
          <cell r="AX141" t="b">
            <v>0</v>
          </cell>
          <cell r="AY141">
            <v>13</v>
          </cell>
          <cell r="BA141" t="str">
            <v>-</v>
          </cell>
          <cell r="BB141" t="str">
            <v/>
          </cell>
          <cell r="BC141" t="str">
            <v>Cục Quản lý Dược Việt Nam</v>
          </cell>
        </row>
        <row r="142">
          <cell r="A142">
            <v>140</v>
          </cell>
          <cell r="B142" t="str">
            <v>-</v>
          </cell>
          <cell r="C142" t="str">
            <v/>
          </cell>
          <cell r="D142" t="str">
            <v>GMP</v>
          </cell>
          <cell r="E142">
            <v>134</v>
          </cell>
          <cell r="H142">
            <v>15</v>
          </cell>
          <cell r="I142" t="str">
            <v>A</v>
          </cell>
          <cell r="J142" t="str">
            <v>Công ty Cổ phần Dược phẩm TV.Pharm</v>
          </cell>
          <cell r="K142" t="str">
            <v>TV.Pharm Pharmaceutical Joint Stock Company (TV.PHARM)</v>
          </cell>
          <cell r="L142" t="str">
            <v>Số 27, đường Nguyễn Chí Thanh, khóm 2, phường 9, thành phố Trà Vinh, tỉnh Trà Vinh.</v>
          </cell>
          <cell r="M142" t="str">
            <v>Nº 27, Nguyen Chi Thanh street, hamlet 2, ward 9, Tra Vinh city, Tra Vinh province.</v>
          </cell>
          <cell r="N142" t="str">
            <v/>
          </cell>
          <cell r="O142" t="str">
            <v/>
          </cell>
          <cell r="P142" t="str">
            <v>Viên nén, viên nén bao đường, viên nén bao film, viên nang cứng, viên nang mềm, thuốc bột và thuốc kem không chứa kháng sinh nhóm β-Lactam.</v>
          </cell>
          <cell r="R142" t="str">
            <v>3P</v>
          </cell>
          <cell r="S142">
            <v>37254</v>
          </cell>
          <cell r="T142" t="str">
            <v>09/1999/CN-QLD</v>
          </cell>
          <cell r="U142">
            <v>36523</v>
          </cell>
          <cell r="V142">
            <v>37254</v>
          </cell>
          <cell r="X142" t="str">
            <v>Tái</v>
          </cell>
          <cell r="Y142" t="str">
            <v>* Non-β (viên, bột uống, nang mềm, kem)</v>
          </cell>
          <cell r="AV142" t="b">
            <v>1</v>
          </cell>
          <cell r="AW142" t="b">
            <v>0</v>
          </cell>
          <cell r="AX142" t="b">
            <v>0</v>
          </cell>
          <cell r="AY142">
            <v>13</v>
          </cell>
          <cell r="BA142" t="str">
            <v>-</v>
          </cell>
          <cell r="BB142" t="str">
            <v/>
          </cell>
          <cell r="BC142" t="str">
            <v>Cục Quản lý Dược Việt Nam</v>
          </cell>
        </row>
        <row r="143">
          <cell r="A143">
            <v>141</v>
          </cell>
          <cell r="B143" t="str">
            <v>-</v>
          </cell>
          <cell r="C143" t="str">
            <v/>
          </cell>
          <cell r="D143" t="str">
            <v>GMP</v>
          </cell>
          <cell r="E143">
            <v>135</v>
          </cell>
          <cell r="H143">
            <v>16</v>
          </cell>
          <cell r="I143" t="str">
            <v>A</v>
          </cell>
          <cell r="J143" t="str">
            <v>Công ty cổ phần Hóa - Dược phẩm Mekophar</v>
          </cell>
          <cell r="K143" t="str">
            <v/>
          </cell>
          <cell r="L143" t="str">
            <v>Số 297/5, đường Lý Thường Kiệt, phường 15, quận 11, thành phố Hồ Chí Minh.</v>
          </cell>
          <cell r="M143" t="str">
            <v/>
          </cell>
          <cell r="N143" t="str">
            <v/>
          </cell>
          <cell r="O143" t="str">
            <v/>
          </cell>
          <cell r="P143"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thuốc nước dùng ngoài, thuốc xịt mũi, viên nén ngậm, viên nén nhai, thuốc đặt, viên nén sủi bọt, thuốc bột sủi bọt, thuốc cốm sủi bọt, siro thuốc, dầu xoa, thuốc hít;
* Thuốc chứa kháng sinh β-Lactam (Cephalosporin và Penicillin): thuốc tiêm bột, viên nén, viên bao phim, viên nang cứng, thuốc bột và thuốc cốm;
* Thuốc dược liệu: viên nén, viên nén ngậm, viên bao, viên nang cứng, siro thuốc, cồn thuốc, trà thuốc;
* Thuốc chứa men vi sinh: thuốc bột, thuốc cốm, viên nang cứng.</v>
          </cell>
          <cell r="R143" t="str">
            <v>WHO-GMP</v>
          </cell>
          <cell r="S143">
            <v>43821</v>
          </cell>
          <cell r="T143" t="str">
            <v>611/GCN-QLD</v>
          </cell>
          <cell r="U143">
            <v>42726</v>
          </cell>
          <cell r="V143">
            <v>43821</v>
          </cell>
          <cell r="X143" t="str">
            <v>Tái</v>
          </cell>
          <cell r="Y143" t="str">
            <v>* Non-β (viên, cốm, bột uống, kem, gel, mỡ, tiêm nước, nước uống, nước dùng ngoài, nhỏ mắt, nhỏ mũi, dầu xoa)
* β-Lactam (viên, cốm, bột uống, tiêm bột)
* Dược liệu (viên)
* Vi sinh (viên, cốm, bột uống)</v>
          </cell>
          <cell r="Z143" t="str">
            <v>x</v>
          </cell>
          <cell r="AA143" t="str">
            <v>x</v>
          </cell>
          <cell r="AB143" t="str">
            <v/>
          </cell>
          <cell r="AC143" t="str">
            <v>x</v>
          </cell>
          <cell r="AD143" t="str">
            <v/>
          </cell>
          <cell r="AE143" t="str">
            <v/>
          </cell>
          <cell r="AF143" t="str">
            <v>P C</v>
          </cell>
          <cell r="AG143" t="str">
            <v>N T</v>
          </cell>
          <cell r="AH143" t="str">
            <v>N P C D</v>
          </cell>
          <cell r="AI143" t="str">
            <v/>
          </cell>
          <cell r="AJ143" t="str">
            <v/>
          </cell>
          <cell r="AK143" t="str">
            <v>N</v>
          </cell>
          <cell r="AL143" t="str">
            <v>N</v>
          </cell>
          <cell r="AM143" t="str">
            <v>N</v>
          </cell>
          <cell r="AN143" t="str">
            <v>N</v>
          </cell>
          <cell r="AO143" t="str">
            <v/>
          </cell>
          <cell r="AP143" t="str">
            <v/>
          </cell>
          <cell r="AQ143" t="str">
            <v/>
          </cell>
          <cell r="AR143" t="str">
            <v>x</v>
          </cell>
          <cell r="AS143" t="str">
            <v/>
          </cell>
          <cell r="AT143" t="str">
            <v/>
          </cell>
          <cell r="AU143" t="str">
            <v/>
          </cell>
          <cell r="AV143" t="b">
            <v>1</v>
          </cell>
          <cell r="AW143" t="b">
            <v>0</v>
          </cell>
          <cell r="AX143" t="b">
            <v>0</v>
          </cell>
          <cell r="AY143">
            <v>14</v>
          </cell>
          <cell r="AZ143">
            <v>41</v>
          </cell>
          <cell r="BA143">
            <v>41</v>
          </cell>
          <cell r="BB143" t="str">
            <v>226/ĐKKDD-BYT</v>
          </cell>
          <cell r="BC143" t="str">
            <v>Cục Quản lý Dược Việt Nam</v>
          </cell>
        </row>
        <row r="144">
          <cell r="A144">
            <v>142</v>
          </cell>
          <cell r="B144" t="str">
            <v>-</v>
          </cell>
          <cell r="C144" t="str">
            <v/>
          </cell>
          <cell r="D144" t="str">
            <v>GMP</v>
          </cell>
          <cell r="E144">
            <v>136</v>
          </cell>
          <cell r="H144">
            <v>16</v>
          </cell>
          <cell r="I144" t="str">
            <v>A</v>
          </cell>
          <cell r="J144" t="str">
            <v>Công ty cổ phần Hóa - Dược phẩm Mekophar</v>
          </cell>
          <cell r="K144" t="str">
            <v/>
          </cell>
          <cell r="L144" t="str">
            <v>Số 297/5, đường Lý Thường Kiệt, phường 15, quận 11, thành phố Hồ Chí Minh.</v>
          </cell>
          <cell r="M144" t="str">
            <v/>
          </cell>
          <cell r="N144" t="str">
            <v/>
          </cell>
          <cell r="O144" t="str">
            <v/>
          </cell>
          <cell r="P144" t="str">
            <v>* Thuốc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dung dịch thuốc dùng ngoài;_x000D_
* Thuốc chứa kháng sinh β-Lactam (Cephalosporin và Penicillin): Thuốc tiêm bột, thuốc viên nén, viên bao phim, viên nang cứng, thuốc bột và thuốc cốm;_x000D_
* Thuốc dược liệu: Thuốc viên nén, viên bao phim, viên bao đường, viên nang cứng, thuốc bột, thuốc cốm, chè thuốc;_x000D_
* Thuốc chứa men vi sinh: Thuốc bột, thuốc cốm, viên nang cứng.</v>
          </cell>
          <cell r="R144" t="str">
            <v>WHO-GMP</v>
          </cell>
          <cell r="S144">
            <v>42678</v>
          </cell>
          <cell r="T144" t="str">
            <v>267/GCN-QLD</v>
          </cell>
          <cell r="U144">
            <v>41582</v>
          </cell>
          <cell r="V144">
            <v>42678</v>
          </cell>
          <cell r="X144" t="str">
            <v>Tái</v>
          </cell>
          <cell r="Y144" t="str">
            <v>* Non-β (viên, cốm, bột uống, kem, gel, mỡ, tiêm nước, nước uống, nước dùng ngoài, nhỏ mắt, nhỏ mũi)
* β-Lactam (viên, cốm, bột uống, tiêm bột)
* Dược liệu (viên, cốm, bột uống)
* Vi sinh (viên, cốm, bột uống)</v>
          </cell>
          <cell r="AV144" t="b">
            <v>1</v>
          </cell>
          <cell r="AW144" t="b">
            <v>0</v>
          </cell>
          <cell r="AX144" t="b">
            <v>0</v>
          </cell>
          <cell r="AY144">
            <v>14</v>
          </cell>
          <cell r="BA144" t="str">
            <v>-</v>
          </cell>
          <cell r="BB144" t="str">
            <v/>
          </cell>
          <cell r="BC144" t="str">
            <v>Cục Quản lý Dược Việt Nam</v>
          </cell>
        </row>
        <row r="145">
          <cell r="A145">
            <v>143</v>
          </cell>
          <cell r="B145" t="str">
            <v>-</v>
          </cell>
          <cell r="C145" t="str">
            <v/>
          </cell>
          <cell r="D145" t="str">
            <v>GMP</v>
          </cell>
          <cell r="E145">
            <v>137</v>
          </cell>
          <cell r="H145">
            <v>16</v>
          </cell>
          <cell r="I145" t="str">
            <v>A</v>
          </cell>
          <cell r="J145" t="str">
            <v>Công ty cổ phần Hóa - Dược phẩm Mekophar</v>
          </cell>
          <cell r="K145" t="str">
            <v/>
          </cell>
          <cell r="L145" t="str">
            <v>Số 297/5, đường Lý Thường Kiệt, phường 15, quận 11, thành phố Hồ Chí Minh.</v>
          </cell>
          <cell r="M145" t="str">
            <v/>
          </cell>
          <cell r="N145" t="str">
            <v/>
          </cell>
          <cell r="O145" t="str">
            <v/>
          </cell>
          <cell r="P145" t="str">
            <v>* Các sản phẩm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dung dịch thuốc dùng ngoài.
* Các sản phẩm chứa kháng sinh β-Lactam (Cephalosporin và Penicillin): Thuốc tiêm bột, thuốc viên nén, viên bao phim, viên nang cứng, thuốc bột và thuốc cốm.</v>
          </cell>
          <cell r="R145" t="str">
            <v>WHO-GMP</v>
          </cell>
          <cell r="S145">
            <v>41582</v>
          </cell>
          <cell r="T145" t="str">
            <v>365/CN-QLD</v>
          </cell>
          <cell r="U145">
            <v>40486</v>
          </cell>
          <cell r="V145">
            <v>41582</v>
          </cell>
          <cell r="X145" t="str">
            <v>Mới</v>
          </cell>
          <cell r="Y145" t="str">
            <v>* Non-β (viên, cốm, bột uống, kem, gel, mỡ, tiêm nước, nước uống, nước dùng ngoài, nhỏ mắt, nhỏ mũi)
* β-Lactam (viên, cốm, bột uống, tiêm bột)</v>
          </cell>
          <cell r="AV145" t="b">
            <v>1</v>
          </cell>
          <cell r="AW145" t="b">
            <v>0</v>
          </cell>
          <cell r="AX145" t="b">
            <v>0</v>
          </cell>
          <cell r="AY145">
            <v>14</v>
          </cell>
          <cell r="BA145" t="str">
            <v>-</v>
          </cell>
          <cell r="BB145" t="str">
            <v/>
          </cell>
          <cell r="BC145" t="str">
            <v>Cục Quản lý Dược Việt Nam</v>
          </cell>
        </row>
        <row r="146">
          <cell r="A146">
            <v>144</v>
          </cell>
          <cell r="B146" t="str">
            <v>-</v>
          </cell>
          <cell r="C146" t="str">
            <v/>
          </cell>
          <cell r="D146" t="str">
            <v>GMP</v>
          </cell>
          <cell r="E146">
            <v>138</v>
          </cell>
          <cell r="H146">
            <v>16</v>
          </cell>
          <cell r="I146" t="str">
            <v>A</v>
          </cell>
          <cell r="J146" t="str">
            <v>Công ty cổ phần Hóa - Dược phẩm Mekophar</v>
          </cell>
          <cell r="K146" t="str">
            <v/>
          </cell>
          <cell r="L146" t="str">
            <v>Số 297/5, đường Lý Thường Kiệt, phường 15, quận 11, thành phố Hồ Chí Minh.</v>
          </cell>
          <cell r="M146" t="str">
            <v/>
          </cell>
          <cell r="N146" t="str">
            <v/>
          </cell>
          <cell r="O146" t="str">
            <v/>
          </cell>
          <cell r="P146" t="str">
            <v>* Sản phẩm chứa men vi sinh: Thuốc bột, thuốc cốm, viên nang cứng.</v>
          </cell>
          <cell r="R146" t="str">
            <v>WHO-GMP</v>
          </cell>
          <cell r="S146">
            <v>41628</v>
          </cell>
          <cell r="T146" t="str">
            <v>429/CN-QLD</v>
          </cell>
          <cell r="U146">
            <v>40532</v>
          </cell>
          <cell r="V146">
            <v>41628</v>
          </cell>
          <cell r="X146" t="str">
            <v>Mới</v>
          </cell>
          <cell r="Y146" t="str">
            <v>* Vi sinh (viên, cốm, bột uống)</v>
          </cell>
          <cell r="AV146" t="b">
            <v>1</v>
          </cell>
          <cell r="AW146" t="b">
            <v>0</v>
          </cell>
          <cell r="AX146" t="b">
            <v>0</v>
          </cell>
          <cell r="AY146">
            <v>14</v>
          </cell>
          <cell r="BA146" t="str">
            <v>-</v>
          </cell>
          <cell r="BB146" t="str">
            <v/>
          </cell>
          <cell r="BC146" t="str">
            <v>Cục Quản lý Dược Việt Nam</v>
          </cell>
        </row>
        <row r="147">
          <cell r="A147">
            <v>145</v>
          </cell>
          <cell r="B147" t="str">
            <v>-</v>
          </cell>
          <cell r="C147" t="str">
            <v/>
          </cell>
          <cell r="D147" t="str">
            <v>GMP</v>
          </cell>
          <cell r="E147">
            <v>139</v>
          </cell>
          <cell r="H147">
            <v>16</v>
          </cell>
          <cell r="I147" t="str">
            <v>A</v>
          </cell>
          <cell r="J147" t="str">
            <v>Công ty cổ phần Hóa - Dược phẩm Mekophar</v>
          </cell>
          <cell r="K147" t="str">
            <v/>
          </cell>
          <cell r="L147" t="str">
            <v>Số 297/5, đường Lý Thường Kiệt, phường 15, quận 11, thành phố Hồ Chí Minh.</v>
          </cell>
          <cell r="M147" t="str">
            <v/>
          </cell>
          <cell r="N147" t="str">
            <v/>
          </cell>
          <cell r="O147" t="str">
            <v/>
          </cell>
          <cell r="P147"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 nang cứng, thuốc bột và thuốc cốm chứa kháng sinh β-Lactam;_x000D_
* Thuốc tiêm bột chứa kháng sinh Cephalosporin.</v>
          </cell>
          <cell r="R147" t="str">
            <v>3P</v>
          </cell>
          <cell r="S147">
            <v>40451</v>
          </cell>
          <cell r="T147" t="str">
            <v>225/CN-QLD</v>
          </cell>
          <cell r="U147">
            <v>39721</v>
          </cell>
          <cell r="V147">
            <v>40451</v>
          </cell>
          <cell r="X147" t="str">
            <v>Tái</v>
          </cell>
          <cell r="Y147" t="str">
            <v>* Non-β (viên, cốm, bột uống, kem, mỡ, tiêm nước, nước uống, nước dùng ngoài)
* β-Lactam (viên, cốm, bột uống)
* Cephalosporin (tiêm bột)</v>
          </cell>
          <cell r="AV147" t="b">
            <v>1</v>
          </cell>
          <cell r="AW147" t="b">
            <v>0</v>
          </cell>
          <cell r="AX147" t="b">
            <v>0</v>
          </cell>
          <cell r="AY147">
            <v>14</v>
          </cell>
          <cell r="BA147" t="str">
            <v>-</v>
          </cell>
          <cell r="BB147" t="str">
            <v/>
          </cell>
          <cell r="BC147" t="str">
            <v>Cục Quản lý Dược Việt Nam</v>
          </cell>
        </row>
        <row r="148">
          <cell r="A148">
            <v>146</v>
          </cell>
          <cell r="B148" t="str">
            <v>-</v>
          </cell>
          <cell r="C148" t="str">
            <v/>
          </cell>
          <cell r="D148" t="str">
            <v>GMP</v>
          </cell>
          <cell r="E148">
            <v>140</v>
          </cell>
          <cell r="H148">
            <v>16</v>
          </cell>
          <cell r="I148" t="str">
            <v>A</v>
          </cell>
          <cell r="J148" t="str">
            <v>Công ty cổ phần Hóa - Dược phẩm Mekophar</v>
          </cell>
          <cell r="K148" t="str">
            <v/>
          </cell>
          <cell r="L148" t="str">
            <v>Số 297/5, đường Lý Thường Kiệt, phường 15, quận 11, thành phố Hồ Chí Minh.</v>
          </cell>
          <cell r="M148" t="str">
            <v/>
          </cell>
          <cell r="N148" t="str">
            <v/>
          </cell>
          <cell r="O148" t="str">
            <v/>
          </cell>
          <cell r="P148" t="str">
            <v>*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phim, viên nang cứng, thuốc bột và thuốc cốm chứa kháng sinh β-Lactam.</v>
          </cell>
          <cell r="R148" t="str">
            <v>3P</v>
          </cell>
          <cell r="S148">
            <v>39591</v>
          </cell>
          <cell r="T148" t="str">
            <v>172/CN-QLD</v>
          </cell>
          <cell r="U148">
            <v>39273</v>
          </cell>
          <cell r="V148">
            <v>39591</v>
          </cell>
          <cell r="X148" t="str">
            <v>Gia hạn CC</v>
          </cell>
          <cell r="Y148" t="str">
            <v>* Non-β (viên, cốm, bột uống, kem, mỡ, tiêm nước, nước uống, nước dùng ngoài)
* β-Lactam (viên, cốm, bột uống, tiêm bột)</v>
          </cell>
          <cell r="AV148" t="b">
            <v>1</v>
          </cell>
          <cell r="AW148" t="b">
            <v>0</v>
          </cell>
          <cell r="AX148" t="b">
            <v>0</v>
          </cell>
          <cell r="AY148">
            <v>14</v>
          </cell>
          <cell r="BA148" t="str">
            <v>-</v>
          </cell>
          <cell r="BB148" t="str">
            <v/>
          </cell>
          <cell r="BC148" t="str">
            <v>Cục Quản lý Dược Việt Nam</v>
          </cell>
        </row>
        <row r="149">
          <cell r="A149">
            <v>147</v>
          </cell>
          <cell r="B149" t="str">
            <v>-</v>
          </cell>
          <cell r="C149" t="str">
            <v/>
          </cell>
          <cell r="D149" t="str">
            <v>GMP</v>
          </cell>
          <cell r="E149">
            <v>141</v>
          </cell>
          <cell r="H149">
            <v>16</v>
          </cell>
          <cell r="I149" t="str">
            <v>A</v>
          </cell>
          <cell r="J149" t="str">
            <v>Công ty cổ phần Hóa - Dược phẩm Mekophar</v>
          </cell>
          <cell r="K149" t="str">
            <v/>
          </cell>
          <cell r="L149" t="str">
            <v>Số 297/5, đường Lý Thường Kiệt, phường 15, quận 11, thành phố Hồ Chí Minh.</v>
          </cell>
          <cell r="M149" t="str">
            <v/>
          </cell>
          <cell r="N149" t="str">
            <v/>
          </cell>
          <cell r="O149" t="str">
            <v/>
          </cell>
          <cell r="P149" t="str">
            <v>*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phim, viên nang cứng, thuốc bột và thuốc cốm chứa kháng sinh β-Lactam.</v>
          </cell>
          <cell r="R149" t="str">
            <v>3P</v>
          </cell>
          <cell r="S149">
            <v>39447</v>
          </cell>
          <cell r="T149" t="str">
            <v>63/CN-QLD</v>
          </cell>
          <cell r="U149">
            <v>38860</v>
          </cell>
          <cell r="V149">
            <v>39447</v>
          </cell>
          <cell r="X149" t="str">
            <v>Tái</v>
          </cell>
          <cell r="Y149" t="str">
            <v>* Non-β (viên, cốm, bột uống, kem, mỡ, tiêm nước, nước uống, nước dùng ngoài)
* β-Lactam (viên, cốm, bột uống, tiêm bột)</v>
          </cell>
          <cell r="AV149" t="b">
            <v>1</v>
          </cell>
          <cell r="AW149" t="b">
            <v>0</v>
          </cell>
          <cell r="AX149" t="b">
            <v>0</v>
          </cell>
          <cell r="AY149">
            <v>14</v>
          </cell>
          <cell r="BA149" t="str">
            <v>-</v>
          </cell>
          <cell r="BB149" t="str">
            <v/>
          </cell>
          <cell r="BC149" t="str">
            <v>Cục Quản lý Dược Việt Nam</v>
          </cell>
        </row>
        <row r="150">
          <cell r="A150">
            <v>148</v>
          </cell>
          <cell r="B150" t="str">
            <v>-</v>
          </cell>
          <cell r="C150" t="str">
            <v/>
          </cell>
          <cell r="D150" t="str">
            <v>GMP</v>
          </cell>
          <cell r="E150">
            <v>142</v>
          </cell>
          <cell r="H150">
            <v>16</v>
          </cell>
          <cell r="I150" t="str">
            <v>A</v>
          </cell>
          <cell r="J150" t="str">
            <v>Công ty cổ phần Hóa - Dược phẩm Mekophar</v>
          </cell>
          <cell r="K150" t="str">
            <v/>
          </cell>
          <cell r="L150" t="str">
            <v>Số 297/5, đường Lý Thường Kiệt, phường 15, quận 11, thành phố Hồ Chí Minh.</v>
          </cell>
          <cell r="M150" t="str">
            <v/>
          </cell>
          <cell r="N150" t="str">
            <v/>
          </cell>
          <cell r="O150" t="str">
            <v/>
          </cell>
          <cell r="P150" t="str">
            <v>Thuốc tiêm bột chứa kháng sinh nhóm Penicillins và Cephalosporins.</v>
          </cell>
          <cell r="R150" t="str">
            <v>3P</v>
          </cell>
          <cell r="S150">
            <v>38905</v>
          </cell>
          <cell r="T150" t="str">
            <v>/2004/CN-QLD</v>
          </cell>
          <cell r="U150">
            <v>38175</v>
          </cell>
          <cell r="V150">
            <v>38905</v>
          </cell>
          <cell r="X150" t="str">
            <v>Tái</v>
          </cell>
          <cell r="Y150" t="str">
            <v>* Penicillin &amp; Cephalosporin (tiêm bột)</v>
          </cell>
          <cell r="AV150" t="b">
            <v>1</v>
          </cell>
          <cell r="AW150" t="b">
            <v>0</v>
          </cell>
          <cell r="AX150" t="b">
            <v>0</v>
          </cell>
          <cell r="AY150">
            <v>14</v>
          </cell>
          <cell r="BA150" t="str">
            <v>-</v>
          </cell>
          <cell r="BB150" t="str">
            <v/>
          </cell>
          <cell r="BC150" t="str">
            <v>Cục Quản lý Dược Việt Nam</v>
          </cell>
        </row>
        <row r="151">
          <cell r="A151">
            <v>149</v>
          </cell>
          <cell r="B151" t="str">
            <v>-</v>
          </cell>
          <cell r="C151" t="str">
            <v/>
          </cell>
          <cell r="D151" t="str">
            <v>GMP</v>
          </cell>
          <cell r="E151">
            <v>143</v>
          </cell>
          <cell r="H151">
            <v>16</v>
          </cell>
          <cell r="I151" t="str">
            <v>A</v>
          </cell>
          <cell r="J151" t="str">
            <v>Công ty cổ phần Hóa - Dược phẩm Mekophar</v>
          </cell>
          <cell r="K151" t="str">
            <v/>
          </cell>
          <cell r="L151" t="str">
            <v>Số 297/5, đường Lý Thường Kiệt, phường 15, quận 11, thành phố Hồ Chí Minh.</v>
          </cell>
          <cell r="M151" t="str">
            <v/>
          </cell>
          <cell r="N151" t="str">
            <v/>
          </cell>
          <cell r="O151" t="str">
            <v/>
          </cell>
          <cell r="P151"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 nang cứng, thuốc bột và thuốc cốm chứa kháng sinh β-Lactam.</v>
          </cell>
          <cell r="R151" t="str">
            <v>3P</v>
          </cell>
          <cell r="S151">
            <v>38854</v>
          </cell>
          <cell r="T151" t="str">
            <v>08/2004/CN-QLD</v>
          </cell>
          <cell r="U151">
            <v>38124</v>
          </cell>
          <cell r="V151">
            <v>38854</v>
          </cell>
          <cell r="X151" t="str">
            <v>Tái</v>
          </cell>
          <cell r="Y151" t="str">
            <v>* Non-β (viên, cốm, bột uống, kem, mỡ, tiêm nước, nước uống, nước dùng ngoài)
* β-Lactam (viên, cốm, bột uống)</v>
          </cell>
          <cell r="AV151" t="b">
            <v>1</v>
          </cell>
          <cell r="AW151" t="b">
            <v>0</v>
          </cell>
          <cell r="AX151" t="b">
            <v>0</v>
          </cell>
          <cell r="AY151">
            <v>14</v>
          </cell>
          <cell r="BA151" t="str">
            <v>-</v>
          </cell>
          <cell r="BB151" t="str">
            <v/>
          </cell>
          <cell r="BC151" t="str">
            <v>Cục Quản lý Dược Việt Nam</v>
          </cell>
        </row>
        <row r="152">
          <cell r="A152">
            <v>150</v>
          </cell>
          <cell r="B152" t="str">
            <v>-</v>
          </cell>
          <cell r="C152" t="str">
            <v/>
          </cell>
          <cell r="D152" t="str">
            <v>GMP</v>
          </cell>
          <cell r="E152">
            <v>144</v>
          </cell>
          <cell r="H152">
            <v>16</v>
          </cell>
          <cell r="I152" t="str">
            <v>A</v>
          </cell>
          <cell r="J152" t="str">
            <v>Công ty cổ phần Hóa - Dược phẩm Mekophar</v>
          </cell>
          <cell r="K152" t="str">
            <v/>
          </cell>
          <cell r="L152" t="str">
            <v>Số 297/5, đường Lý Thường Kiệt, phường 15, quận 11, thành phố Hồ Chí Minh.</v>
          </cell>
          <cell r="M152" t="str">
            <v/>
          </cell>
          <cell r="N152" t="str">
            <v/>
          </cell>
          <cell r="O152" t="str">
            <v/>
          </cell>
          <cell r="P152" t="str">
            <v>Thuốc tiêm bột chứa kháng sinh nhóm Penicillins.</v>
          </cell>
          <cell r="R152" t="str">
            <v>3P</v>
          </cell>
          <cell r="S152">
            <v>38018</v>
          </cell>
          <cell r="T152" t="str">
            <v>06/2002/CN-QLD</v>
          </cell>
          <cell r="U152">
            <v>37288</v>
          </cell>
          <cell r="V152">
            <v>38018</v>
          </cell>
          <cell r="X152" t="str">
            <v>Tái</v>
          </cell>
          <cell r="Y152" t="str">
            <v>* Penicillin (tiêm bột)</v>
          </cell>
          <cell r="AV152" t="b">
            <v>1</v>
          </cell>
          <cell r="AW152" t="b">
            <v>0</v>
          </cell>
          <cell r="AX152" t="b">
            <v>0</v>
          </cell>
          <cell r="AY152">
            <v>14</v>
          </cell>
          <cell r="BA152" t="str">
            <v>-</v>
          </cell>
          <cell r="BB152" t="str">
            <v/>
          </cell>
          <cell r="BC152" t="str">
            <v>Cục Quản lý Dược Việt Nam</v>
          </cell>
        </row>
        <row r="153">
          <cell r="A153">
            <v>151</v>
          </cell>
          <cell r="B153" t="str">
            <v>-</v>
          </cell>
          <cell r="C153" t="str">
            <v/>
          </cell>
          <cell r="D153" t="str">
            <v>GMP</v>
          </cell>
          <cell r="E153">
            <v>145</v>
          </cell>
          <cell r="H153">
            <v>16</v>
          </cell>
          <cell r="I153" t="str">
            <v>A</v>
          </cell>
          <cell r="J153" t="str">
            <v>Công ty cổ phần Hóa - Dược phẩm Mekophar</v>
          </cell>
          <cell r="K153" t="str">
            <v/>
          </cell>
          <cell r="L153" t="str">
            <v>Số 297/5, đường Lý Thường Kiệt, phường 15, quận 11, thành phố Hồ Chí Minh.</v>
          </cell>
          <cell r="M153" t="str">
            <v/>
          </cell>
          <cell r="N153" t="str">
            <v/>
          </cell>
          <cell r="O153" t="str">
            <v/>
          </cell>
          <cell r="P153" t="str">
            <v>* Thuốc viên nén, viên nang cứng, thuốc bột và thuốc cốm chứa kháng sinh nhóm Penicillin và Cephalosporin;_x000D_
* Dung dịch tiêm truyền.</v>
          </cell>
          <cell r="R153" t="str">
            <v>3P</v>
          </cell>
          <cell r="S153">
            <v>37986</v>
          </cell>
          <cell r="T153" t="str">
            <v>16/2001/CN-QLD</v>
          </cell>
          <cell r="U153">
            <v>37256</v>
          </cell>
          <cell r="V153">
            <v>37986</v>
          </cell>
          <cell r="X153" t="str">
            <v>Tái</v>
          </cell>
          <cell r="Y153" t="str">
            <v>* Penicillin &amp; Cephalosporin (viên, cốm, bột uống)
* Dung dịch tiêm truyền.</v>
          </cell>
          <cell r="AV153" t="b">
            <v>1</v>
          </cell>
          <cell r="AW153" t="b">
            <v>0</v>
          </cell>
          <cell r="AX153" t="b">
            <v>0</v>
          </cell>
          <cell r="AY153">
            <v>14</v>
          </cell>
          <cell r="BA153" t="str">
            <v>-</v>
          </cell>
          <cell r="BB153" t="str">
            <v/>
          </cell>
          <cell r="BC153" t="str">
            <v>Cục Quản lý Dược Việt Nam</v>
          </cell>
        </row>
        <row r="154">
          <cell r="A154">
            <v>152</v>
          </cell>
          <cell r="B154" t="str">
            <v>o</v>
          </cell>
          <cell r="C154" t="str">
            <v>GMP-17A</v>
          </cell>
          <cell r="D154" t="str">
            <v>GMP</v>
          </cell>
          <cell r="E154">
            <v>146</v>
          </cell>
          <cell r="H154">
            <v>17</v>
          </cell>
          <cell r="I154" t="str">
            <v>A</v>
          </cell>
          <cell r="J154" t="str">
            <v>Chi nhánh Công ty Cổ phần Dược phẩm OPC tại Bình Dương - Nhà máy Dược phẩm OPC</v>
          </cell>
          <cell r="K154" t="str">
            <v/>
          </cell>
          <cell r="L154" t="str">
            <v>Số 09/ĐX04-TH, tổ 7, ấp Tân Hóa, xã Tân Vĩnh Hiệp, thị xã Tân Uyên, tỉnh Bình Dương.</v>
          </cell>
          <cell r="M154" t="str">
            <v/>
          </cell>
          <cell r="N154" t="str">
            <v/>
          </cell>
          <cell r="O154" t="str">
            <v/>
          </cell>
          <cell r="P154" t="str">
            <v>* Thuốc không chứa kháng sinh nhóm β-Lactam: viên nén, viên ngậm, viên bao, viên nang cứng, thuốc bột, thuốc cốm; thuốc sủi bọt (viên nén, thuốc bột, thuốc cốm); viên nang mềm; thuốc uống dạng lỏng (dung dịch, si rô, nhũ tương, hỗn dịch); dung dịch dùng ngoài, cồn thuốc, kem, gel, mỡ, dầu xoa, cao xoa, thuốc hít._x000D_
* Thuốc dược liệu (bao gồm cả thuốc chứa dược liệu trong danh mục dược liệu độc làm thuốc): viên nén, viên ngậm, viên bao, viên nang cứng, thuốc bột, thuốc cốm; viên nang mềm; viên hoàn cứng, viên hoàn mềm, trà thuốc; thuốc uống dạng lỏng (dung dịch, si rô, nhũ tương, hỗn dịch, rượu thuốc); cao thuốc, dung dịch dùng ngoài, cồn thuốc, kem, gel, mỡ, dầu xoa, cao xoa, thuốc hít._x000D_
* Nguyên liệu dược liệu: cao lỏng, cao đặc, cao khô, bột, dược liệu đã chế biến.</v>
          </cell>
          <cell r="R154" t="str">
            <v>WHO-GMP</v>
          </cell>
          <cell r="S154">
            <v>44542</v>
          </cell>
          <cell r="T154" t="str">
            <v>821/GCN-QLD</v>
          </cell>
          <cell r="U154">
            <v>43446</v>
          </cell>
          <cell r="V154">
            <v>44542</v>
          </cell>
          <cell r="X154" t="str">
            <v>Tái</v>
          </cell>
          <cell r="Y154" t="str">
            <v>* Non-β (viên, cốm, bột uống, nang mềm, kem, gel, mỡ, nước dùng ngoài, dầu xoa)
* Dược liệu (viên, cốm, bột uống, nang mềm, kem, gel, mỡ, nước dùng ngoài, cao, dầu xoa)
* Nguyên liệu dược liệu (bột uống, cao, đã chế biến)</v>
          </cell>
          <cell r="Z154" t="str">
            <v>x</v>
          </cell>
          <cell r="AA154" t="str">
            <v>x</v>
          </cell>
          <cell r="AE154" t="str">
            <v>x</v>
          </cell>
          <cell r="AH154" t="str">
            <v>N D S H</v>
          </cell>
          <cell r="AI154" t="str">
            <v>D</v>
          </cell>
          <cell r="AK154" t="str">
            <v>N D</v>
          </cell>
          <cell r="AL154" t="str">
            <v>N D</v>
          </cell>
          <cell r="AN154" t="str">
            <v>N D</v>
          </cell>
          <cell r="AP154" t="str">
            <v>x</v>
          </cell>
          <cell r="AU154" t="str">
            <v>D</v>
          </cell>
          <cell r="AV154" t="b">
            <v>1</v>
          </cell>
          <cell r="AW154" t="b">
            <v>0</v>
          </cell>
          <cell r="AX154" t="b">
            <v>0</v>
          </cell>
          <cell r="AY154">
            <v>15</v>
          </cell>
          <cell r="AZ154">
            <v>96</v>
          </cell>
          <cell r="BA154">
            <v>96</v>
          </cell>
          <cell r="BB154" t="str">
            <v>188/ĐKKDD-BYT</v>
          </cell>
          <cell r="BC154" t="str">
            <v>Cục Quản lý Dược Việt Nam</v>
          </cell>
        </row>
        <row r="155">
          <cell r="A155">
            <v>153</v>
          </cell>
          <cell r="B155" t="str">
            <v>-</v>
          </cell>
          <cell r="C155" t="str">
            <v/>
          </cell>
          <cell r="D155" t="str">
            <v>GMP</v>
          </cell>
          <cell r="E155">
            <v>147</v>
          </cell>
          <cell r="H155">
            <v>17</v>
          </cell>
          <cell r="I155" t="str">
            <v>A</v>
          </cell>
          <cell r="J155" t="str">
            <v>Chi nhánh Công ty Cổ phần Dược phẩm OPC tại Bình Dương - Nhà máy Dược phẩm OPC</v>
          </cell>
          <cell r="K155" t="str">
            <v/>
          </cell>
          <cell r="L155" t="str">
            <v>Số 09/ĐX04-TH, tổ 7, ấp Tân Hóa, xã Tân Vĩnh Hiệp, thị xã Tân Uyên, tỉnh Bình Dương.</v>
          </cell>
          <cell r="M155" t="str">
            <v/>
          </cell>
          <cell r="N155" t="str">
            <v/>
          </cell>
          <cell r="O155" t="str">
            <v/>
          </cell>
          <cell r="P155" t="str">
            <v>*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thuốc và rượu thuốc (uống, dùng ngoài), dầu thuốc, cao thuốc, dầu xoa, cao xoa, thuốc hít;_x000D_
* Thuốc từ dược liệu: viên hoàn cứng, viên hoàn mềm, trà thuốc;_x000D_
* Dược liệu chế biến: Cao, bột, phiến dược liệu.</v>
          </cell>
          <cell r="R155" t="str">
            <v>WHO-GMP</v>
          </cell>
          <cell r="S155">
            <v>43183</v>
          </cell>
          <cell r="T155" t="str">
            <v>148/GCN-QLD</v>
          </cell>
          <cell r="U155">
            <v>42087</v>
          </cell>
          <cell r="V155">
            <v>43183</v>
          </cell>
          <cell r="X155" t="str">
            <v>Tái</v>
          </cell>
          <cell r="Y155" t="str">
            <v>* Non-β (viên, cốm, bột uống, nang mềm, kem, gel, mỡ, cao, dầu xoa)
* Dược liệu (viên)
* Dược liệu (bột uống, cao, phiến)</v>
          </cell>
          <cell r="AV155" t="b">
            <v>1</v>
          </cell>
          <cell r="AW155" t="b">
            <v>0</v>
          </cell>
          <cell r="AX155" t="b">
            <v>0</v>
          </cell>
          <cell r="AY155">
            <v>15</v>
          </cell>
          <cell r="AZ155">
            <v>50</v>
          </cell>
          <cell r="BA155">
            <v>50</v>
          </cell>
          <cell r="BB155" t="str">
            <v>233/ĐKKDD-BYT</v>
          </cell>
          <cell r="BC155" t="str">
            <v>Cục Quản lý Dược Việt Nam</v>
          </cell>
        </row>
        <row r="156">
          <cell r="A156">
            <v>154</v>
          </cell>
          <cell r="B156" t="str">
            <v>-</v>
          </cell>
          <cell r="C156" t="str">
            <v/>
          </cell>
          <cell r="D156" t="str">
            <v>GMP</v>
          </cell>
          <cell r="F156">
            <v>10</v>
          </cell>
          <cell r="H156">
            <v>17</v>
          </cell>
          <cell r="I156" t="str">
            <v>A</v>
          </cell>
          <cell r="J156" t="str">
            <v>Chi nhánh Công ty Cổ phần Dược phẩm OPC tại Bình Dương - Nhà máy Dược phẩm OPC</v>
          </cell>
          <cell r="K156" t="str">
            <v/>
          </cell>
          <cell r="L156" t="str">
            <v>Số 09/ĐX04-TH, tổ 7, ấp Tân Hóa, xã Tân Vĩnh Hiệp, thị xã Tân Uyên, tỉnh Bình Dương.</v>
          </cell>
          <cell r="M156" t="str">
            <v/>
          </cell>
          <cell r="N156" t="str">
            <v/>
          </cell>
          <cell r="O156" t="str">
            <v/>
          </cell>
          <cell r="P156"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 từ hóa dược và dược liệu.
* Thuốc viên nén, viên bao, viên nang cứng, thuốc bột, thuốc cốm, hoàn cứng, hoàn mềm, trà thuốc từ dược liệu.
* Dầu xoa, cao xoa, thuốc hít, thuốc nước dùng ngoài, cồn thuốc dùng ngoài, dầu thuốc.
* Cao, bột, phiến dược liệu.</v>
          </cell>
          <cell r="R156" t="str">
            <v>WHO-GMP</v>
          </cell>
          <cell r="S156">
            <v>42084</v>
          </cell>
          <cell r="T156" t="str">
            <v>129/GCN-QLD</v>
          </cell>
          <cell r="U156">
            <v>41045</v>
          </cell>
          <cell r="V156">
            <v>42084</v>
          </cell>
          <cell r="X156" t="str">
            <v>Đổi tên</v>
          </cell>
          <cell r="Y156" t="str">
            <v>* Non-β (viên, cốm, bột uống, nang mềm, kem, gel, mỡ, nước uống, cao)
* Dược liệu (viên, cốm, bột uống)
* Dầu xoa, cao xoa, thuốc hít, thuốc nước dùng ngoài, cồn thuốc dùng ngoài, dầu thuốc.
* Dược liệu (bột uống, cao, phiến)</v>
          </cell>
          <cell r="AV156" t="b">
            <v>1</v>
          </cell>
          <cell r="AW156" t="b">
            <v>0</v>
          </cell>
          <cell r="AX156" t="b">
            <v>0</v>
          </cell>
          <cell r="AY156">
            <v>15</v>
          </cell>
          <cell r="BA156" t="str">
            <v>-</v>
          </cell>
          <cell r="BB156" t="str">
            <v/>
          </cell>
          <cell r="BC156" t="str">
            <v>Cục Quản lý Dược Việt Nam</v>
          </cell>
        </row>
        <row r="157">
          <cell r="A157">
            <v>155</v>
          </cell>
          <cell r="B157" t="str">
            <v>-</v>
          </cell>
          <cell r="C157" t="str">
            <v/>
          </cell>
          <cell r="D157" t="str">
            <v>GMP</v>
          </cell>
          <cell r="E157">
            <v>148</v>
          </cell>
          <cell r="H157">
            <v>17</v>
          </cell>
          <cell r="I157" t="str">
            <v>A</v>
          </cell>
          <cell r="J157" t="str">
            <v>Chi nhánh Công ty Cổ phần Dược phẩm OPC tại Bình Dương - Nhà máy Dược phẩm OPC</v>
          </cell>
          <cell r="K157" t="str">
            <v/>
          </cell>
          <cell r="L157" t="str">
            <v>Số 09/ĐX04-TH, tổ 7, ấp Tân Hóa, xã Tân Vĩnh Hiệp, thị xã Tân Uyên, tỉnh Bình Dương.</v>
          </cell>
          <cell r="M157" t="str">
            <v/>
          </cell>
          <cell r="N157" t="str">
            <v/>
          </cell>
          <cell r="O157" t="str">
            <v/>
          </cell>
          <cell r="P157"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 từ hóa dược và dược liệu.
* Thuốc viên nén, viên bao, viên nang cứng, thuốc bột, thuốc cốm, hoàn cứng, hoàn mềm, trà thuốc từ dược liệu.
* Dầu xoa, cao xoa, thuốc hít, thuốc nước dùng ngoài, cồn thuốc dùng ngoài, dầu thuốc.
* Cao, bột, phiến dược liệu.</v>
          </cell>
          <cell r="R157" t="str">
            <v>WHO-GMP</v>
          </cell>
          <cell r="S157">
            <v>42084</v>
          </cell>
          <cell r="T157" t="str">
            <v>86/GCN-QLD</v>
          </cell>
          <cell r="U157">
            <v>40989</v>
          </cell>
          <cell r="V157">
            <v>42084</v>
          </cell>
          <cell r="X157" t="str">
            <v>Tái</v>
          </cell>
          <cell r="Y157" t="str">
            <v>* Non-β (viên, cốm, bột uống, nang mềm, kem, gel, mỡ, nước uống, cao)
* Dược liệu (viên, cốm, bột uống)
* Dầu xoa, cao xoa, thuốc hít, thuốc nước dùng ngoài, cồn thuốc dùng ngoài, dầu thuốc.
* Dược liệu (bột uống, cao, phiến)</v>
          </cell>
          <cell r="AV157" t="b">
            <v>1</v>
          </cell>
          <cell r="AW157" t="b">
            <v>0</v>
          </cell>
          <cell r="AX157" t="b">
            <v>0</v>
          </cell>
          <cell r="AY157">
            <v>15</v>
          </cell>
          <cell r="BA157" t="str">
            <v>-</v>
          </cell>
          <cell r="BB157" t="str">
            <v/>
          </cell>
          <cell r="BC157" t="str">
            <v>Cục Quản lý Dược Việt Nam</v>
          </cell>
        </row>
        <row r="158">
          <cell r="A158">
            <v>156</v>
          </cell>
          <cell r="B158" t="str">
            <v>-</v>
          </cell>
          <cell r="C158" t="str">
            <v/>
          </cell>
          <cell r="D158" t="str">
            <v>GMP</v>
          </cell>
          <cell r="E158">
            <v>149</v>
          </cell>
          <cell r="H158">
            <v>17</v>
          </cell>
          <cell r="I158" t="str">
            <v>A</v>
          </cell>
          <cell r="J158" t="str">
            <v>Chi nhánh Công ty Cổ phần Dược phẩm OPC tại Bình Dương - Nhà máy Dược phẩm OPC</v>
          </cell>
          <cell r="K158" t="str">
            <v/>
          </cell>
          <cell r="L158" t="str">
            <v>Số 09/ĐX04-TH, tổ 7, ấp Tân Hóa, xã Tân Vĩnh Hiệp, thị xã Tân Uyên, tỉnh Bình Dương.</v>
          </cell>
          <cell r="M158" t="str">
            <v/>
          </cell>
          <cell r="N158" t="str">
            <v/>
          </cell>
          <cell r="O158" t="str">
            <v/>
          </cell>
          <cell r="P158"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 bao, viêng nang cứng, thuốc bột và thuốc cốm chứa Kim Tiền Thảo.</v>
          </cell>
          <cell r="R158" t="str">
            <v>3P</v>
          </cell>
          <cell r="S158">
            <v>41106</v>
          </cell>
          <cell r="T158" t="str">
            <v>199/CN-QLD</v>
          </cell>
          <cell r="U158">
            <v>40375</v>
          </cell>
          <cell r="V158">
            <v>41106</v>
          </cell>
          <cell r="X158" t="str">
            <v>Tái</v>
          </cell>
          <cell r="Y158" t="str">
            <v>* Non-β (viên, cốm, bột uống, nang mềm, kem, gel, mỡ, nước uống, dầu xoa)
* Thuốc viên nén không bao, viên bao, viêng nang cứng, thuốc bột và thuốc cốm chứa Kim Tiền Thảo.</v>
          </cell>
          <cell r="AV158" t="b">
            <v>1</v>
          </cell>
          <cell r="AW158" t="b">
            <v>0</v>
          </cell>
          <cell r="AX158" t="b">
            <v>0</v>
          </cell>
          <cell r="AY158">
            <v>15</v>
          </cell>
          <cell r="BA158" t="str">
            <v>-</v>
          </cell>
          <cell r="BB158" t="str">
            <v/>
          </cell>
          <cell r="BC158" t="str">
            <v>Cục Quản lý Dược Việt Nam</v>
          </cell>
        </row>
        <row r="159">
          <cell r="A159">
            <v>157</v>
          </cell>
          <cell r="B159" t="str">
            <v>-</v>
          </cell>
          <cell r="C159" t="str">
            <v/>
          </cell>
          <cell r="D159" t="str">
            <v>GMP</v>
          </cell>
          <cell r="E159">
            <v>150</v>
          </cell>
          <cell r="H159">
            <v>17</v>
          </cell>
          <cell r="I159" t="str">
            <v>A</v>
          </cell>
          <cell r="J159" t="str">
            <v>Chi nhánh Công ty Cổ phần Dược phẩm OPC tại Bình Dương - Nhà máy Dược phẩm OPC</v>
          </cell>
          <cell r="K159" t="str">
            <v/>
          </cell>
          <cell r="L159" t="str">
            <v>Số 09/ĐX04-TH, tổ 7, ấp Tân Hóa, xã Tân Vĩnh Hiệp, thị xã Tân Uyên, tỉnh Bình Dương.</v>
          </cell>
          <cell r="M159" t="str">
            <v/>
          </cell>
          <cell r="N159" t="str">
            <v/>
          </cell>
          <cell r="O159" t="str">
            <v/>
          </cell>
          <cell r="P159"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 bao, viêng nang cứng, thuốc bột và thuốc cốm chứa Kim Tiền Thảo.</v>
          </cell>
          <cell r="R159" t="str">
            <v>3P</v>
          </cell>
          <cell r="S159">
            <v>40451</v>
          </cell>
          <cell r="T159" t="str">
            <v>227/CN-QLD</v>
          </cell>
          <cell r="U159">
            <v>39721</v>
          </cell>
          <cell r="V159">
            <v>40451</v>
          </cell>
          <cell r="X159" t="str">
            <v>Tái</v>
          </cell>
          <cell r="Y159" t="str">
            <v>* Non-β (viên, cốm, bột uống, nang mềm, kem, gel, mỡ, nước uống, dầu xoa)
* Thuốc viên nén không bao, viên bao, viêng nang cứng, thuốc bột và thuốc cốm chứa Kim Tiền Thảo.</v>
          </cell>
          <cell r="AV159" t="b">
            <v>1</v>
          </cell>
          <cell r="AW159" t="b">
            <v>0</v>
          </cell>
          <cell r="AX159" t="b">
            <v>0</v>
          </cell>
          <cell r="AY159">
            <v>15</v>
          </cell>
          <cell r="BA159" t="str">
            <v>-</v>
          </cell>
          <cell r="BB159" t="str">
            <v/>
          </cell>
          <cell r="BC159" t="str">
            <v>Cục Quản lý Dược Việt Nam</v>
          </cell>
        </row>
        <row r="160">
          <cell r="A160">
            <v>158</v>
          </cell>
          <cell r="B160" t="str">
            <v>-</v>
          </cell>
          <cell r="C160" t="str">
            <v/>
          </cell>
          <cell r="D160" t="str">
            <v>GMP</v>
          </cell>
          <cell r="E160">
            <v>151</v>
          </cell>
          <cell r="H160">
            <v>17</v>
          </cell>
          <cell r="I160" t="str">
            <v>A</v>
          </cell>
          <cell r="J160" t="str">
            <v>Chi nhánh Công ty Cổ phần Dược phẩm OPC tại Bình Dương - Nhà máy Dược phẩm OPC</v>
          </cell>
          <cell r="K160" t="str">
            <v/>
          </cell>
          <cell r="L160" t="str">
            <v>Số 09/ĐX04-TH, tổ 7, ấp Tân Hóa, xã Tân Vĩnh Hiệp, thị xã Tân Uyên, tỉnh Bình Dương.</v>
          </cell>
          <cell r="M160" t="str">
            <v/>
          </cell>
          <cell r="N160" t="str">
            <v/>
          </cell>
          <cell r="O160" t="str">
            <v/>
          </cell>
          <cell r="P160" t="str">
            <v>* Thuốc viên nén, viên bao, viên nang cứng, viên nang mềm, thuốc bột, thuốc cốm, thuốc kem, thuốc mỡ, thuốc nước, dầu xoa, cao xoa từ hóa dược và dược liệu;_x000D_
* Thuốc hoàn cứng, hoàn mềm và trà thuốc từ dược liệu.</v>
          </cell>
          <cell r="R160" t="str">
            <v>3P</v>
          </cell>
          <cell r="S160">
            <v>39446</v>
          </cell>
          <cell r="T160" t="str">
            <v>247/CN-QLD</v>
          </cell>
          <cell r="U160">
            <v>38716</v>
          </cell>
          <cell r="V160">
            <v>39446</v>
          </cell>
          <cell r="X160" t="str">
            <v>Tái</v>
          </cell>
          <cell r="Y160" t="str">
            <v>* Dược liệu (viên, cốm, bột uống, nang mềm, kem, mỡ, dầu xoa)
* Dược liệu</v>
          </cell>
          <cell r="AV160" t="b">
            <v>1</v>
          </cell>
          <cell r="AW160" t="b">
            <v>0</v>
          </cell>
          <cell r="AX160" t="b">
            <v>0</v>
          </cell>
          <cell r="AY160">
            <v>15</v>
          </cell>
          <cell r="BA160" t="str">
            <v>-</v>
          </cell>
          <cell r="BB160" t="str">
            <v/>
          </cell>
          <cell r="BC160" t="str">
            <v>Cục Quản lý Dược Việt Nam</v>
          </cell>
        </row>
        <row r="161">
          <cell r="A161">
            <v>159</v>
          </cell>
          <cell r="B161" t="str">
            <v>-</v>
          </cell>
          <cell r="C161" t="str">
            <v/>
          </cell>
          <cell r="D161" t="str">
            <v>GMP</v>
          </cell>
          <cell r="E161">
            <v>152</v>
          </cell>
          <cell r="H161">
            <v>17</v>
          </cell>
          <cell r="I161" t="str">
            <v>A</v>
          </cell>
          <cell r="J161" t="str">
            <v>Chi nhánh Công ty Cổ phần Dược phẩm OPC tại Bình Dương - Nhà máy Dược phẩm OPC</v>
          </cell>
          <cell r="K161" t="str">
            <v/>
          </cell>
          <cell r="L161" t="str">
            <v>Số 09/ĐX04-TH, tổ 7, ấp Tân Hóa, xã Tân Vĩnh Hiệp, thị xã Tân Uyên, tỉnh Bình Dương.</v>
          </cell>
          <cell r="M161" t="str">
            <v/>
          </cell>
          <cell r="N161" t="str">
            <v/>
          </cell>
          <cell r="O161" t="str">
            <v/>
          </cell>
          <cell r="P161" t="str">
            <v>* Thuốc viên nén, viên bao, viên nang cứng, viên nang mềm, thuốc bột, thuốc cốm, thuốc kem, thuốc nước, dầu xoa, cao xoa từ hóa dược và dược liệu;_x000D_
* Thuốc hoàn cứng, hoàn mềm và trà thuốc từ dược liệu.</v>
          </cell>
          <cell r="R161" t="str">
            <v>3P</v>
          </cell>
          <cell r="S161">
            <v>38674</v>
          </cell>
          <cell r="T161" t="str">
            <v>32/2003/CN-QLD</v>
          </cell>
          <cell r="U161">
            <v>37943</v>
          </cell>
          <cell r="V161">
            <v>38674</v>
          </cell>
          <cell r="X161" t="str">
            <v>Tái</v>
          </cell>
          <cell r="Y161" t="str">
            <v>* Dược liệu (viên, cốm, bột uống, nang mềm, kem, dầu xoa)
* Dược liệu</v>
          </cell>
          <cell r="AV161" t="b">
            <v>1</v>
          </cell>
          <cell r="AW161" t="b">
            <v>0</v>
          </cell>
          <cell r="AX161" t="b">
            <v>0</v>
          </cell>
          <cell r="AY161">
            <v>15</v>
          </cell>
          <cell r="BA161" t="str">
            <v>-</v>
          </cell>
          <cell r="BB161" t="str">
            <v/>
          </cell>
          <cell r="BC161" t="str">
            <v>Cục Quản lý Dược Việt Nam</v>
          </cell>
        </row>
        <row r="162">
          <cell r="A162">
            <v>160</v>
          </cell>
          <cell r="B162" t="str">
            <v>-</v>
          </cell>
          <cell r="C162" t="str">
            <v/>
          </cell>
          <cell r="D162" t="str">
            <v>GMP</v>
          </cell>
          <cell r="E162">
            <v>153</v>
          </cell>
          <cell r="H162">
            <v>17</v>
          </cell>
          <cell r="I162" t="str">
            <v>A</v>
          </cell>
          <cell r="J162" t="str">
            <v>Chi nhánh Công ty Cổ phần Dược phẩm OPC tại Bình Dương - Nhà máy Dược phẩm OPC</v>
          </cell>
          <cell r="K162" t="str">
            <v/>
          </cell>
          <cell r="L162" t="str">
            <v>Số 09/ĐX04-TH, tổ 7, ấp Tân Hóa, xã Tân Vĩnh Hiệp, thị xã Tân Uyên, tỉnh Bình Dương.</v>
          </cell>
          <cell r="M162" t="str">
            <v/>
          </cell>
          <cell r="N162" t="str">
            <v/>
          </cell>
          <cell r="O162" t="str">
            <v/>
          </cell>
          <cell r="P162" t="str">
            <v>* Thuốc viên nang mềm không chứa kháng sinh β-Lactam.</v>
          </cell>
          <cell r="R162" t="str">
            <v>3P</v>
          </cell>
          <cell r="S162">
            <v>38117</v>
          </cell>
          <cell r="T162" t="str">
            <v>11/2002/CN-QLD</v>
          </cell>
          <cell r="U162">
            <v>37386</v>
          </cell>
          <cell r="V162">
            <v>38117</v>
          </cell>
          <cell r="X162" t="str">
            <v>Tái</v>
          </cell>
          <cell r="Y162" t="str">
            <v>* Non-β (viên, nang mềm)</v>
          </cell>
          <cell r="AV162" t="b">
            <v>1</v>
          </cell>
          <cell r="AW162" t="b">
            <v>0</v>
          </cell>
          <cell r="AX162" t="b">
            <v>0</v>
          </cell>
          <cell r="AY162">
            <v>15</v>
          </cell>
          <cell r="BA162" t="str">
            <v>-</v>
          </cell>
          <cell r="BB162" t="str">
            <v/>
          </cell>
          <cell r="BC162" t="str">
            <v>Cục Quản lý Dược Việt Nam</v>
          </cell>
        </row>
        <row r="163">
          <cell r="A163">
            <v>161</v>
          </cell>
          <cell r="B163" t="str">
            <v>-</v>
          </cell>
          <cell r="C163" t="str">
            <v/>
          </cell>
          <cell r="D163" t="str">
            <v>GMP</v>
          </cell>
          <cell r="E163">
            <v>154</v>
          </cell>
          <cell r="H163">
            <v>17</v>
          </cell>
          <cell r="I163" t="str">
            <v>A</v>
          </cell>
          <cell r="J163" t="str">
            <v>Chi nhánh Công ty Cổ phần Dược phẩm OPC tại Bình Dương - Nhà máy Dược phẩm OPC</v>
          </cell>
          <cell r="K163" t="str">
            <v/>
          </cell>
          <cell r="L163" t="str">
            <v>Số 09/ĐX04-TH, tổ 7, ấp Tân Hóa, xã Tân Vĩnh Hiệp, thị xã Tân Uyên, tỉnh Bình Dương.</v>
          </cell>
          <cell r="M163" t="str">
            <v/>
          </cell>
          <cell r="N163" t="str">
            <v/>
          </cell>
          <cell r="O163" t="str">
            <v/>
          </cell>
          <cell r="P163" t="str">
            <v>* Thuốc viên nang mềm không chứa kháng sinh β-Lactam.</v>
          </cell>
          <cell r="R163" t="str">
            <v>3P</v>
          </cell>
          <cell r="S163">
            <v>37336</v>
          </cell>
          <cell r="T163" t="str">
            <v>04/2000/CN-QLD</v>
          </cell>
          <cell r="U163">
            <v>36606</v>
          </cell>
          <cell r="V163">
            <v>37336</v>
          </cell>
          <cell r="X163" t="str">
            <v>Tái</v>
          </cell>
          <cell r="Y163" t="str">
            <v>* Non-β (viên, nang mềm)</v>
          </cell>
          <cell r="AV163" t="b">
            <v>1</v>
          </cell>
          <cell r="AW163" t="b">
            <v>0</v>
          </cell>
          <cell r="AX163" t="b">
            <v>0</v>
          </cell>
          <cell r="AY163">
            <v>15</v>
          </cell>
          <cell r="BA163" t="str">
            <v>-</v>
          </cell>
          <cell r="BB163" t="str">
            <v/>
          </cell>
          <cell r="BC163" t="str">
            <v>Cục Quản lý Dược Việt Nam</v>
          </cell>
        </row>
        <row r="164">
          <cell r="A164">
            <v>162</v>
          </cell>
          <cell r="B164" t="str">
            <v>o</v>
          </cell>
          <cell r="C164" t="str">
            <v>GMP-18B</v>
          </cell>
          <cell r="D164" t="str">
            <v>GMP</v>
          </cell>
          <cell r="E164">
            <v>155</v>
          </cell>
          <cell r="H164">
            <v>18</v>
          </cell>
          <cell r="I164" t="str">
            <v>B</v>
          </cell>
          <cell r="J164" t="str">
            <v>Công ty TNHH MTV Dược phẩm OPC Bình Dương</v>
          </cell>
          <cell r="K164" t="str">
            <v/>
          </cell>
          <cell r="L164" t="str">
            <v>Số 09/ĐX04-TH, tổ 7, ấp Tân Hóa, xã Tân Vĩnh Hiệp, thị xã Tân Uyên, tỉnh Bình Dương.</v>
          </cell>
          <cell r="M164" t="str">
            <v/>
          </cell>
          <cell r="N164" t="str">
            <v/>
          </cell>
          <cell r="O164" t="str">
            <v/>
          </cell>
          <cell r="P164" t="str">
            <v>Ethanol dược dụng.</v>
          </cell>
          <cell r="R164" t="str">
            <v>WHO-GMP</v>
          </cell>
          <cell r="S164">
            <v>44452</v>
          </cell>
          <cell r="T164" t="str">
            <v>622/GCN-QLD</v>
          </cell>
          <cell r="U164">
            <v>43356</v>
          </cell>
          <cell r="V164">
            <v>44452</v>
          </cell>
          <cell r="X164" t="str">
            <v>Tái</v>
          </cell>
          <cell r="Y164" t="str">
            <v>* Ethanol dược dụng.</v>
          </cell>
          <cell r="Z164" t="str">
            <v/>
          </cell>
          <cell r="AA164" t="str">
            <v/>
          </cell>
          <cell r="AB164" t="str">
            <v/>
          </cell>
          <cell r="AC164" t="str">
            <v/>
          </cell>
          <cell r="AD164" t="str">
            <v>x</v>
          </cell>
          <cell r="AE164" t="str">
            <v/>
          </cell>
          <cell r="AF164" t="str">
            <v/>
          </cell>
          <cell r="AG164" t="str">
            <v/>
          </cell>
          <cell r="AH164" t="str">
            <v/>
          </cell>
          <cell r="AI164" t="str">
            <v/>
          </cell>
          <cell r="AJ164" t="str">
            <v/>
          </cell>
          <cell r="AK164" t="str">
            <v/>
          </cell>
          <cell r="AL164" t="str">
            <v/>
          </cell>
          <cell r="AM164" t="str">
            <v/>
          </cell>
          <cell r="AN164" t="str">
            <v/>
          </cell>
          <cell r="AO164" t="str">
            <v/>
          </cell>
          <cell r="AP164" t="str">
            <v/>
          </cell>
          <cell r="AQ164" t="str">
            <v/>
          </cell>
          <cell r="AR164" t="str">
            <v/>
          </cell>
          <cell r="AS164" t="str">
            <v/>
          </cell>
          <cell r="AT164" t="str">
            <v/>
          </cell>
          <cell r="AU164" t="str">
            <v/>
          </cell>
          <cell r="AV164" t="b">
            <v>1</v>
          </cell>
          <cell r="AW164" t="b">
            <v>0</v>
          </cell>
          <cell r="AX164" t="b">
            <v>0</v>
          </cell>
          <cell r="AY164">
            <v>15</v>
          </cell>
          <cell r="AZ164">
            <v>143</v>
          </cell>
          <cell r="BA164">
            <v>143</v>
          </cell>
          <cell r="BB164" t="str">
            <v>370/ĐKKDD-BYT</v>
          </cell>
          <cell r="BC164" t="str">
            <v>Cục Quản lý Dược Việt Nam</v>
          </cell>
        </row>
        <row r="165">
          <cell r="A165">
            <v>163</v>
          </cell>
          <cell r="B165" t="str">
            <v>-</v>
          </cell>
          <cell r="C165" t="str">
            <v/>
          </cell>
          <cell r="D165" t="str">
            <v>GMP</v>
          </cell>
          <cell r="E165">
            <v>156</v>
          </cell>
          <cell r="H165">
            <v>18</v>
          </cell>
          <cell r="I165" t="str">
            <v>B</v>
          </cell>
          <cell r="J165" t="str">
            <v>Công ty TNHH MTV Dược phẩm OPC Bình Dương</v>
          </cell>
          <cell r="K165" t="str">
            <v/>
          </cell>
          <cell r="L165" t="str">
            <v>Số 09/ĐX04-TH, tổ 7, ấp Tân Hóa, xã Tân Vĩnh Hiệp, thị xã Tân Uyên, tỉnh Bình Dương.</v>
          </cell>
          <cell r="M165" t="str">
            <v/>
          </cell>
          <cell r="N165" t="str">
            <v/>
          </cell>
          <cell r="O165" t="str">
            <v/>
          </cell>
          <cell r="P165" t="str">
            <v>Ethanol dược dụng.</v>
          </cell>
          <cell r="R165" t="str">
            <v>WHO-GMP</v>
          </cell>
          <cell r="S165">
            <v>43183</v>
          </cell>
          <cell r="T165" t="str">
            <v>147/GCN-QLD</v>
          </cell>
          <cell r="U165">
            <v>42087</v>
          </cell>
          <cell r="V165">
            <v>43183</v>
          </cell>
          <cell r="X165" t="str">
            <v>Tái</v>
          </cell>
          <cell r="Y165" t="str">
            <v>* Ethanol dược dụng.</v>
          </cell>
          <cell r="AV165" t="b">
            <v>1</v>
          </cell>
          <cell r="AW165" t="b">
            <v>0</v>
          </cell>
          <cell r="AX165" t="b">
            <v>0</v>
          </cell>
          <cell r="AY165">
            <v>15</v>
          </cell>
          <cell r="BA165" t="str">
            <v>-</v>
          </cell>
          <cell r="BB165" t="str">
            <v/>
          </cell>
          <cell r="BC165" t="str">
            <v>Cục Quản lý Dược Việt Nam</v>
          </cell>
        </row>
        <row r="166">
          <cell r="A166">
            <v>164</v>
          </cell>
          <cell r="B166" t="str">
            <v>-</v>
          </cell>
          <cell r="C166" t="str">
            <v/>
          </cell>
          <cell r="D166" t="str">
            <v>GMP</v>
          </cell>
          <cell r="E166">
            <v>157</v>
          </cell>
          <cell r="H166">
            <v>18</v>
          </cell>
          <cell r="I166" t="str">
            <v>B</v>
          </cell>
          <cell r="J166" t="str">
            <v>Công ty TNHH MTV Dược phẩm OPC Bình Dương</v>
          </cell>
          <cell r="K166" t="str">
            <v/>
          </cell>
          <cell r="L166" t="str">
            <v>Số 09/ĐX04-TH, tổ 7, ấp Tân Hóa, xã Tân Vĩnh Hiệp, thị xã Tân Uyên, tỉnh Bình Dương.</v>
          </cell>
          <cell r="M166" t="str">
            <v/>
          </cell>
          <cell r="N166" t="str">
            <v/>
          </cell>
          <cell r="O166" t="str">
            <v/>
          </cell>
          <cell r="P166" t="str">
            <v>Dây chuyền tinh chế Ethanol.</v>
          </cell>
          <cell r="R166" t="str">
            <v>WHO-GMP</v>
          </cell>
          <cell r="S166">
            <v>42082</v>
          </cell>
          <cell r="T166" t="str">
            <v>79/GCN-QLD</v>
          </cell>
          <cell r="U166">
            <v>40987</v>
          </cell>
          <cell r="V166">
            <v>42082</v>
          </cell>
          <cell r="X166" t="str">
            <v>Tái</v>
          </cell>
          <cell r="Y166" t="str">
            <v>* Dây chuyền tinh chế Ethanol.</v>
          </cell>
          <cell r="AV166" t="b">
            <v>1</v>
          </cell>
          <cell r="AW166" t="b">
            <v>0</v>
          </cell>
          <cell r="AX166" t="b">
            <v>0</v>
          </cell>
          <cell r="AY166">
            <v>15</v>
          </cell>
          <cell r="AZ166">
            <v>142</v>
          </cell>
          <cell r="BA166">
            <v>142</v>
          </cell>
          <cell r="BB166" t="str">
            <v>14/BYT-ĐKKDD</v>
          </cell>
          <cell r="BC166" t="str">
            <v>Cục Quản lý Dược Việt Nam</v>
          </cell>
        </row>
        <row r="167">
          <cell r="A167">
            <v>165</v>
          </cell>
          <cell r="B167" t="str">
            <v>-</v>
          </cell>
          <cell r="C167" t="str">
            <v/>
          </cell>
          <cell r="D167" t="str">
            <v>GMP</v>
          </cell>
          <cell r="E167">
            <v>158</v>
          </cell>
          <cell r="H167">
            <v>18</v>
          </cell>
          <cell r="I167" t="str">
            <v>B</v>
          </cell>
          <cell r="J167" t="str">
            <v>Công ty TNHH MTV Dược phẩm OPC Bình Dương</v>
          </cell>
          <cell r="K167" t="str">
            <v/>
          </cell>
          <cell r="L167" t="str">
            <v>Số 09/ĐX04-TH, tổ 7, ấp Tân Hóa, xã Tân Vĩnh Hiệp, thị xã Tân Uyên, tỉnh Bình Dương.</v>
          </cell>
          <cell r="M167" t="str">
            <v/>
          </cell>
          <cell r="N167" t="str">
            <v/>
          </cell>
          <cell r="O167" t="str">
            <v/>
          </cell>
          <cell r="P167" t="str">
            <v>Dây chuyền tinh chế Ethanol.</v>
          </cell>
          <cell r="R167" t="str">
            <v>3P</v>
          </cell>
          <cell r="S167">
            <v>41106</v>
          </cell>
          <cell r="T167" t="str">
            <v>198/CN-QLD</v>
          </cell>
          <cell r="U167">
            <v>40375</v>
          </cell>
          <cell r="V167">
            <v>41106</v>
          </cell>
          <cell r="X167" t="str">
            <v>Tái</v>
          </cell>
          <cell r="Y167" t="str">
            <v>* Dây chuyền tinh chế Ethanol.</v>
          </cell>
          <cell r="AV167" t="b">
            <v>1</v>
          </cell>
          <cell r="AW167" t="b">
            <v>0</v>
          </cell>
          <cell r="AX167" t="b">
            <v>0</v>
          </cell>
          <cell r="AY167">
            <v>15</v>
          </cell>
          <cell r="BA167" t="str">
            <v>-</v>
          </cell>
          <cell r="BB167" t="str">
            <v/>
          </cell>
          <cell r="BC167" t="str">
            <v>Cục Quản lý Dược Việt Nam</v>
          </cell>
        </row>
        <row r="168">
          <cell r="A168">
            <v>166</v>
          </cell>
          <cell r="B168" t="str">
            <v>-</v>
          </cell>
          <cell r="C168" t="str">
            <v/>
          </cell>
          <cell r="D168" t="str">
            <v>GMP</v>
          </cell>
          <cell r="E168">
            <v>159</v>
          </cell>
          <cell r="H168">
            <v>18</v>
          </cell>
          <cell r="I168" t="str">
            <v>B</v>
          </cell>
          <cell r="J168" t="str">
            <v>Công ty TNHH MTV Dược phẩm OPC Bình Dương</v>
          </cell>
          <cell r="K168" t="str">
            <v/>
          </cell>
          <cell r="L168" t="str">
            <v>Số 09/ĐX04-TH, tổ 7, ấp Tân Hóa, xã Tân Vĩnh Hiệp, thị xã Tân Uyên, tỉnh Bình Dương.</v>
          </cell>
          <cell r="M168" t="str">
            <v/>
          </cell>
          <cell r="N168" t="str">
            <v/>
          </cell>
          <cell r="O168" t="str">
            <v/>
          </cell>
          <cell r="P168" t="str">
            <v>Dây chuyền tinh chế Ethanol.</v>
          </cell>
          <cell r="R168" t="str">
            <v>3P</v>
          </cell>
          <cell r="S168">
            <v>40451</v>
          </cell>
          <cell r="T168" t="str">
            <v>228/CN-QLD</v>
          </cell>
          <cell r="U168">
            <v>39721</v>
          </cell>
          <cell r="V168">
            <v>40451</v>
          </cell>
          <cell r="X168" t="str">
            <v>Tái</v>
          </cell>
          <cell r="Y168" t="str">
            <v>* Dây chuyền tinh chế Ethanol.</v>
          </cell>
          <cell r="AV168" t="b">
            <v>1</v>
          </cell>
          <cell r="AW168" t="b">
            <v>0</v>
          </cell>
          <cell r="AX168" t="b">
            <v>0</v>
          </cell>
          <cell r="AY168">
            <v>15</v>
          </cell>
          <cell r="BA168" t="str">
            <v>-</v>
          </cell>
          <cell r="BB168" t="str">
            <v/>
          </cell>
          <cell r="BC168" t="str">
            <v>Cục Quản lý Dược Việt Nam</v>
          </cell>
        </row>
        <row r="169">
          <cell r="A169">
            <v>167</v>
          </cell>
          <cell r="B169" t="str">
            <v>o</v>
          </cell>
          <cell r="C169" t="str">
            <v>GMP-19A</v>
          </cell>
          <cell r="D169" t="str">
            <v>GMP</v>
          </cell>
          <cell r="E169">
            <v>160</v>
          </cell>
          <cell r="H169">
            <v>19</v>
          </cell>
          <cell r="I169" t="str">
            <v>A</v>
          </cell>
          <cell r="J169" t="str">
            <v>Công ty cổ phần thương mại Dược phẩm Quang Minh</v>
          </cell>
          <cell r="K169" t="str">
            <v/>
          </cell>
          <cell r="L169" t="str">
            <v>Số 4A, đường Lò Lu, phường Trường Thạnh, quận 9, thành phố Hồ Chí Minh.</v>
          </cell>
          <cell r="M169" t="str">
            <v/>
          </cell>
          <cell r="N169" t="str">
            <v/>
          </cell>
          <cell r="O169" t="str">
            <v/>
          </cell>
          <cell r="P169"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R169" t="str">
            <v>WHO-GMP</v>
          </cell>
          <cell r="S169">
            <v>43917</v>
          </cell>
          <cell r="T169" t="str">
            <v>116/GCN-QLD</v>
          </cell>
          <cell r="U169">
            <v>42821</v>
          </cell>
          <cell r="V169">
            <v>43917</v>
          </cell>
          <cell r="X169" t="str">
            <v>Tái</v>
          </cell>
          <cell r="Y169" t="str">
            <v>* Non-β (viên, cốm, bột uống, đạn, kem, mỡ, nước uống, nước dùng ngoài, nhỏ mắt)</v>
          </cell>
          <cell r="Z169" t="str">
            <v>x</v>
          </cell>
          <cell r="AA169" t="str">
            <v/>
          </cell>
          <cell r="AB169" t="str">
            <v/>
          </cell>
          <cell r="AC169" t="str">
            <v/>
          </cell>
          <cell r="AD169" t="str">
            <v/>
          </cell>
          <cell r="AE169" t="str">
            <v/>
          </cell>
          <cell r="AF169" t="str">
            <v/>
          </cell>
          <cell r="AG169" t="str">
            <v/>
          </cell>
          <cell r="AH169" t="str">
            <v>N S</v>
          </cell>
          <cell r="AI169" t="str">
            <v/>
          </cell>
          <cell r="AJ169" t="str">
            <v/>
          </cell>
          <cell r="AK169" t="str">
            <v>N</v>
          </cell>
          <cell r="AL169" t="str">
            <v>N</v>
          </cell>
          <cell r="AM169" t="str">
            <v>N</v>
          </cell>
          <cell r="AN169" t="str">
            <v>N</v>
          </cell>
          <cell r="AO169" t="str">
            <v>x</v>
          </cell>
          <cell r="AP169" t="str">
            <v/>
          </cell>
          <cell r="AQ169" t="str">
            <v/>
          </cell>
          <cell r="AR169" t="str">
            <v/>
          </cell>
          <cell r="AS169" t="str">
            <v/>
          </cell>
          <cell r="AT169" t="str">
            <v/>
          </cell>
          <cell r="AU169" t="str">
            <v/>
          </cell>
          <cell r="AV169" t="b">
            <v>1</v>
          </cell>
          <cell r="AW169" t="b">
            <v>0</v>
          </cell>
          <cell r="AX169" t="b">
            <v>0</v>
          </cell>
          <cell r="AY169">
            <v>16</v>
          </cell>
          <cell r="AZ169">
            <v>197</v>
          </cell>
          <cell r="BA169">
            <v>197</v>
          </cell>
          <cell r="BB169" t="str">
            <v>196/ĐKKDD-BYT</v>
          </cell>
          <cell r="BC169" t="str">
            <v>Cục Quản lý Dược Việt Nam</v>
          </cell>
        </row>
        <row r="170">
          <cell r="A170">
            <v>168</v>
          </cell>
          <cell r="B170" t="str">
            <v>-</v>
          </cell>
          <cell r="C170" t="str">
            <v/>
          </cell>
          <cell r="D170" t="str">
            <v>GMP</v>
          </cell>
          <cell r="E170">
            <v>161</v>
          </cell>
          <cell r="H170">
            <v>19</v>
          </cell>
          <cell r="I170" t="str">
            <v>A</v>
          </cell>
          <cell r="J170" t="str">
            <v>Công ty cổ phần thương mại Dược phẩm Quang Minh</v>
          </cell>
          <cell r="K170" t="str">
            <v/>
          </cell>
          <cell r="L170" t="str">
            <v>Số 4A, đường Lò Lu, phường Trường Thạnh, quận 9, thành phố Hồ Chí Minh.</v>
          </cell>
          <cell r="M170" t="str">
            <v/>
          </cell>
          <cell r="N170" t="str">
            <v/>
          </cell>
          <cell r="O170" t="str">
            <v/>
          </cell>
          <cell r="P170"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R170" t="str">
            <v>WHO-GMP</v>
          </cell>
          <cell r="S170">
            <v>42580</v>
          </cell>
          <cell r="T170" t="str">
            <v>205/GCN-QLD</v>
          </cell>
          <cell r="U170">
            <v>41484</v>
          </cell>
          <cell r="V170">
            <v>42580</v>
          </cell>
          <cell r="X170" t="str">
            <v>Tái</v>
          </cell>
          <cell r="Y170" t="str">
            <v>* Non-β (viên, cốm, bột uống, đạn, kem, mỡ, nước uống, nước dùng ngoài, nhỏ mắt)</v>
          </cell>
          <cell r="AV170" t="b">
            <v>1</v>
          </cell>
          <cell r="AW170" t="b">
            <v>0</v>
          </cell>
          <cell r="AX170" t="b">
            <v>0</v>
          </cell>
          <cell r="AY170">
            <v>16</v>
          </cell>
          <cell r="AZ170">
            <v>198</v>
          </cell>
          <cell r="BA170">
            <v>198</v>
          </cell>
          <cell r="BB170" t="str">
            <v>25/ĐKKDD-BYT</v>
          </cell>
          <cell r="BC170" t="str">
            <v>Cục Quản lý Dược Việt Nam</v>
          </cell>
        </row>
        <row r="171">
          <cell r="A171">
            <v>169</v>
          </cell>
          <cell r="B171" t="str">
            <v>-</v>
          </cell>
          <cell r="C171" t="str">
            <v/>
          </cell>
          <cell r="D171" t="str">
            <v>GMP</v>
          </cell>
          <cell r="E171">
            <v>162</v>
          </cell>
          <cell r="H171">
            <v>19</v>
          </cell>
          <cell r="I171" t="str">
            <v>A</v>
          </cell>
          <cell r="J171" t="str">
            <v>Công ty cổ phần thương mại Dược phẩm Quang Minh</v>
          </cell>
          <cell r="K171" t="str">
            <v/>
          </cell>
          <cell r="L171" t="str">
            <v>Số 4A, đường Lò Lu, phường Trường Thạnh, quận 9, thành phố Hồ Chí Minh.</v>
          </cell>
          <cell r="M171" t="str">
            <v/>
          </cell>
          <cell r="N171" t="str">
            <v/>
          </cell>
          <cell r="O171" t="str">
            <v/>
          </cell>
          <cell r="P171"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R171" t="str">
            <v>WHO-GMP</v>
          </cell>
          <cell r="S171">
            <v>41330</v>
          </cell>
          <cell r="T171" t="str">
            <v>56/CN-QLD</v>
          </cell>
          <cell r="U171">
            <v>40234</v>
          </cell>
          <cell r="V171">
            <v>41330</v>
          </cell>
          <cell r="X171" t="str">
            <v>Tái</v>
          </cell>
          <cell r="Y171" t="str">
            <v>* Non-β (viên, cốm, bột uống, đạn, kem, mỡ, nước uống, nước dùng ngoài, nhỏ mắt)</v>
          </cell>
          <cell r="AV171" t="b">
            <v>1</v>
          </cell>
          <cell r="AW171" t="b">
            <v>0</v>
          </cell>
          <cell r="AX171" t="b">
            <v>0</v>
          </cell>
          <cell r="AY171">
            <v>16</v>
          </cell>
          <cell r="BA171" t="str">
            <v>-</v>
          </cell>
          <cell r="BB171" t="str">
            <v/>
          </cell>
          <cell r="BC171" t="str">
            <v>Cục Quản lý Dược Việt Nam</v>
          </cell>
        </row>
        <row r="172">
          <cell r="A172">
            <v>170</v>
          </cell>
          <cell r="B172" t="str">
            <v>-</v>
          </cell>
          <cell r="C172" t="str">
            <v/>
          </cell>
          <cell r="D172" t="str">
            <v>GMP</v>
          </cell>
          <cell r="F172">
            <v>11</v>
          </cell>
          <cell r="H172">
            <v>19</v>
          </cell>
          <cell r="I172" t="str">
            <v>A</v>
          </cell>
          <cell r="J172" t="str">
            <v>Công ty cổ phần thương mại Dược phẩm Quang Minh</v>
          </cell>
          <cell r="K172" t="str">
            <v/>
          </cell>
          <cell r="L172" t="str">
            <v>Số 4A, đường Lò Lu, phường Trường Thạnh, quận 9, thành phố Hồ Chí Minh.</v>
          </cell>
          <cell r="M172" t="str">
            <v/>
          </cell>
          <cell r="N172" t="str">
            <v/>
          </cell>
          <cell r="O172" t="str">
            <v/>
          </cell>
          <cell r="P172"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R172" t="str">
            <v>WHO-GMP</v>
          </cell>
          <cell r="S172">
            <v>40096</v>
          </cell>
          <cell r="T172" t="str">
            <v>189/CN-QLD</v>
          </cell>
          <cell r="U172">
            <v>40022</v>
          </cell>
          <cell r="V172">
            <v>40096</v>
          </cell>
          <cell r="X172" t="str">
            <v>Đổi tên và địa chỉ</v>
          </cell>
          <cell r="Y172" t="str">
            <v>* Non-β (viên, cốm, bột uống, đạn, kem, mỡ, nước uống, nước dùng ngoài, nhỏ mắt)</v>
          </cell>
          <cell r="AV172" t="b">
            <v>1</v>
          </cell>
          <cell r="AW172" t="b">
            <v>0</v>
          </cell>
          <cell r="AX172" t="b">
            <v>0</v>
          </cell>
          <cell r="AY172">
            <v>16</v>
          </cell>
          <cell r="BA172" t="str">
            <v>-</v>
          </cell>
          <cell r="BB172" t="str">
            <v/>
          </cell>
          <cell r="BC172" t="str">
            <v>Cục Quản lý Dược Việt Nam</v>
          </cell>
        </row>
        <row r="173">
          <cell r="A173">
            <v>171</v>
          </cell>
          <cell r="B173" t="str">
            <v>-</v>
          </cell>
          <cell r="C173" t="str">
            <v/>
          </cell>
          <cell r="D173" t="str">
            <v>GMP</v>
          </cell>
          <cell r="E173">
            <v>163</v>
          </cell>
          <cell r="H173">
            <v>19</v>
          </cell>
          <cell r="I173" t="str">
            <v>A</v>
          </cell>
          <cell r="J173" t="str">
            <v>Công ty cổ phần thương mại Dược phẩm Quang Minh</v>
          </cell>
          <cell r="K173" t="str">
            <v/>
          </cell>
          <cell r="L173" t="str">
            <v>Số 4A, đường Lò Lu, phường Trường Thạnh, quận 9, thành phố Hồ Chí Minh.</v>
          </cell>
          <cell r="M173" t="str">
            <v/>
          </cell>
          <cell r="N173" t="str">
            <v/>
          </cell>
          <cell r="O173" t="str">
            <v/>
          </cell>
          <cell r="P173"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R173" t="str">
            <v>3P</v>
          </cell>
          <cell r="S173">
            <v>40096</v>
          </cell>
          <cell r="T173" t="str">
            <v>236/CN-QLD</v>
          </cell>
          <cell r="U173">
            <v>39365</v>
          </cell>
          <cell r="V173">
            <v>40096</v>
          </cell>
          <cell r="X173" t="str">
            <v>Tái</v>
          </cell>
          <cell r="Y173" t="str">
            <v>* Non-β (viên, cốm, bột uống, đạn, kem, mỡ, nước uống, nước dùng ngoài, nhỏ mắt)</v>
          </cell>
          <cell r="AV173" t="b">
            <v>1</v>
          </cell>
          <cell r="AW173" t="b">
            <v>0</v>
          </cell>
          <cell r="AX173" t="b">
            <v>0</v>
          </cell>
          <cell r="AY173">
            <v>16</v>
          </cell>
          <cell r="BA173" t="str">
            <v>-</v>
          </cell>
          <cell r="BB173" t="str">
            <v/>
          </cell>
          <cell r="BC173" t="str">
            <v>Cục Quản lý Dược Việt Nam</v>
          </cell>
        </row>
        <row r="174">
          <cell r="A174">
            <v>172</v>
          </cell>
          <cell r="B174" t="str">
            <v>-</v>
          </cell>
          <cell r="C174" t="str">
            <v/>
          </cell>
          <cell r="D174" t="str">
            <v>GMP</v>
          </cell>
          <cell r="E174">
            <v>164</v>
          </cell>
          <cell r="H174">
            <v>19</v>
          </cell>
          <cell r="I174" t="str">
            <v>A</v>
          </cell>
          <cell r="J174" t="str">
            <v>Công ty cổ phần thương mại Dược phẩm Quang Minh</v>
          </cell>
          <cell r="K174" t="str">
            <v/>
          </cell>
          <cell r="L174" t="str">
            <v>Số 4A, đường Lò Lu, phường Trường Thạnh, quận 9, thành phố Hồ Chí Minh.</v>
          </cell>
          <cell r="M174" t="str">
            <v/>
          </cell>
          <cell r="N174" t="str">
            <v/>
          </cell>
          <cell r="O174" t="str">
            <v/>
          </cell>
          <cell r="P174" t="str">
            <v>Thuốc viên đạn không chứa kháng sinh nhóm β-Lactam.</v>
          </cell>
          <cell r="R174" t="str">
            <v>3P</v>
          </cell>
          <cell r="S174">
            <v>39846</v>
          </cell>
          <cell r="T174" t="str">
            <v>33/CN-QLD</v>
          </cell>
          <cell r="U174">
            <v>39115</v>
          </cell>
          <cell r="V174">
            <v>39846</v>
          </cell>
          <cell r="X174" t="str">
            <v>Tái</v>
          </cell>
          <cell r="Y174" t="str">
            <v>* Non-β (viên, đạn)</v>
          </cell>
          <cell r="AV174" t="b">
            <v>1</v>
          </cell>
          <cell r="AW174" t="b">
            <v>0</v>
          </cell>
          <cell r="AX174" t="b">
            <v>0</v>
          </cell>
          <cell r="AY174">
            <v>16</v>
          </cell>
          <cell r="BA174" t="str">
            <v>-</v>
          </cell>
          <cell r="BB174" t="str">
            <v/>
          </cell>
          <cell r="BC174" t="str">
            <v>Cục Quản lý Dược Việt Nam</v>
          </cell>
        </row>
        <row r="175">
          <cell r="A175">
            <v>173</v>
          </cell>
          <cell r="B175" t="str">
            <v>-</v>
          </cell>
          <cell r="C175" t="str">
            <v/>
          </cell>
          <cell r="D175" t="str">
            <v>GMP</v>
          </cell>
          <cell r="E175">
            <v>165</v>
          </cell>
          <cell r="H175">
            <v>19</v>
          </cell>
          <cell r="I175" t="str">
            <v>A</v>
          </cell>
          <cell r="J175" t="str">
            <v>Công ty cổ phần thương mại Dược phẩm Quang Minh</v>
          </cell>
          <cell r="K175" t="str">
            <v/>
          </cell>
          <cell r="L175" t="str">
            <v>Số 4A, đường Lò Lu, phường Trường Thạnh, quận 9, thành phố Hồ Chí Minh.</v>
          </cell>
          <cell r="M175" t="str">
            <v/>
          </cell>
          <cell r="N175" t="str">
            <v/>
          </cell>
          <cell r="O175" t="str">
            <v/>
          </cell>
          <cell r="P175" t="str">
            <v>Thuốc nhỏ mắt, thuốc viên ngậm, thuốc kem và dung dịch thuốc dùng ngoài không chứa kháng sinh nhóm β-Lactam.</v>
          </cell>
          <cell r="R175" t="str">
            <v>3P</v>
          </cell>
          <cell r="S175">
            <v>39257</v>
          </cell>
          <cell r="T175" t="str">
            <v>114/CN-QLD</v>
          </cell>
          <cell r="U175">
            <v>38527</v>
          </cell>
          <cell r="V175">
            <v>39257</v>
          </cell>
          <cell r="X175" t="str">
            <v>Tái</v>
          </cell>
          <cell r="Y175" t="str">
            <v>* Non-β (viên, kem, nước dùng ngoài, nhỏ mắt)</v>
          </cell>
          <cell r="AV175" t="b">
            <v>1</v>
          </cell>
          <cell r="AW175" t="b">
            <v>0</v>
          </cell>
          <cell r="AX175" t="b">
            <v>0</v>
          </cell>
          <cell r="AY175">
            <v>16</v>
          </cell>
          <cell r="BA175" t="str">
            <v>-</v>
          </cell>
          <cell r="BB175" t="str">
            <v/>
          </cell>
          <cell r="BC175" t="str">
            <v>Cục Quản lý Dược Việt Nam</v>
          </cell>
        </row>
        <row r="176">
          <cell r="A176">
            <v>174</v>
          </cell>
          <cell r="B176" t="str">
            <v>-</v>
          </cell>
          <cell r="C176" t="str">
            <v/>
          </cell>
          <cell r="D176" t="str">
            <v>GMP</v>
          </cell>
          <cell r="E176">
            <v>166</v>
          </cell>
          <cell r="H176">
            <v>19</v>
          </cell>
          <cell r="I176" t="str">
            <v>A</v>
          </cell>
          <cell r="J176" t="str">
            <v>Công ty cổ phần thương mại Dược phẩm Quang Minh</v>
          </cell>
          <cell r="K176" t="str">
            <v/>
          </cell>
          <cell r="L176" t="str">
            <v>Số 4A, đường Lò Lu, phường Trường Thạnh, quận 9, thành phố Hồ Chí Minh.</v>
          </cell>
          <cell r="M176" t="str">
            <v/>
          </cell>
          <cell r="N176" t="str">
            <v/>
          </cell>
          <cell r="O176" t="str">
            <v/>
          </cell>
          <cell r="P176" t="str">
            <v>Thuốc nhỏ mắt và thuốc dùng ngoài không chứa kháng sinh nhóm β-Lactam.</v>
          </cell>
          <cell r="R176" t="str">
            <v>3P</v>
          </cell>
          <cell r="S176">
            <v>38381</v>
          </cell>
          <cell r="T176" t="str">
            <v>04/2003/CN-QLD</v>
          </cell>
          <cell r="U176">
            <v>37650</v>
          </cell>
          <cell r="V176">
            <v>38381</v>
          </cell>
          <cell r="X176" t="str">
            <v>Tái</v>
          </cell>
          <cell r="Y176" t="str">
            <v>* Non-β (nhỏ mắt)</v>
          </cell>
          <cell r="AV176" t="b">
            <v>1</v>
          </cell>
          <cell r="AW176" t="b">
            <v>0</v>
          </cell>
          <cell r="AX176" t="b">
            <v>0</v>
          </cell>
          <cell r="AY176">
            <v>16</v>
          </cell>
          <cell r="BA176" t="str">
            <v>-</v>
          </cell>
          <cell r="BB176" t="str">
            <v/>
          </cell>
          <cell r="BC176" t="str">
            <v>Cục Quản lý Dược Việt Nam</v>
          </cell>
        </row>
        <row r="177">
          <cell r="A177">
            <v>175</v>
          </cell>
          <cell r="B177" t="str">
            <v>-</v>
          </cell>
          <cell r="C177" t="str">
            <v/>
          </cell>
          <cell r="D177" t="str">
            <v>GMP</v>
          </cell>
          <cell r="E177">
            <v>167</v>
          </cell>
          <cell r="H177">
            <v>19</v>
          </cell>
          <cell r="I177" t="str">
            <v>A</v>
          </cell>
          <cell r="J177" t="str">
            <v>Công ty cổ phần thương mại Dược phẩm Quang Minh</v>
          </cell>
          <cell r="K177" t="str">
            <v/>
          </cell>
          <cell r="L177" t="str">
            <v>Số 4A, đường Lò Lu, phường Trường Thạnh, quận 9, thành phố Hồ Chí Minh.</v>
          </cell>
          <cell r="M177" t="str">
            <v/>
          </cell>
          <cell r="N177" t="str">
            <v/>
          </cell>
          <cell r="O177" t="str">
            <v/>
          </cell>
          <cell r="P177" t="str">
            <v>Thuốc dùng ngoài không chứa kháng sinh nhóm β-Lactam.</v>
          </cell>
          <cell r="R177" t="str">
            <v>3P</v>
          </cell>
          <cell r="S177">
            <v>37374</v>
          </cell>
          <cell r="T177" t="str">
            <v>05/2000/CN-QLD</v>
          </cell>
          <cell r="U177">
            <v>36644</v>
          </cell>
          <cell r="V177">
            <v>37374</v>
          </cell>
          <cell r="X177" t="str">
            <v>Tái</v>
          </cell>
          <cell r="Y177" t="str">
            <v>* Non-β</v>
          </cell>
          <cell r="AV177" t="b">
            <v>1</v>
          </cell>
          <cell r="AW177" t="b">
            <v>0</v>
          </cell>
          <cell r="AX177" t="b">
            <v>0</v>
          </cell>
          <cell r="AY177">
            <v>16</v>
          </cell>
          <cell r="BA177" t="str">
            <v>-</v>
          </cell>
          <cell r="BB177" t="str">
            <v/>
          </cell>
          <cell r="BC177" t="str">
            <v>Cục Quản lý Dược Việt Nam</v>
          </cell>
        </row>
        <row r="178">
          <cell r="A178">
            <v>176</v>
          </cell>
          <cell r="B178" t="str">
            <v>o</v>
          </cell>
          <cell r="C178" t="str">
            <v>GMP-20D</v>
          </cell>
          <cell r="D178" t="str">
            <v>GMP</v>
          </cell>
          <cell r="E178">
            <v>168</v>
          </cell>
          <cell r="H178">
            <v>20</v>
          </cell>
          <cell r="I178" t="str">
            <v>D</v>
          </cell>
          <cell r="J178" t="str">
            <v>Công ty cổ phần Dược Trung ương Mediplantex</v>
          </cell>
          <cell r="K178" t="str">
            <v>Mediplantex National Pharmaceutical Joint–Stock Company</v>
          </cell>
          <cell r="L178" t="str">
            <v>Số 356, đường Giải Phóng, quận Thanh Xuân, thành phố Hà Nội.</v>
          </cell>
          <cell r="M178" t="str">
            <v/>
          </cell>
          <cell r="N178" t="str">
            <v/>
          </cell>
          <cell r="O178" t="str">
            <v/>
          </cell>
          <cell r="P178" t="str">
            <v>* Thuốc dược liệu: Viên nén, viên nén bao phim, viên nén bao đường, viên nang cứng, viên hoàn cứng, viên hoàn mềm, thuốc bột, thuốc cốm, dung dịch thuốc uống, sirô thuốc, cồn thuốc uống, chè hòa tan._x000D_
* Nguyên liệu làm thuốc từ dược liệu: Dược liệu đã chế biến.</v>
          </cell>
          <cell r="R178" t="str">
            <v>WHO-GMP</v>
          </cell>
          <cell r="S178">
            <v>44543</v>
          </cell>
          <cell r="T178" t="str">
            <v>829/GCN-QLD</v>
          </cell>
          <cell r="U178">
            <v>43447</v>
          </cell>
          <cell r="V178">
            <v>44543</v>
          </cell>
          <cell r="X178" t="str">
            <v>Tái</v>
          </cell>
          <cell r="Y178" t="str">
            <v>* Dược liệu (viên, cốm, bột uống, nước uống)
* Nguyên liệu dược liệu (đã chế biến)</v>
          </cell>
          <cell r="Z178" t="str">
            <v/>
          </cell>
          <cell r="AA178" t="str">
            <v>x</v>
          </cell>
          <cell r="AB178" t="str">
            <v/>
          </cell>
          <cell r="AC178" t="str">
            <v/>
          </cell>
          <cell r="AD178" t="str">
            <v/>
          </cell>
          <cell r="AE178" t="str">
            <v>x</v>
          </cell>
          <cell r="AF178" t="str">
            <v/>
          </cell>
          <cell r="AG178" t="str">
            <v/>
          </cell>
          <cell r="AH178" t="str">
            <v>D H</v>
          </cell>
          <cell r="AI178" t="str">
            <v>D</v>
          </cell>
          <cell r="AJ178" t="str">
            <v/>
          </cell>
          <cell r="AK178" t="str">
            <v>D</v>
          </cell>
          <cell r="AL178" t="str">
            <v>D</v>
          </cell>
          <cell r="AM178" t="str">
            <v/>
          </cell>
          <cell r="AN178" t="str">
            <v/>
          </cell>
          <cell r="AO178" t="str">
            <v/>
          </cell>
          <cell r="AP178" t="str">
            <v/>
          </cell>
          <cell r="AQ178" t="str">
            <v/>
          </cell>
          <cell r="AR178" t="str">
            <v/>
          </cell>
          <cell r="AS178" t="str">
            <v/>
          </cell>
          <cell r="AT178" t="str">
            <v/>
          </cell>
          <cell r="AU178" t="str">
            <v>D</v>
          </cell>
          <cell r="AV178" t="b">
            <v>1</v>
          </cell>
          <cell r="AW178" t="b">
            <v>0</v>
          </cell>
          <cell r="AX178" t="b">
            <v>0</v>
          </cell>
          <cell r="AY178">
            <v>17</v>
          </cell>
          <cell r="BA178" t="str">
            <v>-</v>
          </cell>
          <cell r="BB178" t="str">
            <v/>
          </cell>
          <cell r="BC178" t="str">
            <v>Cục Quản lý Dược Việt Nam</v>
          </cell>
        </row>
        <row r="179">
          <cell r="A179">
            <v>177</v>
          </cell>
          <cell r="B179" t="str">
            <v>-</v>
          </cell>
          <cell r="C179" t="str">
            <v/>
          </cell>
          <cell r="D179" t="str">
            <v>GMP</v>
          </cell>
          <cell r="F179">
            <v>12</v>
          </cell>
          <cell r="H179">
            <v>20</v>
          </cell>
          <cell r="I179" t="str">
            <v>D</v>
          </cell>
          <cell r="J179" t="str">
            <v>Công ty cổ phần Dược Trung ương Mediplantex</v>
          </cell>
          <cell r="K179" t="str">
            <v>Mediplantex National Pharmaceutical Joint–Stock Company</v>
          </cell>
          <cell r="L179" t="str">
            <v>Số 356, đường Giải Phóng, quận Thanh Xuân, thành phố Hà Nội.</v>
          </cell>
          <cell r="M179" t="str">
            <v/>
          </cell>
          <cell r="N179" t="str">
            <v/>
          </cell>
          <cell r="O179" t="str">
            <v/>
          </cell>
          <cell r="P179" t="str">
            <v>* 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biến.</v>
          </cell>
          <cell r="R179" t="str">
            <v>WHO-GMP</v>
          </cell>
          <cell r="S179">
            <v>43179</v>
          </cell>
          <cell r="T179" t="str">
            <v>216/QĐ-QLD</v>
          </cell>
          <cell r="U179">
            <v>42119</v>
          </cell>
          <cell r="V179">
            <v>43179</v>
          </cell>
          <cell r="X179" t="str">
            <v>Đổi tên TA</v>
          </cell>
          <cell r="Y179" t="str">
            <v>* Dược liệu (viên, cốm, bột uống, nước uống, cao, đã chế biến)</v>
          </cell>
          <cell r="AV179" t="b">
            <v>1</v>
          </cell>
          <cell r="AW179" t="b">
            <v>0</v>
          </cell>
          <cell r="AX179" t="b">
            <v>0</v>
          </cell>
          <cell r="AY179">
            <v>17</v>
          </cell>
          <cell r="BA179" t="str">
            <v>-</v>
          </cell>
          <cell r="BB179" t="str">
            <v/>
          </cell>
          <cell r="BC179" t="str">
            <v>Cục Quản lý Dược Việt Nam</v>
          </cell>
        </row>
        <row r="180">
          <cell r="A180">
            <v>178</v>
          </cell>
          <cell r="B180" t="str">
            <v>-</v>
          </cell>
          <cell r="C180" t="str">
            <v/>
          </cell>
          <cell r="D180" t="str">
            <v>GMP</v>
          </cell>
          <cell r="E180">
            <v>169</v>
          </cell>
          <cell r="H180">
            <v>20</v>
          </cell>
          <cell r="I180" t="str">
            <v>D</v>
          </cell>
          <cell r="J180" t="str">
            <v>Công ty cổ phần Dược Trung ương Mediplantex</v>
          </cell>
          <cell r="K180" t="str">
            <v>Mediplantex National Pharmaceutical Joint–Stock Company</v>
          </cell>
          <cell r="L180" t="str">
            <v>Số 356, đường Giải Phóng, quận Thanh Xuân, thành phố Hà Nội.</v>
          </cell>
          <cell r="M180" t="str">
            <v/>
          </cell>
          <cell r="N180" t="str">
            <v/>
          </cell>
          <cell r="O180" t="str">
            <v/>
          </cell>
          <cell r="P180" t="str">
            <v>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biến.</v>
          </cell>
          <cell r="R180" t="str">
            <v>WHO-GMP</v>
          </cell>
          <cell r="S180">
            <v>43179</v>
          </cell>
          <cell r="T180" t="str">
            <v>135/CN-QLD</v>
          </cell>
          <cell r="U180">
            <v>42083</v>
          </cell>
          <cell r="V180">
            <v>43179</v>
          </cell>
          <cell r="X180" t="str">
            <v>Mới</v>
          </cell>
          <cell r="Y180" t="str">
            <v>* Dược liệu (viên, cốm, bột uống, nước uống, cao, đã chế biến)</v>
          </cell>
          <cell r="AV180" t="b">
            <v>1</v>
          </cell>
          <cell r="AW180" t="b">
            <v>0</v>
          </cell>
          <cell r="AX180" t="b">
            <v>0</v>
          </cell>
          <cell r="AY180">
            <v>17</v>
          </cell>
          <cell r="BA180" t="str">
            <v>-</v>
          </cell>
          <cell r="BB180" t="str">
            <v/>
          </cell>
          <cell r="BC180" t="str">
            <v>Cục Quản lý Dược Việt Nam</v>
          </cell>
        </row>
        <row r="181">
          <cell r="A181">
            <v>179</v>
          </cell>
          <cell r="B181" t="str">
            <v>o</v>
          </cell>
          <cell r="C181" t="str">
            <v>GMP-20C</v>
          </cell>
          <cell r="D181" t="str">
            <v>GMP</v>
          </cell>
          <cell r="E181">
            <v>170</v>
          </cell>
          <cell r="H181">
            <v>20</v>
          </cell>
          <cell r="I181" t="str">
            <v>C</v>
          </cell>
          <cell r="J181" t="str">
            <v>Công ty cổ phần Dược Trung ương Mediplantex</v>
          </cell>
          <cell r="K181" t="str">
            <v>Mediplantex National Pharmaceutical Joint–Stock Company</v>
          </cell>
          <cell r="L181" t="str">
            <v>Số 356, đường Giải Phóng, quận Thanh Xuân, thành phố Hà Nội.</v>
          </cell>
          <cell r="M181" t="str">
            <v/>
          </cell>
          <cell r="N181" t="str">
            <v/>
          </cell>
          <cell r="O181" t="str">
            <v/>
          </cell>
          <cell r="P181" t="str">
            <v>Thuốc viên nén, viên bao phim, viên nang cứng, thuốc bột, thuốc cốm chứa kháng sinh Cephalosporins</v>
          </cell>
          <cell r="R181" t="str">
            <v>WHO-GMP</v>
          </cell>
          <cell r="S181">
            <v>41667</v>
          </cell>
          <cell r="T181" t="str">
            <v>36/CN-QLD</v>
          </cell>
          <cell r="U181">
            <v>40571</v>
          </cell>
          <cell r="V181">
            <v>41667</v>
          </cell>
          <cell r="W181" t="str">
            <v>Cty ngừng sản xuất dây chuyền này</v>
          </cell>
          <cell r="X181" t="str">
            <v>Tái</v>
          </cell>
          <cell r="Y181" t="str">
            <v>* Cephalosporin (viên, cốm, bột uống)</v>
          </cell>
          <cell r="Z181" t="str">
            <v/>
          </cell>
          <cell r="AA181" t="str">
            <v/>
          </cell>
          <cell r="AB181" t="str">
            <v/>
          </cell>
          <cell r="AC181" t="str">
            <v/>
          </cell>
          <cell r="AD181" t="str">
            <v/>
          </cell>
          <cell r="AE181" t="str">
            <v/>
          </cell>
          <cell r="AF181" t="str">
            <v/>
          </cell>
          <cell r="AG181" t="str">
            <v/>
          </cell>
          <cell r="AH181" t="str">
            <v/>
          </cell>
          <cell r="AI181" t="str">
            <v/>
          </cell>
          <cell r="AJ181" t="str">
            <v/>
          </cell>
          <cell r="AK181" t="str">
            <v/>
          </cell>
          <cell r="AL181" t="str">
            <v/>
          </cell>
          <cell r="AM181" t="str">
            <v/>
          </cell>
          <cell r="AN181" t="str">
            <v/>
          </cell>
          <cell r="AO181" t="str">
            <v/>
          </cell>
          <cell r="AP181" t="str">
            <v/>
          </cell>
          <cell r="AQ181" t="str">
            <v/>
          </cell>
          <cell r="AR181" t="str">
            <v/>
          </cell>
          <cell r="AS181" t="str">
            <v/>
          </cell>
          <cell r="AT181" t="str">
            <v/>
          </cell>
          <cell r="AU181" t="str">
            <v/>
          </cell>
          <cell r="AV181" t="b">
            <v>0</v>
          </cell>
          <cell r="AW181" t="b">
            <v>0</v>
          </cell>
          <cell r="AX181" t="b">
            <v>0</v>
          </cell>
          <cell r="AY181">
            <v>17</v>
          </cell>
          <cell r="BA181" t="str">
            <v>-</v>
          </cell>
          <cell r="BB181" t="str">
            <v/>
          </cell>
          <cell r="BC181" t="str">
            <v>Cục Quản lý Dược Việt Nam</v>
          </cell>
        </row>
        <row r="182">
          <cell r="A182">
            <v>180</v>
          </cell>
          <cell r="B182" t="str">
            <v>o</v>
          </cell>
          <cell r="C182" t="str">
            <v>GMP-20A</v>
          </cell>
          <cell r="D182" t="str">
            <v>GMP</v>
          </cell>
          <cell r="E182">
            <v>171</v>
          </cell>
          <cell r="H182">
            <v>20</v>
          </cell>
          <cell r="I182" t="str">
            <v>A</v>
          </cell>
          <cell r="J182" t="str">
            <v>Công ty cổ phần Dược Trung ương Mediplantex</v>
          </cell>
          <cell r="K182" t="str">
            <v>Mediplantex National Pharmaceutical Joint–Stock Company</v>
          </cell>
          <cell r="L182" t="str">
            <v>Số 356, đường Giải Phóng, quận Thanh Xuân, thành phố Hà Nội.</v>
          </cell>
          <cell r="M182" t="str">
            <v/>
          </cell>
          <cell r="N182" t="str">
            <v/>
          </cell>
          <cell r="O182" t="str">
            <v/>
          </cell>
          <cell r="P182" t="str">
            <v>Thuốc viên nén không bao, viên nén bao, viên nang cứng, thuốc bột và thuốc đạn không chứa kháng sinh nhóm β-Lactam.</v>
          </cell>
          <cell r="R182" t="str">
            <v>3P</v>
          </cell>
          <cell r="S182">
            <v>39390</v>
          </cell>
          <cell r="T182" t="str">
            <v>190/CN-QLD</v>
          </cell>
          <cell r="U182">
            <v>38660</v>
          </cell>
          <cell r="V182">
            <v>39390</v>
          </cell>
          <cell r="W182" t="str">
            <v>Cty ngừng sản xuất dây chuyền này</v>
          </cell>
          <cell r="X182" t="str">
            <v>Tái</v>
          </cell>
          <cell r="Y182" t="str">
            <v>* Non-β (viên, bột uống, đạn)</v>
          </cell>
          <cell r="Z182" t="str">
            <v/>
          </cell>
          <cell r="AA182" t="str">
            <v/>
          </cell>
          <cell r="AB182" t="str">
            <v/>
          </cell>
          <cell r="AC182" t="str">
            <v/>
          </cell>
          <cell r="AD182" t="str">
            <v/>
          </cell>
          <cell r="AE182" t="str">
            <v/>
          </cell>
          <cell r="AF182" t="str">
            <v/>
          </cell>
          <cell r="AG182" t="str">
            <v/>
          </cell>
          <cell r="AH182" t="str">
            <v/>
          </cell>
          <cell r="AI182" t="str">
            <v/>
          </cell>
          <cell r="AJ182" t="str">
            <v/>
          </cell>
          <cell r="AK182" t="str">
            <v/>
          </cell>
          <cell r="AL182" t="str">
            <v/>
          </cell>
          <cell r="AM182" t="str">
            <v/>
          </cell>
          <cell r="AN182" t="str">
            <v/>
          </cell>
          <cell r="AO182" t="str">
            <v/>
          </cell>
          <cell r="AP182" t="str">
            <v/>
          </cell>
          <cell r="AQ182" t="str">
            <v/>
          </cell>
          <cell r="AR182" t="str">
            <v/>
          </cell>
          <cell r="AS182" t="str">
            <v/>
          </cell>
          <cell r="AT182" t="str">
            <v/>
          </cell>
          <cell r="AU182" t="str">
            <v/>
          </cell>
          <cell r="AV182" t="b">
            <v>0</v>
          </cell>
          <cell r="AW182" t="b">
            <v>0</v>
          </cell>
          <cell r="AX182" t="b">
            <v>0</v>
          </cell>
          <cell r="AY182">
            <v>17</v>
          </cell>
          <cell r="BA182" t="str">
            <v>-</v>
          </cell>
          <cell r="BB182" t="str">
            <v/>
          </cell>
          <cell r="BC182" t="str">
            <v>Cục Quản lý Dược Việt Nam</v>
          </cell>
        </row>
        <row r="183">
          <cell r="A183">
            <v>181</v>
          </cell>
          <cell r="B183" t="str">
            <v>-</v>
          </cell>
          <cell r="C183" t="str">
            <v/>
          </cell>
          <cell r="D183" t="str">
            <v>GMP</v>
          </cell>
          <cell r="E183">
            <v>172</v>
          </cell>
          <cell r="H183">
            <v>20</v>
          </cell>
          <cell r="I183" t="str">
            <v>A</v>
          </cell>
          <cell r="J183" t="str">
            <v>Công ty cổ phần Dược Trung ương Mediplantex</v>
          </cell>
          <cell r="K183" t="str">
            <v>Mediplantex National Pharmaceutical Joint–Stock Company</v>
          </cell>
          <cell r="L183" t="str">
            <v>Số 356, đường Giải Phóng, quận Thanh Xuân, thành phố Hà Nội.</v>
          </cell>
          <cell r="M183" t="str">
            <v/>
          </cell>
          <cell r="N183" t="str">
            <v/>
          </cell>
          <cell r="O183" t="str">
            <v/>
          </cell>
          <cell r="P183" t="str">
            <v>Thuốc viên nén, viên bao đường, viên bao phim, viên nang cứng, thuốc bột và thuốc đạn không chứa kháng sinh nhóm β-Lactam.</v>
          </cell>
          <cell r="R183" t="str">
            <v>3P</v>
          </cell>
          <cell r="S183">
            <v>38330</v>
          </cell>
          <cell r="T183" t="str">
            <v>18/2002/CN-QLD</v>
          </cell>
          <cell r="U183">
            <v>37599</v>
          </cell>
          <cell r="V183">
            <v>38330</v>
          </cell>
          <cell r="X183" t="str">
            <v>Tái</v>
          </cell>
          <cell r="Y183" t="str">
            <v>* Non-β (viên, bột uống, đạn)</v>
          </cell>
          <cell r="AV183" t="b">
            <v>1</v>
          </cell>
          <cell r="AW183" t="b">
            <v>0</v>
          </cell>
          <cell r="AX183" t="b">
            <v>0</v>
          </cell>
          <cell r="AY183">
            <v>17</v>
          </cell>
          <cell r="BA183" t="str">
            <v>-</v>
          </cell>
          <cell r="BB183" t="str">
            <v/>
          </cell>
          <cell r="BC183" t="str">
            <v>Cục Quản lý Dược Việt Nam</v>
          </cell>
        </row>
        <row r="184">
          <cell r="A184">
            <v>182</v>
          </cell>
          <cell r="B184" t="str">
            <v>-</v>
          </cell>
          <cell r="C184" t="str">
            <v/>
          </cell>
          <cell r="D184" t="str">
            <v>GMP</v>
          </cell>
          <cell r="E184">
            <v>173</v>
          </cell>
          <cell r="H184">
            <v>20</v>
          </cell>
          <cell r="I184" t="str">
            <v>A</v>
          </cell>
          <cell r="J184" t="str">
            <v>Công ty cổ phần Dược Trung ương Mediplantex</v>
          </cell>
          <cell r="K184" t="str">
            <v>Mediplantex National Pharmaceutical Joint–Stock Company</v>
          </cell>
          <cell r="L184" t="str">
            <v>Số 356, đường Giải Phóng, quận Thanh Xuân, thành phố Hà Nội.</v>
          </cell>
          <cell r="M184" t="str">
            <v/>
          </cell>
          <cell r="N184" t="str">
            <v/>
          </cell>
          <cell r="O184" t="str">
            <v/>
          </cell>
          <cell r="P184" t="str">
            <v>Thuốc viên nén, viên nén bao đường, viên nén bao film, viên nang cứng, thuốc bột và thuốc đạn không chứa kháng sinh nhóm β-Lactam.</v>
          </cell>
          <cell r="R184" t="str">
            <v>3P</v>
          </cell>
          <cell r="S184">
            <v>37457</v>
          </cell>
          <cell r="T184" t="str">
            <v>06/2000/CN-QLD</v>
          </cell>
          <cell r="U184">
            <v>36727</v>
          </cell>
          <cell r="V184">
            <v>37457</v>
          </cell>
          <cell r="X184" t="str">
            <v>Tái</v>
          </cell>
          <cell r="Y184" t="str">
            <v>* Non-β (viên, bột uống, đạn)</v>
          </cell>
          <cell r="AV184" t="b">
            <v>1</v>
          </cell>
          <cell r="AW184" t="b">
            <v>0</v>
          </cell>
          <cell r="AX184" t="b">
            <v>0</v>
          </cell>
          <cell r="AY184">
            <v>17</v>
          </cell>
          <cell r="BA184" t="str">
            <v>-</v>
          </cell>
          <cell r="BB184" t="str">
            <v/>
          </cell>
          <cell r="BC184" t="str">
            <v>Cục Quản lý Dược Việt Nam</v>
          </cell>
        </row>
        <row r="185">
          <cell r="A185">
            <v>183</v>
          </cell>
          <cell r="B185" t="str">
            <v>o</v>
          </cell>
          <cell r="C185" t="str">
            <v>GMP-21B</v>
          </cell>
          <cell r="D185" t="str">
            <v>GMP</v>
          </cell>
          <cell r="E185">
            <v>174</v>
          </cell>
          <cell r="H185">
            <v>21</v>
          </cell>
          <cell r="I185" t="str">
            <v>B</v>
          </cell>
          <cell r="J185" t="str">
            <v>Công ty cổ phần Dược Trung ương Mediplantex</v>
          </cell>
          <cell r="K185" t="str">
            <v>Mediplantex National Pharmaceutical Joint–Stock Company</v>
          </cell>
          <cell r="L185" t="str">
            <v>Nhà máy dược phẩm số 2: Thôn Trung Hậu, xã Tiền Phong, huyện Mê Linh, thành phố Hà Nội</v>
          </cell>
          <cell r="M185" t="str">
            <v>Pharmaceutical Factory No.2: Trung Hau commune, Tien Phong ward, Me Linh district, Ha Noi city.</v>
          </cell>
          <cell r="N185" t="str">
            <v/>
          </cell>
          <cell r="O185" t="str">
            <v/>
          </cell>
          <cell r="P185" t="str">
            <v>* Thuốc không chứa kháng sinh nhóm β-Lactam (bao gồm cả thuốc trong Danh mục thuốc, dược chất thuộc Danh mục chất bị cấm sử dụng trong một số ngành, lĩnh vực; thuốc thuộc Danh mục thuốc độc, nguyên liệu độc làm thuốc): Viên nén, viên nén bao phim, viên nén bao đường, viên nang cứng, viên nang mềm, thuốc bột, thuốc cốm, thuốc kem dùng ngoài, thuốc mỡ dùng ngoài, dung dịch thuốc uống, hỗn dịch thuốc uống và nhũ dịch thuốc uống._x000D_
* Nguyên liệu làm thuốc từ dược liệu: Cao lỏng, cao đặc, cao khô.</v>
          </cell>
          <cell r="R185" t="str">
            <v>WHO-GMP</v>
          </cell>
          <cell r="S185">
            <v>44543</v>
          </cell>
          <cell r="T185" t="str">
            <v>830/GCN-QLD</v>
          </cell>
          <cell r="U185">
            <v>43447</v>
          </cell>
          <cell r="V185">
            <v>44543</v>
          </cell>
          <cell r="X185" t="str">
            <v>Tái</v>
          </cell>
          <cell r="Y185" t="str">
            <v>* Non-β (viên, cốm, bột uống, nang mềm, kem, mỡ, nước uống)
* Nguyên liệu dược liệu (cao)</v>
          </cell>
          <cell r="Z185" t="str">
            <v>x</v>
          </cell>
          <cell r="AA185" t="str">
            <v/>
          </cell>
          <cell r="AB185" t="str">
            <v/>
          </cell>
          <cell r="AC185" t="str">
            <v/>
          </cell>
          <cell r="AD185" t="str">
            <v/>
          </cell>
          <cell r="AE185" t="str">
            <v/>
          </cell>
          <cell r="AF185" t="str">
            <v/>
          </cell>
          <cell r="AG185" t="str">
            <v/>
          </cell>
          <cell r="AH185" t="str">
            <v>N</v>
          </cell>
          <cell r="AI185" t="str">
            <v/>
          </cell>
          <cell r="AJ185" t="str">
            <v/>
          </cell>
          <cell r="AK185" t="str">
            <v>N</v>
          </cell>
          <cell r="AL185" t="str">
            <v/>
          </cell>
          <cell r="AM185" t="str">
            <v/>
          </cell>
          <cell r="AN185" t="str">
            <v>N</v>
          </cell>
          <cell r="AO185" t="str">
            <v/>
          </cell>
          <cell r="AP185" t="str">
            <v>x</v>
          </cell>
          <cell r="AQ185" t="str">
            <v/>
          </cell>
          <cell r="AR185" t="str">
            <v/>
          </cell>
          <cell r="AS185" t="str">
            <v/>
          </cell>
          <cell r="AT185" t="str">
            <v/>
          </cell>
          <cell r="AU185" t="str">
            <v/>
          </cell>
          <cell r="AV185" t="b">
            <v>1</v>
          </cell>
          <cell r="AW185" t="b">
            <v>0</v>
          </cell>
          <cell r="AX185" t="b">
            <v>0</v>
          </cell>
          <cell r="AY185">
            <v>17</v>
          </cell>
          <cell r="BA185" t="str">
            <v>-</v>
          </cell>
          <cell r="BB185" t="str">
            <v/>
          </cell>
          <cell r="BC185" t="str">
            <v>Cục Quản lý Dược Việt Nam</v>
          </cell>
        </row>
        <row r="186">
          <cell r="A186">
            <v>184</v>
          </cell>
          <cell r="B186" t="str">
            <v>-</v>
          </cell>
          <cell r="C186" t="str">
            <v/>
          </cell>
          <cell r="D186" t="str">
            <v>GMP</v>
          </cell>
          <cell r="F186">
            <v>13</v>
          </cell>
          <cell r="H186">
            <v>21</v>
          </cell>
          <cell r="I186" t="str">
            <v>B</v>
          </cell>
          <cell r="J186" t="str">
            <v>Công ty cổ phần Dược Trung ương Mediplantex</v>
          </cell>
          <cell r="K186" t="str">
            <v>Mediplantex National Pharmaceutical Joint–Stock Company</v>
          </cell>
          <cell r="L186" t="str">
            <v>Nhà máy dược phẩm số 2: Thôn Trung Hậu, xã Tiền Phong, huyện Mê Linh, thành phố Hà Nội</v>
          </cell>
          <cell r="M186" t="str">
            <v>Pharmaceutical Factory No.2: Trung Hau commune, Tien Phong ward, Me Linh district, Ha Noi city.</v>
          </cell>
          <cell r="N186" t="str">
            <v/>
          </cell>
          <cell r="O186" t="str">
            <v/>
          </cell>
          <cell r="P186" t="str">
            <v>* Thuốc không chứa kháng sinh nhóm β-Lactam: Viên nén, viên nén bao phim, viên nén bao đường, viên nang cứng, viên nang mềm, thuốc bột, thuốc cốm, thuốc kem, thuốc mỡ, dung dịch, hỗn dịch và nhũ dịch thuốc uống.</v>
          </cell>
          <cell r="R186" t="str">
            <v>WHO-GMP</v>
          </cell>
          <cell r="S186">
            <v>43179</v>
          </cell>
          <cell r="T186" t="str">
            <v>216/QĐ-QLD</v>
          </cell>
          <cell r="U186">
            <v>42119</v>
          </cell>
          <cell r="V186">
            <v>43179</v>
          </cell>
          <cell r="X186" t="str">
            <v>Đổi tên TA</v>
          </cell>
          <cell r="Y186" t="str">
            <v>* Non-β (viên, cốm, bột uống, nang mềm, kem, mỡ)</v>
          </cell>
          <cell r="AV186" t="b">
            <v>1</v>
          </cell>
          <cell r="AW186" t="b">
            <v>0</v>
          </cell>
          <cell r="AX186" t="b">
            <v>0</v>
          </cell>
          <cell r="AY186">
            <v>17</v>
          </cell>
          <cell r="BA186" t="str">
            <v>-</v>
          </cell>
          <cell r="BB186" t="str">
            <v/>
          </cell>
          <cell r="BC186" t="str">
            <v>Cục Quản lý Dược Việt Nam</v>
          </cell>
        </row>
        <row r="187">
          <cell r="A187">
            <v>185</v>
          </cell>
          <cell r="B187" t="str">
            <v>-</v>
          </cell>
          <cell r="C187" t="str">
            <v/>
          </cell>
          <cell r="D187" t="str">
            <v>GMP</v>
          </cell>
          <cell r="E187">
            <v>175</v>
          </cell>
          <cell r="H187">
            <v>21</v>
          </cell>
          <cell r="I187" t="str">
            <v>B</v>
          </cell>
          <cell r="J187" t="str">
            <v>Công ty cổ phần Dược Trung ương Mediplantex</v>
          </cell>
          <cell r="K187" t="str">
            <v>Mediplantex National Pharmaceutical Joint–Stock Company</v>
          </cell>
          <cell r="L187" t="str">
            <v>Nhà máy dược phẩm số 2: Thôn Trung Hậu, xã Tiền Phong, huyện Mê Linh, thành phố Hà Nội</v>
          </cell>
          <cell r="M187" t="str">
            <v>Pharmaceutical Factory No.2: Trung Hau commune, Tien Phong ward, Me Linh district, Ha Noi city.</v>
          </cell>
          <cell r="N187" t="str">
            <v/>
          </cell>
          <cell r="O187" t="str">
            <v/>
          </cell>
          <cell r="P187" t="str">
            <v>Thuốc thành phẩm không chứa kháng sinh nhóm β-Lactam: Viên nén, viên nén bao phim, viên nén bao đường, viên nang cứng, viên nang mềm, thuốc bột, thuốc cốm, thuốc kem, thuốc mỡ, dung dịch, hỗn dịch và nhũ dịch thuốc uống</v>
          </cell>
          <cell r="R187" t="str">
            <v>WHO-GMP</v>
          </cell>
          <cell r="S187">
            <v>43179</v>
          </cell>
          <cell r="T187" t="str">
            <v>136/CN-QLD</v>
          </cell>
          <cell r="U187">
            <v>42083</v>
          </cell>
          <cell r="V187">
            <v>43179</v>
          </cell>
          <cell r="X187" t="str">
            <v>Tái</v>
          </cell>
          <cell r="Y187" t="str">
            <v>* Non-β (viên, cốm, bột uống, nang mềm, kem, mỡ)</v>
          </cell>
          <cell r="AV187" t="b">
            <v>1</v>
          </cell>
          <cell r="AW187" t="b">
            <v>0</v>
          </cell>
          <cell r="AX187" t="b">
            <v>0</v>
          </cell>
          <cell r="AY187">
            <v>17</v>
          </cell>
          <cell r="BA187" t="str">
            <v>-</v>
          </cell>
          <cell r="BB187" t="str">
            <v/>
          </cell>
          <cell r="BC187" t="str">
            <v>Cục Quản lý Dược Việt Nam</v>
          </cell>
        </row>
        <row r="188">
          <cell r="A188">
            <v>186</v>
          </cell>
          <cell r="B188" t="str">
            <v>-</v>
          </cell>
          <cell r="C188" t="str">
            <v/>
          </cell>
          <cell r="D188" t="str">
            <v>GMP</v>
          </cell>
          <cell r="E188">
            <v>176</v>
          </cell>
          <cell r="H188">
            <v>21</v>
          </cell>
          <cell r="I188" t="str">
            <v>B</v>
          </cell>
          <cell r="J188" t="str">
            <v>Công ty cổ phần Dược Trung ương Mediplantex</v>
          </cell>
          <cell r="K188" t="str">
            <v>Mediplantex National Pharmaceutical Joint–Stock Company</v>
          </cell>
          <cell r="L188" t="str">
            <v>Nhà máy dược phẩm số 2: Thôn Trung Hậu, xã Tiền Phong, huyện Mê Linh, thành phố Hà Nội</v>
          </cell>
          <cell r="M188" t="str">
            <v>Pharmaceutical Factory No.2: Trung Hau commune, Tien Phong ward, Me Linh district, Ha Noi city.</v>
          </cell>
          <cell r="N188" t="str">
            <v/>
          </cell>
          <cell r="O188" t="str">
            <v/>
          </cell>
          <cell r="P188" t="str">
            <v>Thuốc viên nén, viên bao phim, viên bao đường, viên nang cứng, thuốc bột, thuốc cốm, viên nang mềm, thuốc kem, thuốc mỡ, dung dịch thuốc uống, hỗn dịch và nhũ dịch thuốc uống không chứa kháng sinh nhóm β-Lactam.</v>
          </cell>
          <cell r="R188" t="str">
            <v>WHO-GMP</v>
          </cell>
          <cell r="S188">
            <v>41986</v>
          </cell>
          <cell r="T188" t="str">
            <v>514/CN-QLD</v>
          </cell>
          <cell r="U188">
            <v>40890</v>
          </cell>
          <cell r="V188">
            <v>41986</v>
          </cell>
          <cell r="X188" t="str">
            <v>Tái</v>
          </cell>
          <cell r="Y188" t="str">
            <v>* Non-β (viên, cốm, bột uống, nang mềm, kem, mỡ, nước uống)</v>
          </cell>
          <cell r="AV188" t="b">
            <v>1</v>
          </cell>
          <cell r="AW188" t="b">
            <v>0</v>
          </cell>
          <cell r="AX188" t="b">
            <v>0</v>
          </cell>
          <cell r="AY188">
            <v>17</v>
          </cell>
          <cell r="BA188" t="str">
            <v>-</v>
          </cell>
          <cell r="BB188" t="str">
            <v/>
          </cell>
          <cell r="BC188" t="str">
            <v>Cục Quản lý Dược Việt Nam</v>
          </cell>
        </row>
        <row r="189">
          <cell r="A189">
            <v>187</v>
          </cell>
          <cell r="B189" t="str">
            <v>-</v>
          </cell>
          <cell r="C189" t="str">
            <v/>
          </cell>
          <cell r="D189" t="str">
            <v>GMP</v>
          </cell>
          <cell r="E189">
            <v>177</v>
          </cell>
          <cell r="H189">
            <v>21</v>
          </cell>
          <cell r="I189" t="str">
            <v>B</v>
          </cell>
          <cell r="J189" t="str">
            <v>Công ty cổ phần Dược Trung ương Mediplantex</v>
          </cell>
          <cell r="K189" t="str">
            <v>Mediplantex National Pharmaceutical Joint–Stock Company</v>
          </cell>
          <cell r="L189" t="str">
            <v>Nhà máy dược phẩm số 2: Thôn Trung Hậu, xã Tiền Phong, huyện Mê Linh, thành phố Hà Nội</v>
          </cell>
          <cell r="M189" t="str">
            <v>Pharmaceutical Factory No.2: Trung Hau commune, Tien Phong ward, Me Linh district, Ha Noi city.</v>
          </cell>
          <cell r="N189" t="str">
            <v/>
          </cell>
          <cell r="O189" t="str">
            <v/>
          </cell>
          <cell r="P189" t="str">
            <v>Thuốc viên nén, viên bao phim, viên bao đường, thuốc bột, thuốc cốm, viên nang cứng, viên nang mềm, viên nén sủi bọt, thuốc cốm sủi bọt, thuốc kem, thuốc mỡ không chứa kháng sinh nhóm β-Lactam.</v>
          </cell>
          <cell r="R189" t="str">
            <v>3P</v>
          </cell>
          <cell r="S189">
            <v>40766</v>
          </cell>
          <cell r="T189" t="str">
            <v>210/CN-QLD</v>
          </cell>
          <cell r="U189">
            <v>40036</v>
          </cell>
          <cell r="V189">
            <v>40766</v>
          </cell>
          <cell r="X189" t="str">
            <v>Tái</v>
          </cell>
          <cell r="Y189" t="str">
            <v>* Non-β (viên, cốm, bột uống, nang mềm, kem, mỡ)</v>
          </cell>
          <cell r="AV189" t="b">
            <v>1</v>
          </cell>
          <cell r="AW189" t="b">
            <v>0</v>
          </cell>
          <cell r="AX189" t="b">
            <v>0</v>
          </cell>
          <cell r="AY189">
            <v>17</v>
          </cell>
          <cell r="BA189" t="str">
            <v>-</v>
          </cell>
          <cell r="BB189" t="str">
            <v/>
          </cell>
          <cell r="BC189" t="str">
            <v>Cục Quản lý Dược Việt Nam</v>
          </cell>
        </row>
        <row r="190">
          <cell r="A190">
            <v>188</v>
          </cell>
          <cell r="B190" t="str">
            <v>-</v>
          </cell>
          <cell r="C190" t="str">
            <v/>
          </cell>
          <cell r="D190" t="str">
            <v>GMP</v>
          </cell>
          <cell r="E190">
            <v>178</v>
          </cell>
          <cell r="H190">
            <v>21</v>
          </cell>
          <cell r="I190" t="str">
            <v>B</v>
          </cell>
          <cell r="J190" t="str">
            <v>Công ty cổ phần Dược Trung ương Mediplantex</v>
          </cell>
          <cell r="K190" t="str">
            <v>Mediplantex National Pharmaceutical Joint–Stock Company</v>
          </cell>
          <cell r="L190" t="str">
            <v>Nhà máy dược phẩm số 2: Thôn Trung Hậu, xã Tiền Phong, huyện Mê Linh, thành phố Hà Nội</v>
          </cell>
          <cell r="M190" t="str">
            <v>Pharmaceutical Factory No.2: Trung Hau commune, Tien Phong ward, Me Linh district, Ha Noi city.</v>
          </cell>
          <cell r="N190" t="str">
            <v/>
          </cell>
          <cell r="O190" t="str">
            <v/>
          </cell>
          <cell r="P190" t="str">
            <v>Thuốc viên nang mềm không chứa kháng sinh nhóm β-Lactam.</v>
          </cell>
          <cell r="R190" t="str">
            <v>3P</v>
          </cell>
          <cell r="S190">
            <v>40466</v>
          </cell>
          <cell r="T190" t="str">
            <v>245/CN-QLD</v>
          </cell>
          <cell r="U190">
            <v>39736</v>
          </cell>
          <cell r="V190">
            <v>40466</v>
          </cell>
          <cell r="X190" t="str">
            <v>Tái</v>
          </cell>
          <cell r="Y190" t="str">
            <v>* Non-β (viên, nang mềm)</v>
          </cell>
          <cell r="AV190" t="b">
            <v>1</v>
          </cell>
          <cell r="AW190" t="b">
            <v>0</v>
          </cell>
          <cell r="AX190" t="b">
            <v>0</v>
          </cell>
          <cell r="AY190">
            <v>17</v>
          </cell>
          <cell r="BA190" t="str">
            <v>-</v>
          </cell>
          <cell r="BB190" t="str">
            <v/>
          </cell>
          <cell r="BC190" t="str">
            <v>Cục Quản lý Dược Việt Nam</v>
          </cell>
        </row>
        <row r="191">
          <cell r="A191">
            <v>189</v>
          </cell>
          <cell r="B191" t="str">
            <v>-</v>
          </cell>
          <cell r="C191" t="str">
            <v/>
          </cell>
          <cell r="D191" t="str">
            <v>GMP</v>
          </cell>
          <cell r="E191">
            <v>179</v>
          </cell>
          <cell r="H191">
            <v>21</v>
          </cell>
          <cell r="I191" t="str">
            <v>B</v>
          </cell>
          <cell r="J191" t="str">
            <v>Công ty cổ phần Dược Trung ương Mediplantex</v>
          </cell>
          <cell r="K191" t="str">
            <v>Mediplantex National Pharmaceutical Joint–Stock Company</v>
          </cell>
          <cell r="L191" t="str">
            <v>Nhà máy dược phẩm số 2: Thôn Trung Hậu, xã Tiền Phong, huyện Mê Linh, thành phố Hà Nội</v>
          </cell>
          <cell r="M191" t="str">
            <v>Pharmaceutical Factory No.2: Trung Hau commune, Tien Phong ward, Me Linh district, Ha Noi city.</v>
          </cell>
          <cell r="N191" t="str">
            <v/>
          </cell>
          <cell r="O191" t="str">
            <v/>
          </cell>
          <cell r="P191" t="str">
            <v>Thuốc viên nén, viên bao phim, viên bao đường, thuốc bột, thuốc cốm, viên nang cứng, viên nén sủi bọt, thuốc cốm sủi bọt, thuốc kem, thuốc mỡ, thuốc đạn không chứa kháng sinh nhóm β-Lactam.</v>
          </cell>
          <cell r="R191" t="str">
            <v>3P</v>
          </cell>
          <cell r="S191">
            <v>39985</v>
          </cell>
          <cell r="T191" t="str">
            <v>128/CN-QLD</v>
          </cell>
          <cell r="U191">
            <v>39254</v>
          </cell>
          <cell r="V191">
            <v>39985</v>
          </cell>
          <cell r="X191" t="str">
            <v>Tái</v>
          </cell>
          <cell r="Y191" t="str">
            <v>* Non-β (viên, cốm, bột uống, đạn, kem, mỡ)</v>
          </cell>
          <cell r="AV191" t="b">
            <v>1</v>
          </cell>
          <cell r="AW191" t="b">
            <v>0</v>
          </cell>
          <cell r="AX191" t="b">
            <v>0</v>
          </cell>
          <cell r="AY191">
            <v>17</v>
          </cell>
          <cell r="BA191" t="str">
            <v>-</v>
          </cell>
          <cell r="BB191" t="str">
            <v/>
          </cell>
          <cell r="BC191" t="str">
            <v>Cục Quản lý Dược Việt Nam</v>
          </cell>
        </row>
        <row r="192">
          <cell r="A192">
            <v>190</v>
          </cell>
          <cell r="B192" t="str">
            <v>-</v>
          </cell>
          <cell r="C192" t="str">
            <v/>
          </cell>
          <cell r="D192" t="str">
            <v>GMP</v>
          </cell>
          <cell r="E192">
            <v>181</v>
          </cell>
          <cell r="H192">
            <v>22</v>
          </cell>
          <cell r="I192" t="str">
            <v>A</v>
          </cell>
          <cell r="J192" t="str">
            <v>Công ty cổ phần Dược phẩm Trung ương I - PHARBACO</v>
          </cell>
          <cell r="K192" t="str">
            <v>Pharbaco Central Pharmaceutical Joint Stock Company No. 1</v>
          </cell>
          <cell r="L192" t="str">
            <v>160 Tôn Đức Thắng, phường Hàng Bột, quận Đống Đa, thành phố Hà Nội.</v>
          </cell>
          <cell r="M192" t="str">
            <v/>
          </cell>
          <cell r="N192" t="str">
            <v/>
          </cell>
          <cell r="O192" t="str">
            <v/>
          </cell>
          <cell r="P192" t="str">
            <v>* Thuốc chứa kháng sinh nhóm Penicillin: Viên nén, viên nén bao phim, viên nang cứng, thuốc bột và thuốc cốm.</v>
          </cell>
          <cell r="R192" t="str">
            <v>WHO-GMP</v>
          </cell>
          <cell r="S192">
            <v>43422</v>
          </cell>
          <cell r="T192" t="str">
            <v>623/GCN-QLD</v>
          </cell>
          <cell r="U192">
            <v>42326</v>
          </cell>
          <cell r="V192">
            <v>43422</v>
          </cell>
          <cell r="X192" t="str">
            <v>Tái</v>
          </cell>
          <cell r="Y192" t="str">
            <v>* Penicillin (viên, cốm, bột uống)</v>
          </cell>
          <cell r="Z192" t="str">
            <v>x</v>
          </cell>
          <cell r="AA192" t="str">
            <v/>
          </cell>
          <cell r="AB192" t="str">
            <v/>
          </cell>
          <cell r="AC192" t="str">
            <v/>
          </cell>
          <cell r="AD192" t="str">
            <v/>
          </cell>
          <cell r="AE192" t="str">
            <v/>
          </cell>
          <cell r="AF192" t="str">
            <v/>
          </cell>
          <cell r="AG192" t="str">
            <v/>
          </cell>
          <cell r="AH192" t="str">
            <v>P</v>
          </cell>
          <cell r="AI192" t="str">
            <v/>
          </cell>
          <cell r="AJ192" t="str">
            <v/>
          </cell>
          <cell r="AK192" t="str">
            <v/>
          </cell>
          <cell r="AL192" t="str">
            <v/>
          </cell>
          <cell r="AM192" t="str">
            <v/>
          </cell>
          <cell r="AN192" t="str">
            <v/>
          </cell>
          <cell r="AO192" t="str">
            <v/>
          </cell>
          <cell r="AP192" t="str">
            <v/>
          </cell>
          <cell r="AQ192" t="str">
            <v/>
          </cell>
          <cell r="AR192" t="str">
            <v/>
          </cell>
          <cell r="AS192" t="str">
            <v/>
          </cell>
          <cell r="AT192" t="str">
            <v/>
          </cell>
          <cell r="AU192" t="str">
            <v/>
          </cell>
          <cell r="AV192" t="b">
            <v>1</v>
          </cell>
          <cell r="AW192" t="b">
            <v>0</v>
          </cell>
          <cell r="AX192" t="b">
            <v>0</v>
          </cell>
          <cell r="AY192">
            <v>18</v>
          </cell>
          <cell r="BA192" t="str">
            <v>-</v>
          </cell>
          <cell r="BB192" t="str">
            <v/>
          </cell>
          <cell r="BC192" t="str">
            <v>Cục Quản lý Dược Việt Nam</v>
          </cell>
        </row>
        <row r="193">
          <cell r="A193">
            <v>191</v>
          </cell>
          <cell r="B193" t="str">
            <v>-</v>
          </cell>
          <cell r="C193" t="str">
            <v/>
          </cell>
          <cell r="D193" t="str">
            <v>GMP</v>
          </cell>
          <cell r="E193">
            <v>182</v>
          </cell>
          <cell r="H193">
            <v>22</v>
          </cell>
          <cell r="I193" t="str">
            <v>A</v>
          </cell>
          <cell r="J193" t="str">
            <v>Công ty cổ phần Dược phẩm Trung ương I - PHARBACO</v>
          </cell>
          <cell r="K193" t="str">
            <v>Pharbaco Central Pharmaceutical Joint Stock Company No. 1</v>
          </cell>
          <cell r="L193" t="str">
            <v>160 Tôn Đức Thắng, phường Hàng Bột, quận Đống Đa, thành phố Hà Nội.</v>
          </cell>
          <cell r="M193" t="str">
            <v/>
          </cell>
          <cell r="N193" t="str">
            <v/>
          </cell>
          <cell r="O193" t="str">
            <v/>
          </cell>
          <cell r="P193" t="str">
            <v>Thuốc viên nén, viên nén bao phim, viên nang cứng, thuốc bột và thuốc cốm chứa kháng sinh nhóm Penicilin.</v>
          </cell>
          <cell r="R193" t="str">
            <v>WHO-GMP</v>
          </cell>
          <cell r="S193">
            <v>42153</v>
          </cell>
          <cell r="T193" t="str">
            <v>138/GCN-QLD</v>
          </cell>
          <cell r="U193">
            <v>41058</v>
          </cell>
          <cell r="V193">
            <v>42153</v>
          </cell>
          <cell r="X193" t="str">
            <v>Tái</v>
          </cell>
          <cell r="Y193" t="str">
            <v>* Penicillin (viên, cốm, bột uống)</v>
          </cell>
          <cell r="AV193" t="b">
            <v>1</v>
          </cell>
          <cell r="AW193" t="b">
            <v>0</v>
          </cell>
          <cell r="AX193" t="b">
            <v>0</v>
          </cell>
          <cell r="AY193">
            <v>18</v>
          </cell>
          <cell r="BA193" t="str">
            <v>-</v>
          </cell>
          <cell r="BB193" t="str">
            <v/>
          </cell>
          <cell r="BC193" t="str">
            <v>Cục Quản lý Dược Việt Nam</v>
          </cell>
        </row>
        <row r="194">
          <cell r="A194">
            <v>192</v>
          </cell>
          <cell r="B194" t="str">
            <v>-</v>
          </cell>
          <cell r="C194" t="str">
            <v/>
          </cell>
          <cell r="D194" t="str">
            <v>GMP</v>
          </cell>
          <cell r="E194">
            <v>183</v>
          </cell>
          <cell r="H194">
            <v>22</v>
          </cell>
          <cell r="I194" t="str">
            <v>A</v>
          </cell>
          <cell r="J194" t="str">
            <v>Công ty cổ phần Dược phẩm Trung ương I - PHARBACO</v>
          </cell>
          <cell r="K194" t="str">
            <v>Pharbaco Central Pharmaceutical Joint Stock Company No. 1</v>
          </cell>
          <cell r="L194" t="str">
            <v>160 Tôn Đức Thắng, phường Hàng Bột, quận Đống Đa, thành phố Hà Nội.</v>
          </cell>
          <cell r="M194" t="str">
            <v/>
          </cell>
          <cell r="N194" t="str">
            <v/>
          </cell>
          <cell r="O194" t="str">
            <v/>
          </cell>
          <cell r="P194" t="str">
            <v>Thuốc viên nén, viên nén bao phim, viên nang cứng, thuốc bột và thuốc cốm chứa kháng sinh nhóm Penicilin.</v>
          </cell>
          <cell r="R194" t="str">
            <v>3P</v>
          </cell>
          <cell r="S194">
            <v>40752</v>
          </cell>
          <cell r="T194" t="str">
            <v>187/CN-QLD</v>
          </cell>
          <cell r="U194">
            <v>40022</v>
          </cell>
          <cell r="V194">
            <v>40752</v>
          </cell>
          <cell r="X194" t="str">
            <v>Tái</v>
          </cell>
          <cell r="Y194" t="str">
            <v>* Penicillin (viên, cốm, bột uống)</v>
          </cell>
          <cell r="AV194" t="b">
            <v>1</v>
          </cell>
          <cell r="AW194" t="b">
            <v>0</v>
          </cell>
          <cell r="AX194" t="b">
            <v>0</v>
          </cell>
          <cell r="AY194">
            <v>18</v>
          </cell>
          <cell r="BA194" t="str">
            <v>-</v>
          </cell>
          <cell r="BB194" t="str">
            <v/>
          </cell>
          <cell r="BC194" t="str">
            <v>Cục Quản lý Dược Việt Nam</v>
          </cell>
        </row>
        <row r="195">
          <cell r="A195">
            <v>193</v>
          </cell>
          <cell r="B195" t="str">
            <v>-</v>
          </cell>
          <cell r="C195" t="str">
            <v/>
          </cell>
          <cell r="D195" t="str">
            <v>GMP</v>
          </cell>
          <cell r="E195">
            <v>184</v>
          </cell>
          <cell r="H195">
            <v>22</v>
          </cell>
          <cell r="I195" t="str">
            <v>A</v>
          </cell>
          <cell r="J195" t="str">
            <v>Công ty cổ phần Dược phẩm Trung ương I - PHARBACO</v>
          </cell>
          <cell r="K195" t="str">
            <v>Pharbaco Central Pharmaceutical Joint Stock Company No. 1</v>
          </cell>
          <cell r="L195" t="str">
            <v>160 Tôn Đức Thắng, phường Hàng Bột, quận Đống Đa, thành phố Hà Nội.</v>
          </cell>
          <cell r="M195" t="str">
            <v/>
          </cell>
          <cell r="N195" t="str">
            <v/>
          </cell>
          <cell r="O195" t="str">
            <v/>
          </cell>
          <cell r="P195" t="str">
            <v>Thuốc tiêm bột không chứa kháng sinh nhóm β-Lactam.</v>
          </cell>
          <cell r="R195" t="str">
            <v>3P</v>
          </cell>
          <cell r="S195">
            <v>39629</v>
          </cell>
          <cell r="T195" t="str">
            <v>183/CN-QLD</v>
          </cell>
          <cell r="U195">
            <v>39322</v>
          </cell>
          <cell r="V195">
            <v>39629</v>
          </cell>
          <cell r="X195" t="str">
            <v>Đổi tên và gia hạn CC</v>
          </cell>
          <cell r="Y195" t="str">
            <v>* Non-β (tiêm bột)</v>
          </cell>
          <cell r="AV195" t="b">
            <v>1</v>
          </cell>
          <cell r="AW195" t="b">
            <v>0</v>
          </cell>
          <cell r="AX195" t="b">
            <v>0</v>
          </cell>
          <cell r="AY195">
            <v>18</v>
          </cell>
          <cell r="BA195" t="str">
            <v>-</v>
          </cell>
          <cell r="BB195" t="str">
            <v/>
          </cell>
          <cell r="BC195" t="str">
            <v>Cục Quản lý Dược Việt Nam</v>
          </cell>
        </row>
        <row r="196">
          <cell r="A196">
            <v>194</v>
          </cell>
          <cell r="B196" t="str">
            <v>-</v>
          </cell>
          <cell r="C196" t="str">
            <v/>
          </cell>
          <cell r="D196" t="str">
            <v>GMP</v>
          </cell>
          <cell r="E196">
            <v>185</v>
          </cell>
          <cell r="H196">
            <v>22</v>
          </cell>
          <cell r="I196" t="str">
            <v>A</v>
          </cell>
          <cell r="J196" t="str">
            <v>Công ty cổ phần Dược phẩm Trung ương I - PHARBACO</v>
          </cell>
          <cell r="K196" t="str">
            <v>Pharbaco Central Pharmaceutical Joint Stock Company No. 1</v>
          </cell>
          <cell r="L196" t="str">
            <v>160 Tôn Đức Thắng, phường Hàng Bột, quận Đống Đa, thành phố Hà Nội.</v>
          </cell>
          <cell r="M196" t="str">
            <v/>
          </cell>
          <cell r="N196" t="str">
            <v/>
          </cell>
          <cell r="O196" t="str">
            <v/>
          </cell>
          <cell r="P196"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R196" t="str">
            <v>3P</v>
          </cell>
          <cell r="S196">
            <v>39629</v>
          </cell>
          <cell r="T196" t="str">
            <v>178/CN-QLD</v>
          </cell>
          <cell r="U196">
            <v>39311</v>
          </cell>
          <cell r="V196">
            <v>39629</v>
          </cell>
          <cell r="X196" t="str">
            <v>Đổi tên và gia hạn CC</v>
          </cell>
          <cell r="Y196" t="str">
            <v>* Non-β (viên, cốm, bột uống)
* Penicillin (viên, cốm, bột uống)</v>
          </cell>
          <cell r="AV196" t="b">
            <v>1</v>
          </cell>
          <cell r="AW196" t="b">
            <v>0</v>
          </cell>
          <cell r="AX196" t="b">
            <v>0</v>
          </cell>
          <cell r="AY196">
            <v>18</v>
          </cell>
          <cell r="BA196" t="str">
            <v>-</v>
          </cell>
          <cell r="BB196" t="str">
            <v/>
          </cell>
          <cell r="BC196" t="str">
            <v>Cục Quản lý Dược Việt Nam</v>
          </cell>
        </row>
        <row r="197">
          <cell r="A197">
            <v>195</v>
          </cell>
          <cell r="B197" t="str">
            <v>-</v>
          </cell>
          <cell r="C197" t="str">
            <v/>
          </cell>
          <cell r="D197" t="str">
            <v>GMP</v>
          </cell>
          <cell r="E197">
            <v>186</v>
          </cell>
          <cell r="H197">
            <v>22</v>
          </cell>
          <cell r="I197" t="str">
            <v>A</v>
          </cell>
          <cell r="J197" t="str">
            <v>Công ty cổ phần Dược phẩm Trung ương I - PHARBACO</v>
          </cell>
          <cell r="K197" t="str">
            <v>Pharbaco Central Pharmaceutical Joint Stock Company No. 1</v>
          </cell>
          <cell r="L197" t="str">
            <v>160 Tôn Đức Thắng, phường Hàng Bột, quận Đống Đa, thành phố Hà Nội.</v>
          </cell>
          <cell r="M197" t="str">
            <v/>
          </cell>
          <cell r="N197" t="str">
            <v/>
          </cell>
          <cell r="O197" t="str">
            <v/>
          </cell>
          <cell r="P197" t="str">
            <v>* Thuốc tiêm bột không chứa kháng sinh nhóm β-Lactam.</v>
          </cell>
          <cell r="R197" t="str">
            <v>3P</v>
          </cell>
          <cell r="S197">
            <v>39447</v>
          </cell>
          <cell r="T197" t="str">
            <v>170/CN-QLD</v>
          </cell>
          <cell r="U197">
            <v>38999</v>
          </cell>
          <cell r="V197">
            <v>39447</v>
          </cell>
          <cell r="X197" t="str">
            <v>Tái</v>
          </cell>
          <cell r="Y197" t="str">
            <v>* Non-β (tiêm bột)</v>
          </cell>
          <cell r="AV197" t="b">
            <v>1</v>
          </cell>
          <cell r="AW197" t="b">
            <v>0</v>
          </cell>
          <cell r="AX197" t="b">
            <v>0</v>
          </cell>
          <cell r="AY197">
            <v>18</v>
          </cell>
          <cell r="BA197" t="str">
            <v>-</v>
          </cell>
          <cell r="BB197" t="str">
            <v/>
          </cell>
          <cell r="BC197" t="str">
            <v>Cục Quản lý Dược Việt Nam</v>
          </cell>
        </row>
        <row r="198">
          <cell r="A198">
            <v>196</v>
          </cell>
          <cell r="B198" t="str">
            <v>-</v>
          </cell>
          <cell r="C198" t="str">
            <v/>
          </cell>
          <cell r="D198" t="str">
            <v>GMP</v>
          </cell>
          <cell r="E198">
            <v>187</v>
          </cell>
          <cell r="H198">
            <v>22</v>
          </cell>
          <cell r="I198" t="str">
            <v>A</v>
          </cell>
          <cell r="J198" t="str">
            <v>Công ty cổ phần Dược phẩm Trung ương I - PHARBACO</v>
          </cell>
          <cell r="K198" t="str">
            <v>Pharbaco Central Pharmaceutical Joint Stock Company No. 1</v>
          </cell>
          <cell r="L198" t="str">
            <v>160 Tôn Đức Thắng, phường Hàng Bột, quận Đống Đa, thành phố Hà Nội.</v>
          </cell>
          <cell r="M198" t="str">
            <v/>
          </cell>
          <cell r="N198" t="str">
            <v/>
          </cell>
          <cell r="O198" t="str">
            <v/>
          </cell>
          <cell r="P198"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R198" t="str">
            <v>3P</v>
          </cell>
          <cell r="S198">
            <v>39447</v>
          </cell>
          <cell r="T198" t="str">
            <v>112/CN-QLD</v>
          </cell>
          <cell r="U198">
            <v>38926</v>
          </cell>
          <cell r="V198">
            <v>39447</v>
          </cell>
          <cell r="X198" t="str">
            <v>Tái</v>
          </cell>
          <cell r="Y198" t="str">
            <v>* Non-β (viên, cốm, bột uống)
* Penicillin (viên, cốm, bột uống)</v>
          </cell>
          <cell r="AV198" t="b">
            <v>1</v>
          </cell>
          <cell r="AW198" t="b">
            <v>0</v>
          </cell>
          <cell r="AX198" t="b">
            <v>0</v>
          </cell>
          <cell r="AY198">
            <v>18</v>
          </cell>
          <cell r="BA198" t="str">
            <v>-</v>
          </cell>
          <cell r="BB198" t="str">
            <v/>
          </cell>
          <cell r="BC198" t="str">
            <v>Cục Quản lý Dược Việt Nam</v>
          </cell>
        </row>
        <row r="199">
          <cell r="A199">
            <v>197</v>
          </cell>
          <cell r="B199" t="str">
            <v>-</v>
          </cell>
          <cell r="C199" t="str">
            <v/>
          </cell>
          <cell r="D199" t="str">
            <v>GMP</v>
          </cell>
          <cell r="E199">
            <v>188</v>
          </cell>
          <cell r="H199">
            <v>22</v>
          </cell>
          <cell r="I199" t="str">
            <v>A</v>
          </cell>
          <cell r="J199" t="str">
            <v>Công ty cổ phần Dược phẩm Trung ương I - PHARBACO</v>
          </cell>
          <cell r="K199" t="str">
            <v>Pharbaco Central Pharmaceutical Joint Stock Company No. 1</v>
          </cell>
          <cell r="L199" t="str">
            <v>160 Tôn Đức Thắng, phường Hàng Bột, quận Đống Đa, thành phố Hà Nội.</v>
          </cell>
          <cell r="M199" t="str">
            <v/>
          </cell>
          <cell r="N199" t="str">
            <v/>
          </cell>
          <cell r="O199" t="str">
            <v/>
          </cell>
          <cell r="P199" t="str">
            <v>* Thuốc tiêm bột chứa kháng sinh nhóm Cephalosporin.</v>
          </cell>
          <cell r="R199" t="str">
            <v>3P</v>
          </cell>
          <cell r="S199">
            <v>38457</v>
          </cell>
          <cell r="T199" t="str">
            <v>21/2004/CN-QLD</v>
          </cell>
          <cell r="U199">
            <v>38275</v>
          </cell>
          <cell r="V199">
            <v>38457</v>
          </cell>
          <cell r="X199" t="str">
            <v>Tái</v>
          </cell>
          <cell r="Y199" t="str">
            <v>* Cephalosporin (tiêm bột)</v>
          </cell>
          <cell r="AV199" t="b">
            <v>1</v>
          </cell>
          <cell r="AW199" t="b">
            <v>0</v>
          </cell>
          <cell r="AX199" t="b">
            <v>0</v>
          </cell>
          <cell r="AY199">
            <v>18</v>
          </cell>
          <cell r="BA199" t="str">
            <v>-</v>
          </cell>
          <cell r="BB199" t="str">
            <v/>
          </cell>
          <cell r="BC199" t="str">
            <v>Cục Quản lý Dược Việt Nam</v>
          </cell>
        </row>
        <row r="200">
          <cell r="A200">
            <v>198</v>
          </cell>
          <cell r="B200" t="str">
            <v>-</v>
          </cell>
          <cell r="C200" t="str">
            <v/>
          </cell>
          <cell r="D200" t="str">
            <v>GMP</v>
          </cell>
          <cell r="E200">
            <v>190</v>
          </cell>
          <cell r="H200">
            <v>22</v>
          </cell>
          <cell r="I200" t="str">
            <v>A</v>
          </cell>
          <cell r="J200" t="str">
            <v>Công ty cổ phần Dược phẩm Trung ương I - PHARBACO</v>
          </cell>
          <cell r="K200" t="str">
            <v>Pharbaco Central Pharmaceutical Joint Stock Company No. 1</v>
          </cell>
          <cell r="L200" t="str">
            <v>160 Tôn Đức Thắng, phường Hàng Bột, quận Đống Đa, thành phố Hà Nội.</v>
          </cell>
          <cell r="M200" t="str">
            <v/>
          </cell>
          <cell r="N200" t="str">
            <v/>
          </cell>
          <cell r="O200" t="str">
            <v/>
          </cell>
          <cell r="P200" t="str">
            <v>* Thuốc tiêm bột, viên nén, viên nén bao, viên nang cứng, thuốc bột, thuốc cốm không chứa kháng sinh nhóm β-Lactam;_x000D_
* Thuốc viên nén, viên nén bao, viên nang cứng, thuốc bột và thuốc cốm chứa kháng sinh nhóm Penicilins.</v>
          </cell>
          <cell r="R200" t="str">
            <v>3P</v>
          </cell>
          <cell r="S200">
            <v>38639</v>
          </cell>
          <cell r="T200" t="str">
            <v>24/2003/CN-QLD</v>
          </cell>
          <cell r="U200">
            <v>37908</v>
          </cell>
          <cell r="V200">
            <v>38639</v>
          </cell>
          <cell r="X200" t="str">
            <v>Tái</v>
          </cell>
          <cell r="Y200" t="str">
            <v>* Non-β (viên, cốm, bột uống, tiêm bột)
* Penicillin (viên, cốm, bột uống)</v>
          </cell>
          <cell r="AV200" t="b">
            <v>1</v>
          </cell>
          <cell r="AW200" t="b">
            <v>0</v>
          </cell>
          <cell r="AX200" t="b">
            <v>0</v>
          </cell>
          <cell r="AY200">
            <v>18</v>
          </cell>
          <cell r="BA200" t="str">
            <v>-</v>
          </cell>
          <cell r="BB200" t="str">
            <v/>
          </cell>
          <cell r="BC200" t="str">
            <v>Cục Quản lý Dược Việt Nam</v>
          </cell>
        </row>
        <row r="201">
          <cell r="A201">
            <v>199</v>
          </cell>
          <cell r="B201" t="str">
            <v>-</v>
          </cell>
          <cell r="C201" t="str">
            <v/>
          </cell>
          <cell r="D201" t="str">
            <v>GMP</v>
          </cell>
          <cell r="E201">
            <v>191</v>
          </cell>
          <cell r="H201">
            <v>22</v>
          </cell>
          <cell r="I201" t="str">
            <v>A</v>
          </cell>
          <cell r="J201" t="str">
            <v>Công ty cổ phần Dược phẩm Trung ương I - PHARBACO</v>
          </cell>
          <cell r="K201" t="str">
            <v>Pharbaco Central Pharmaceutical Joint Stock Company No. 1</v>
          </cell>
          <cell r="L201" t="str">
            <v>160 Tôn Đức Thắng, phường Hàng Bột, quận Đống Đa, thành phố Hà Nội.</v>
          </cell>
          <cell r="M201" t="str">
            <v/>
          </cell>
          <cell r="N201" t="str">
            <v/>
          </cell>
          <cell r="O201" t="str">
            <v/>
          </cell>
          <cell r="P201" t="str">
            <v>Thuốc tiêm bột chứa kháng sinh nhóm Penicillins.</v>
          </cell>
          <cell r="R201" t="str">
            <v>3P</v>
          </cell>
          <cell r="S201">
            <v>38460</v>
          </cell>
          <cell r="T201" t="str">
            <v>27/2003/CN-QLD</v>
          </cell>
          <cell r="U201">
            <v>37729</v>
          </cell>
          <cell r="V201">
            <v>38460</v>
          </cell>
          <cell r="X201" t="str">
            <v>Tái</v>
          </cell>
          <cell r="Y201" t="str">
            <v>* Penicillin (tiêm bột)</v>
          </cell>
          <cell r="AV201" t="b">
            <v>1</v>
          </cell>
          <cell r="AW201" t="b">
            <v>0</v>
          </cell>
          <cell r="AX201" t="b">
            <v>0</v>
          </cell>
          <cell r="AY201">
            <v>18</v>
          </cell>
          <cell r="BA201" t="str">
            <v>-</v>
          </cell>
          <cell r="BB201" t="str">
            <v/>
          </cell>
          <cell r="BC201" t="str">
            <v>Cục Quản lý Dược Việt Nam</v>
          </cell>
        </row>
        <row r="202">
          <cell r="A202">
            <v>200</v>
          </cell>
          <cell r="B202" t="str">
            <v>-</v>
          </cell>
          <cell r="C202" t="str">
            <v/>
          </cell>
          <cell r="D202" t="str">
            <v>GMP</v>
          </cell>
          <cell r="E202">
            <v>192</v>
          </cell>
          <cell r="H202">
            <v>22</v>
          </cell>
          <cell r="I202" t="str">
            <v>A</v>
          </cell>
          <cell r="J202" t="str">
            <v>Công ty cổ phần Dược phẩm Trung ương I - PHARBACO</v>
          </cell>
          <cell r="K202" t="str">
            <v>Pharbaco Central Pharmaceutical Joint Stock Company No. 1</v>
          </cell>
          <cell r="L202" t="str">
            <v>160 Tôn Đức Thắng, phường Hàng Bột, quận Đống Đa, thành phố Hà Nội.</v>
          </cell>
          <cell r="M202" t="str">
            <v/>
          </cell>
          <cell r="N202" t="str">
            <v/>
          </cell>
          <cell r="O202" t="str">
            <v/>
          </cell>
          <cell r="P202" t="str">
            <v>Thuốc viên nén, viên nén bao, viên nang cứng chứa kháng sinh nhóm Penicilins.</v>
          </cell>
          <cell r="R202" t="str">
            <v>3P</v>
          </cell>
          <cell r="S202">
            <v>37793</v>
          </cell>
          <cell r="T202" t="str">
            <v>07/2001/CN-QLD</v>
          </cell>
          <cell r="U202">
            <v>37063</v>
          </cell>
          <cell r="V202">
            <v>37793</v>
          </cell>
          <cell r="X202" t="str">
            <v>Tái</v>
          </cell>
          <cell r="Y202" t="str">
            <v>* Penicillin (viên)</v>
          </cell>
          <cell r="AV202" t="b">
            <v>1</v>
          </cell>
          <cell r="AW202" t="b">
            <v>0</v>
          </cell>
          <cell r="AX202" t="b">
            <v>0</v>
          </cell>
          <cell r="AY202">
            <v>18</v>
          </cell>
          <cell r="BA202" t="str">
            <v>-</v>
          </cell>
          <cell r="BB202" t="str">
            <v/>
          </cell>
          <cell r="BC202" t="str">
            <v>Cục Quản lý Dược Việt Nam</v>
          </cell>
        </row>
        <row r="203">
          <cell r="A203">
            <v>201</v>
          </cell>
          <cell r="B203" t="str">
            <v>-</v>
          </cell>
          <cell r="C203" t="str">
            <v/>
          </cell>
          <cell r="D203" t="str">
            <v>GMP</v>
          </cell>
          <cell r="E203">
            <v>193</v>
          </cell>
          <cell r="H203">
            <v>22</v>
          </cell>
          <cell r="I203" t="str">
            <v>A</v>
          </cell>
          <cell r="J203" t="str">
            <v>Công ty cổ phần Dược phẩm Trung ương I - PHARBACO</v>
          </cell>
          <cell r="K203" t="str">
            <v>Pharbaco Central Pharmaceutical Joint Stock Company No. 1</v>
          </cell>
          <cell r="L203" t="str">
            <v>160 Tôn Đức Thắng, phường Hàng Bột, quận Đống Đa, thành phố Hà Nội.</v>
          </cell>
          <cell r="M203" t="str">
            <v/>
          </cell>
          <cell r="N203" t="str">
            <v/>
          </cell>
          <cell r="O203" t="str">
            <v/>
          </cell>
          <cell r="P203" t="str">
            <v>Thuốc tiêm bột chứa kháng sinh nhóm Penicillins.</v>
          </cell>
          <cell r="R203" t="str">
            <v>3P</v>
          </cell>
          <cell r="S203">
            <v>37493</v>
          </cell>
          <cell r="T203" t="str">
            <v>08/2000/CN-QLD</v>
          </cell>
          <cell r="U203">
            <v>36763</v>
          </cell>
          <cell r="V203">
            <v>37493</v>
          </cell>
          <cell r="X203" t="str">
            <v>Tái</v>
          </cell>
          <cell r="Y203" t="str">
            <v>* Penicillin (tiêm bột)</v>
          </cell>
          <cell r="AV203" t="b">
            <v>1</v>
          </cell>
          <cell r="AW203" t="b">
            <v>0</v>
          </cell>
          <cell r="AX203" t="b">
            <v>0</v>
          </cell>
          <cell r="AY203">
            <v>18</v>
          </cell>
          <cell r="BA203" t="str">
            <v>-</v>
          </cell>
          <cell r="BB203" t="str">
            <v/>
          </cell>
          <cell r="BC203" t="str">
            <v>Cục Quản lý Dược Việt Nam</v>
          </cell>
        </row>
        <row r="204">
          <cell r="A204">
            <v>202</v>
          </cell>
          <cell r="B204" t="str">
            <v>o</v>
          </cell>
          <cell r="C204" t="str">
            <v>GMP-23B</v>
          </cell>
          <cell r="D204" t="str">
            <v>GMP</v>
          </cell>
          <cell r="E204">
            <v>194</v>
          </cell>
          <cell r="H204">
            <v>23</v>
          </cell>
          <cell r="I204" t="str">
            <v>B</v>
          </cell>
          <cell r="J204" t="str">
            <v>Công ty cổ phần Dược phẩm Trung ương I - PHARBACO</v>
          </cell>
          <cell r="K204" t="str">
            <v>Pharbaco Central Pharmaceutical Joint Stock Company No. 1</v>
          </cell>
          <cell r="L204" t="str">
            <v>Thôn Thạch Lỗi, xã Thanh Xuân, huyện Sóc Sơn, thành phố Hà Nội.</v>
          </cell>
          <cell r="M204" t="str">
            <v>Thach Loi Village, Thanh Xuan Commune, Soc Son District, Ha Noi City</v>
          </cell>
          <cell r="N204" t="str">
            <v/>
          </cell>
          <cell r="O204" t="str">
            <v/>
          </cell>
          <cell r="P204"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thuốc cốm, viên nén sủi bọt, thuốc bột sủi bọt, thuốc cốm sủi bọt, thuốc bột pha tiêm, thuốc tiêm đông khô, thuốc tiêm dung dịch, thuốc tiêm truyền, dung dịch thuốc nhỏ mũi, xịt mũi.</v>
          </cell>
          <cell r="R204" t="str">
            <v>WHO-GMP</v>
          </cell>
          <cell r="S204">
            <v>44204</v>
          </cell>
          <cell r="T204" t="str">
            <v>06/GCN-QLD</v>
          </cell>
          <cell r="U204">
            <v>43108</v>
          </cell>
          <cell r="V204">
            <v>44204</v>
          </cell>
          <cell r="X204" t="str">
            <v>Tái</v>
          </cell>
          <cell r="Y204" t="str">
            <v>* Cephalosporin (viên, cốm, bột uống, tiêm bột)
* Non-β (viên, cốm, bột uống, tiêm bột, tiêm nước, nhỏ mũi)</v>
          </cell>
          <cell r="Z204" t="str">
            <v>x</v>
          </cell>
          <cell r="AA204" t="str">
            <v/>
          </cell>
          <cell r="AB204" t="str">
            <v/>
          </cell>
          <cell r="AC204" t="str">
            <v/>
          </cell>
          <cell r="AD204" t="str">
            <v/>
          </cell>
          <cell r="AE204" t="str">
            <v/>
          </cell>
          <cell r="AF204" t="str">
            <v>N C K</v>
          </cell>
          <cell r="AG204" t="str">
            <v>N T</v>
          </cell>
          <cell r="AH204" t="str">
            <v>N C S</v>
          </cell>
          <cell r="AI204" t="str">
            <v/>
          </cell>
          <cell r="AJ204" t="str">
            <v/>
          </cell>
          <cell r="AK204" t="str">
            <v>N</v>
          </cell>
          <cell r="AL204" t="str">
            <v/>
          </cell>
          <cell r="AM204" t="str">
            <v/>
          </cell>
          <cell r="AN204" t="str">
            <v/>
          </cell>
          <cell r="AO204" t="str">
            <v/>
          </cell>
          <cell r="AP204" t="str">
            <v/>
          </cell>
          <cell r="AQ204" t="str">
            <v/>
          </cell>
          <cell r="AR204" t="str">
            <v/>
          </cell>
          <cell r="AS204" t="str">
            <v/>
          </cell>
          <cell r="AT204" t="str">
            <v/>
          </cell>
          <cell r="AU204" t="str">
            <v/>
          </cell>
          <cell r="AV204" t="b">
            <v>1</v>
          </cell>
          <cell r="AW204" t="b">
            <v>0</v>
          </cell>
          <cell r="AX204" t="b">
            <v>0</v>
          </cell>
          <cell r="AY204">
            <v>18</v>
          </cell>
          <cell r="BA204" t="str">
            <v>-</v>
          </cell>
          <cell r="BB204" t="str">
            <v/>
          </cell>
          <cell r="BC204" t="str">
            <v>Cục Quản lý Dược Việt Nam</v>
          </cell>
        </row>
        <row r="205">
          <cell r="A205">
            <v>203</v>
          </cell>
          <cell r="B205" t="str">
            <v>-</v>
          </cell>
          <cell r="C205" t="str">
            <v/>
          </cell>
          <cell r="D205" t="str">
            <v>GMP</v>
          </cell>
          <cell r="E205">
            <v>195</v>
          </cell>
          <cell r="H205">
            <v>23</v>
          </cell>
          <cell r="I205" t="str">
            <v>B</v>
          </cell>
          <cell r="J205" t="str">
            <v>Công ty cổ phần Dược phẩm Trung ương I - PHARBACO</v>
          </cell>
          <cell r="K205" t="str">
            <v>Pharbaco Central Pharmaceutical Joint Stock Company No. 1</v>
          </cell>
          <cell r="L205" t="str">
            <v>Thôn Thạch Lỗi, xã Thanh Xuân, huyện Sóc Sơn, thành phố Hà Nội.</v>
          </cell>
          <cell r="M205" t="str">
            <v>Thach Loi Village, Thanh Xuan Commune, Soc Son District, Ha Noi City</v>
          </cell>
          <cell r="N205" t="str">
            <v/>
          </cell>
          <cell r="O205" t="str">
            <v/>
          </cell>
          <cell r="P205"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thuốc cốm, viên nén sủi bọt, thuốc bột sủi bọt, thuốc cốm sủi bọt, thuốc bột pha tiêm, thuốc tiêm đông khô, thuốc tiêm dung dịch, thuốc tiêm truyền, dung dịch thuốc nhỏ mũi, xịt mũi.</v>
          </cell>
          <cell r="R205" t="str">
            <v>WHO-GMP</v>
          </cell>
          <cell r="S205">
            <v>43021</v>
          </cell>
          <cell r="T205" t="str">
            <v>568/GCN-QLD</v>
          </cell>
          <cell r="U205">
            <v>41925</v>
          </cell>
          <cell r="V205">
            <v>43021</v>
          </cell>
          <cell r="X205" t="str">
            <v>Tái</v>
          </cell>
          <cell r="Y205" t="str">
            <v>* Cephalosporin (viên, cốm, bột uống, tiêm bột)
* Non-β (viên, cốm, bột uống, tiêm bột, tiêm nước, nhỏ mũi)</v>
          </cell>
          <cell r="AV205" t="b">
            <v>1</v>
          </cell>
          <cell r="AW205" t="b">
            <v>0</v>
          </cell>
          <cell r="AX205" t="b">
            <v>0</v>
          </cell>
          <cell r="AY205">
            <v>18</v>
          </cell>
          <cell r="BA205" t="str">
            <v>-</v>
          </cell>
          <cell r="BB205" t="str">
            <v/>
          </cell>
          <cell r="BC205" t="str">
            <v>Cục Quản lý Dược Việt Nam</v>
          </cell>
        </row>
        <row r="206">
          <cell r="A206">
            <v>204</v>
          </cell>
          <cell r="B206" t="str">
            <v>-</v>
          </cell>
          <cell r="C206" t="str">
            <v/>
          </cell>
          <cell r="D206" t="str">
            <v>GMP</v>
          </cell>
          <cell r="E206">
            <v>196</v>
          </cell>
          <cell r="H206">
            <v>23</v>
          </cell>
          <cell r="I206" t="str">
            <v>B</v>
          </cell>
          <cell r="J206" t="str">
            <v>Công ty cổ phần Dược phẩm Trung ương I - PHARBACO</v>
          </cell>
          <cell r="K206" t="str">
            <v>Pharbaco Central Pharmaceutical Joint Stock Company No. 1</v>
          </cell>
          <cell r="L206" t="str">
            <v>Thôn Thạch Lỗi, xã Thanh Xuân, huyện Sóc Sơn, thành phố Hà Nội.</v>
          </cell>
          <cell r="M206" t="str">
            <v>Thach Loi Village, Thanh Xuan Commune, Soc Son District, Ha Noi City</v>
          </cell>
          <cell r="N206" t="str">
            <v/>
          </cell>
          <cell r="O206" t="str">
            <v/>
          </cell>
          <cell r="P206" t="str">
            <v>* Thuốc viên nén, viên nén bao phim, viên nang cứng, thuốc bột, thuốc cốm, thuốc bột pha tiêm chứa các kháng sinh nhóm Cephalosporin;_x000D_
* Thuốc viên nén, viên nén bao phim, viên nén bao đường, viên nang cứng, thuốc bột, thuốc cốm, viên nén, thuốc bột, thuốc cốm sủi bọt, thuốc bột pha tiêm, thuốc tiêm dung dịch, thuốc tiêm đông khô, dung dịch thuốc nhỏ mũi, xịt mũi không chứa kháng sinh nhóm β-Lactam.</v>
          </cell>
          <cell r="R206" t="str">
            <v>WHO-GMP</v>
          </cell>
          <cell r="S206">
            <v>41887</v>
          </cell>
          <cell r="T206" t="str">
            <v>328/CN-QLD</v>
          </cell>
          <cell r="U206">
            <v>40791</v>
          </cell>
          <cell r="V206">
            <v>41887</v>
          </cell>
          <cell r="X206" t="str">
            <v>Tái</v>
          </cell>
          <cell r="Y206" t="str">
            <v>* Cephalosporin (viên, cốm, bột uống, tiêm bột)
* Non-β (viên, cốm, bột uống, tiêm bột, tiêm nước, nhỏ mũi)</v>
          </cell>
          <cell r="AV206" t="b">
            <v>1</v>
          </cell>
          <cell r="AW206" t="b">
            <v>0</v>
          </cell>
          <cell r="AX206" t="b">
            <v>0</v>
          </cell>
          <cell r="AY206">
            <v>18</v>
          </cell>
          <cell r="BA206" t="str">
            <v>-</v>
          </cell>
          <cell r="BB206" t="str">
            <v/>
          </cell>
          <cell r="BC206" t="str">
            <v>Cục Quản lý Dược Việt Nam</v>
          </cell>
        </row>
        <row r="207">
          <cell r="A207">
            <v>205</v>
          </cell>
          <cell r="B207" t="str">
            <v>-</v>
          </cell>
          <cell r="C207" t="str">
            <v/>
          </cell>
          <cell r="D207" t="str">
            <v>GMP</v>
          </cell>
          <cell r="E207">
            <v>197</v>
          </cell>
          <cell r="H207">
            <v>23</v>
          </cell>
          <cell r="I207" t="str">
            <v>B</v>
          </cell>
          <cell r="J207" t="str">
            <v>Công ty cổ phần Dược phẩm Trung ương I - PHARBACO</v>
          </cell>
          <cell r="K207" t="str">
            <v>Pharbaco Central Pharmaceutical Joint Stock Company No. 1</v>
          </cell>
          <cell r="L207" t="str">
            <v>Thôn Thạch Lỗi, xã Thanh Xuân, huyện Sóc Sơn, thành phố Hà Nội.</v>
          </cell>
          <cell r="M207" t="str">
            <v>Thach Loi Village, Thanh Xuan Commune, Soc Son District, Ha Noi City</v>
          </cell>
          <cell r="N207" t="str">
            <v/>
          </cell>
          <cell r="O207" t="str">
            <v/>
          </cell>
          <cell r="P207" t="str">
            <v>Thuốc tiêm bột chứa kháng sinh nhóm Cephalosporin.</v>
          </cell>
          <cell r="R207" t="str">
            <v>3P</v>
          </cell>
          <cell r="S207">
            <v>40657</v>
          </cell>
          <cell r="T207" t="str">
            <v>90/CN-QLD</v>
          </cell>
          <cell r="U207">
            <v>39927</v>
          </cell>
          <cell r="V207">
            <v>40657</v>
          </cell>
          <cell r="X207" t="str">
            <v>Tái</v>
          </cell>
          <cell r="Y207" t="str">
            <v>* Cephalosporin (tiêm bột)</v>
          </cell>
          <cell r="AV207" t="b">
            <v>1</v>
          </cell>
          <cell r="AW207" t="b">
            <v>0</v>
          </cell>
          <cell r="AX207" t="b">
            <v>0</v>
          </cell>
          <cell r="AY207">
            <v>18</v>
          </cell>
          <cell r="BA207" t="str">
            <v>-</v>
          </cell>
          <cell r="BB207" t="str">
            <v/>
          </cell>
          <cell r="BC207" t="str">
            <v>Cục Quản lý Dược Việt Nam</v>
          </cell>
        </row>
        <row r="208">
          <cell r="A208">
            <v>206</v>
          </cell>
          <cell r="B208" t="str">
            <v>-</v>
          </cell>
          <cell r="C208" t="str">
            <v/>
          </cell>
          <cell r="D208" t="str">
            <v>GMP</v>
          </cell>
          <cell r="E208">
            <v>198</v>
          </cell>
          <cell r="H208">
            <v>23</v>
          </cell>
          <cell r="I208" t="str">
            <v>B</v>
          </cell>
          <cell r="J208" t="str">
            <v>Công ty cổ phần Dược phẩm Trung ương I - PHARBACO</v>
          </cell>
          <cell r="K208" t="str">
            <v>Pharbaco Central Pharmaceutical Joint Stock Company No. 1</v>
          </cell>
          <cell r="L208" t="str">
            <v>Thôn Thạch Lỗi, xã Thanh Xuân, huyện Sóc Sơn, thành phố Hà Nội.</v>
          </cell>
          <cell r="M208" t="str">
            <v>Thach Loi Village, Thanh Xuan Commune, Soc Son District, Ha Noi City</v>
          </cell>
          <cell r="N208" t="str">
            <v/>
          </cell>
          <cell r="O208" t="str">
            <v/>
          </cell>
          <cell r="P208" t="str">
            <v>Thuốc tiêm dung dịch, thuốc tiêm đông khô, viên nén, viên nén bao phim, viên nén bao đường, viên nang cứng, thuốc bột, thuốc cốm, viên nén sủi bọt, thuốc bột sủi bọt, thuốc cốm sủi bọt không chứa kháng sinh nhóm β-Lactam</v>
          </cell>
          <cell r="R208" t="str">
            <v>3P</v>
          </cell>
          <cell r="S208">
            <v>40536</v>
          </cell>
          <cell r="T208" t="str">
            <v>322/CN-QLD</v>
          </cell>
          <cell r="U208">
            <v>39806</v>
          </cell>
          <cell r="V208">
            <v>40536</v>
          </cell>
          <cell r="X208" t="str">
            <v>Mới</v>
          </cell>
          <cell r="Y208" t="str">
            <v>* Non-β (viên, cốm, bột uống, tiêm nước)</v>
          </cell>
          <cell r="AV208" t="b">
            <v>1</v>
          </cell>
          <cell r="AW208" t="b">
            <v>0</v>
          </cell>
          <cell r="AX208" t="b">
            <v>0</v>
          </cell>
          <cell r="AY208">
            <v>18</v>
          </cell>
          <cell r="BA208" t="str">
            <v>-</v>
          </cell>
          <cell r="BB208" t="str">
            <v/>
          </cell>
          <cell r="BC208" t="str">
            <v>Cục Quản lý Dược Việt Nam</v>
          </cell>
        </row>
        <row r="209">
          <cell r="A209">
            <v>207</v>
          </cell>
          <cell r="B209" t="str">
            <v>o</v>
          </cell>
          <cell r="C209" t="str">
            <v>GMP-23C</v>
          </cell>
          <cell r="D209" t="str">
            <v>GMP</v>
          </cell>
          <cell r="E209">
            <v>199</v>
          </cell>
          <cell r="H209">
            <v>23</v>
          </cell>
          <cell r="I209" t="str">
            <v>C</v>
          </cell>
          <cell r="J209" t="str">
            <v>Công ty cổ phần Dược phẩm Trung ương I - PHARBACO</v>
          </cell>
          <cell r="K209" t="str">
            <v>Pharbaco Central Pharmaceutical Joint Stock Company No. 1</v>
          </cell>
          <cell r="L209" t="str">
            <v>Thôn Thạch Lỗi, xã Thanh Xuân, huyện Sóc Sơn, thành phố Hà Nội.</v>
          </cell>
          <cell r="M209" t="str">
            <v>Thach Loi Village, Thanh Xuan Commune, Soc Son District, Ha Noi City</v>
          </cell>
          <cell r="N209" t="str">
            <v/>
          </cell>
          <cell r="O209" t="str">
            <v/>
          </cell>
          <cell r="P209" t="str">
            <v>* Đóng gói thứ cấp: Vắc xin và sinh phẩm y tế.</v>
          </cell>
          <cell r="R209" t="str">
            <v>WHO-GMP</v>
          </cell>
          <cell r="S209">
            <v>43991</v>
          </cell>
          <cell r="T209" t="str">
            <v>220/GCN-QLD</v>
          </cell>
          <cell r="U209">
            <v>42895</v>
          </cell>
          <cell r="V209">
            <v>43991</v>
          </cell>
          <cell r="X209" t="str">
            <v>Mới</v>
          </cell>
          <cell r="Y209" t="str">
            <v>* Đóng gói cấp 2</v>
          </cell>
          <cell r="Z209" t="str">
            <v/>
          </cell>
          <cell r="AA209" t="str">
            <v/>
          </cell>
          <cell r="AB209" t="str">
            <v/>
          </cell>
          <cell r="AC209" t="str">
            <v/>
          </cell>
          <cell r="AD209" t="str">
            <v/>
          </cell>
          <cell r="AE209" t="str">
            <v/>
          </cell>
          <cell r="AF209" t="str">
            <v/>
          </cell>
          <cell r="AG209" t="str">
            <v/>
          </cell>
          <cell r="AH209" t="str">
            <v/>
          </cell>
          <cell r="AI209" t="str">
            <v/>
          </cell>
          <cell r="AJ209" t="str">
            <v/>
          </cell>
          <cell r="AK209" t="str">
            <v/>
          </cell>
          <cell r="AL209" t="str">
            <v/>
          </cell>
          <cell r="AM209" t="str">
            <v/>
          </cell>
          <cell r="AN209" t="str">
            <v/>
          </cell>
          <cell r="AO209" t="str">
            <v/>
          </cell>
          <cell r="AP209" t="str">
            <v/>
          </cell>
          <cell r="AQ209" t="str">
            <v/>
          </cell>
          <cell r="AR209" t="str">
            <v/>
          </cell>
          <cell r="AS209" t="str">
            <v/>
          </cell>
          <cell r="AT209" t="str">
            <v/>
          </cell>
          <cell r="AU209" t="str">
            <v/>
          </cell>
          <cell r="AV209" t="b">
            <v>1</v>
          </cell>
          <cell r="AW209" t="b">
            <v>0</v>
          </cell>
          <cell r="AX209" t="b">
            <v>0</v>
          </cell>
          <cell r="AY209">
            <v>18</v>
          </cell>
          <cell r="BA209" t="str">
            <v>-</v>
          </cell>
          <cell r="BB209" t="str">
            <v/>
          </cell>
          <cell r="BC209" t="str">
            <v>Cục Quản lý Dược Việt Nam</v>
          </cell>
        </row>
        <row r="210">
          <cell r="A210">
            <v>208</v>
          </cell>
          <cell r="B210" t="str">
            <v>o</v>
          </cell>
          <cell r="C210" t="str">
            <v>GMP-23D</v>
          </cell>
          <cell r="D210" t="str">
            <v>GMP</v>
          </cell>
          <cell r="E210">
            <v>200</v>
          </cell>
          <cell r="H210">
            <v>23</v>
          </cell>
          <cell r="I210" t="str">
            <v>D</v>
          </cell>
          <cell r="J210" t="str">
            <v>Công ty cổ phần Dược phẩm Trung ương I - PHARBACO</v>
          </cell>
          <cell r="K210" t="str">
            <v>Pharbaco Central Pharmaceutical Joint Stock Company No. 1</v>
          </cell>
          <cell r="L210" t="str">
            <v>Thôn Thạch Lỗi, xã Thanh Xuân, huyện Sóc Sơn, thành phố Hà Nội.</v>
          </cell>
          <cell r="M210" t="str">
            <v>Thach Loi Village, Thanh Xuan Commune, Soc Son District, Ha Noi City</v>
          </cell>
          <cell r="N210" t="str">
            <v/>
          </cell>
          <cell r="O210" t="str">
            <v/>
          </cell>
          <cell r="P210" t="str">
            <v>* Thuốc từ dược liệu: Viên nén, viên nén bao phim, viên bao đường, viên nang cứng, viên nang mềm, thuốc bột, thuốc cốm, thuốc nước uống, siro</v>
          </cell>
          <cell r="R210" t="str">
            <v>WHO-GMP</v>
          </cell>
          <cell r="S210">
            <v>44422</v>
          </cell>
          <cell r="T210" t="str">
            <v>530/GCN-QLD</v>
          </cell>
          <cell r="U210">
            <v>43326</v>
          </cell>
          <cell r="V210">
            <v>44422</v>
          </cell>
          <cell r="X210" t="str">
            <v>Mới</v>
          </cell>
          <cell r="Y210" t="str">
            <v>* Dược liệu (viên, cốm, bột uống, nang mềm, nước uống)</v>
          </cell>
          <cell r="AA210" t="str">
            <v>x</v>
          </cell>
          <cell r="AH210" t="str">
            <v>D</v>
          </cell>
          <cell r="AK210" t="str">
            <v>D</v>
          </cell>
          <cell r="AP210" t="str">
            <v>x</v>
          </cell>
          <cell r="AV210" t="b">
            <v>1</v>
          </cell>
          <cell r="AW210" t="b">
            <v>0</v>
          </cell>
          <cell r="AX210" t="b">
            <v>0</v>
          </cell>
          <cell r="AY210">
            <v>18</v>
          </cell>
          <cell r="BA210" t="str">
            <v>-</v>
          </cell>
          <cell r="BB210" t="str">
            <v/>
          </cell>
          <cell r="BC210" t="str">
            <v>Cục Quản lý Dược Việt Nam</v>
          </cell>
        </row>
        <row r="211">
          <cell r="A211">
            <v>209</v>
          </cell>
          <cell r="B211" t="str">
            <v>-</v>
          </cell>
          <cell r="C211" t="str">
            <v/>
          </cell>
          <cell r="D211" t="str">
            <v>GMP</v>
          </cell>
          <cell r="E211">
            <v>201</v>
          </cell>
          <cell r="H211">
            <v>24</v>
          </cell>
          <cell r="I211" t="str">
            <v>A</v>
          </cell>
          <cell r="J211" t="str">
            <v>Chi nhánh Công ty TNHH Liên doanh Stada - Việt Nam</v>
          </cell>
          <cell r="K211" t="str">
            <v/>
          </cell>
          <cell r="L211" t="str">
            <v>Số 40, Đại Lộ Tự Do, khu công nghiệp Việt Nam-Singapore, thị xã Thuận An, tỉnh Bình Dương.</v>
          </cell>
          <cell r="M211" t="str">
            <v/>
          </cell>
          <cell r="N211" t="str">
            <v/>
          </cell>
          <cell r="O211" t="str">
            <v/>
          </cell>
          <cell r="P211" t="str">
            <v>* Thuốc không chứa kháng sinh nhóm β-Lactam (bao gồm thuốc dạng phối hợp có chứa dược chất gây nghiện, thuốc độc, thuốc thuộc danh mục chất bị cấm sử dụng trong một số ngành, lĩnh vực): Viên nén, viên bao phim, viên bao đường, viên nang cứng, thuốc bột, thuốc cốm, viên nén sủi bọt, thuốc bột sủi bọt, thuốc cốm sủi bọt; thuốc uống dạng lỏng (dung dịch, sirô, hỗn dịch, nhũ dịch).</v>
          </cell>
          <cell r="R211" t="str">
            <v>WHO-GMP</v>
          </cell>
          <cell r="S211">
            <v>44459</v>
          </cell>
          <cell r="T211" t="str">
            <v>648/GCN-QLD</v>
          </cell>
          <cell r="U211">
            <v>43363</v>
          </cell>
          <cell r="V211">
            <v>44459</v>
          </cell>
          <cell r="X211" t="str">
            <v>Tái</v>
          </cell>
          <cell r="Y211" t="str">
            <v>* Non-β (viên, cốm, bột uống)</v>
          </cell>
          <cell r="Z211" t="str">
            <v>x</v>
          </cell>
          <cell r="AA211" t="str">
            <v/>
          </cell>
          <cell r="AB211" t="str">
            <v/>
          </cell>
          <cell r="AC211" t="str">
            <v/>
          </cell>
          <cell r="AD211" t="str">
            <v/>
          </cell>
          <cell r="AE211" t="str">
            <v/>
          </cell>
          <cell r="AF211" t="str">
            <v/>
          </cell>
          <cell r="AG211" t="str">
            <v/>
          </cell>
          <cell r="AH211" t="str">
            <v>N S</v>
          </cell>
          <cell r="AI211" t="str">
            <v/>
          </cell>
          <cell r="AJ211" t="str">
            <v/>
          </cell>
          <cell r="AK211" t="str">
            <v>N</v>
          </cell>
          <cell r="AL211" t="str">
            <v>N</v>
          </cell>
          <cell r="AM211" t="str">
            <v/>
          </cell>
          <cell r="AN211" t="str">
            <v>N</v>
          </cell>
          <cell r="AO211" t="str">
            <v/>
          </cell>
          <cell r="AP211" t="str">
            <v/>
          </cell>
          <cell r="AQ211" t="str">
            <v/>
          </cell>
          <cell r="AR211" t="str">
            <v/>
          </cell>
          <cell r="AS211" t="str">
            <v/>
          </cell>
          <cell r="AT211" t="str">
            <v/>
          </cell>
          <cell r="AU211" t="str">
            <v/>
          </cell>
          <cell r="AV211" t="b">
            <v>1</v>
          </cell>
          <cell r="AW211" t="b">
            <v>0</v>
          </cell>
          <cell r="AX211" t="b">
            <v>0</v>
          </cell>
          <cell r="AY211">
            <v>19</v>
          </cell>
          <cell r="AZ211">
            <v>90</v>
          </cell>
          <cell r="BA211">
            <v>90</v>
          </cell>
          <cell r="BB211" t="str">
            <v>137/ĐKKDD-BYT</v>
          </cell>
          <cell r="BC211" t="str">
            <v>Cục Quản lý Dược Việt Nam</v>
          </cell>
        </row>
        <row r="212">
          <cell r="A212">
            <v>210</v>
          </cell>
          <cell r="B212" t="str">
            <v>-</v>
          </cell>
          <cell r="C212" t="str">
            <v/>
          </cell>
          <cell r="D212" t="str">
            <v>GMP</v>
          </cell>
          <cell r="E212">
            <v>202</v>
          </cell>
          <cell r="H212">
            <v>24</v>
          </cell>
          <cell r="I212" t="str">
            <v>A</v>
          </cell>
          <cell r="J212" t="str">
            <v>Chi nhánh Công ty TNHH Liên doanh Stada - Việt Nam</v>
          </cell>
          <cell r="K212" t="str">
            <v/>
          </cell>
          <cell r="L212" t="str">
            <v>Số 40, Đại Lộ Tự Do, khu công nghiệp Việt Nam-Singapore, thị xã Thuận An, tỉnh Bình Dương.</v>
          </cell>
          <cell r="M212" t="str">
            <v/>
          </cell>
          <cell r="N212" t="str">
            <v/>
          </cell>
          <cell r="O212" t="str">
            <v/>
          </cell>
          <cell r="P212" t="str">
            <v>* Thuốc không chứa kháng sinh nhóm β-Lactam: thuốc viên nén, viên bao phim, viên bao đường, viên nang cứng, thuốc bột, thuốc cốm, viên nén sủi bọt, thuốc bột sủi bọt, thuốc cốm sủi bọt, thuốc nước uống.</v>
          </cell>
          <cell r="R212" t="str">
            <v>WHO-GMP</v>
          </cell>
          <cell r="S212">
            <v>43283</v>
          </cell>
          <cell r="T212" t="str">
            <v>343/GCN-QLD</v>
          </cell>
          <cell r="U212">
            <v>42187</v>
          </cell>
          <cell r="V212">
            <v>43283</v>
          </cell>
          <cell r="X212" t="str">
            <v>Tái</v>
          </cell>
          <cell r="Y212" t="str">
            <v>* Non-β (viên, cốm, bột uống, nước uống)</v>
          </cell>
          <cell r="AV212" t="b">
            <v>1</v>
          </cell>
          <cell r="AW212" t="b">
            <v>0</v>
          </cell>
          <cell r="AX212" t="b">
            <v>0</v>
          </cell>
          <cell r="AY212">
            <v>19</v>
          </cell>
          <cell r="BA212" t="str">
            <v>-</v>
          </cell>
          <cell r="BB212" t="str">
            <v/>
          </cell>
          <cell r="BC212" t="str">
            <v>Cục Quản lý Dược Việt Nam</v>
          </cell>
        </row>
        <row r="213">
          <cell r="A213">
            <v>211</v>
          </cell>
          <cell r="B213" t="str">
            <v>-</v>
          </cell>
          <cell r="C213" t="str">
            <v/>
          </cell>
          <cell r="D213" t="str">
            <v>GMP</v>
          </cell>
          <cell r="E213">
            <v>203</v>
          </cell>
          <cell r="H213">
            <v>24</v>
          </cell>
          <cell r="I213" t="str">
            <v>A</v>
          </cell>
          <cell r="J213" t="str">
            <v>Chi nhánh Công ty TNHH Liên doanh Stada - Việt Nam</v>
          </cell>
          <cell r="K213" t="str">
            <v/>
          </cell>
          <cell r="L213" t="str">
            <v>Số 40, Đại Lộ Tự Do, khu công nghiệp Việt Nam-Singapore, thị xã Thuận An, tỉnh Bình Dương.</v>
          </cell>
          <cell r="M213" t="str">
            <v/>
          </cell>
          <cell r="N213" t="str">
            <v/>
          </cell>
          <cell r="O213" t="str">
            <v/>
          </cell>
          <cell r="P213" t="str">
            <v>Thuốc viên nén, viên bao, viên nang cứng, thuốc bột, thuốc cốm, viên nén sủi bọt, thuốc bột và thuốc cốm sủi bọt, thuốc nước uống, thuốc gel uống, hỗn dịch uống, thuốc nước dùng ngoài không chứa kháng sinh nhóm β-Lactam</v>
          </cell>
          <cell r="R213" t="str">
            <v>WHO-GMP</v>
          </cell>
          <cell r="S213">
            <v>42082</v>
          </cell>
          <cell r="T213" t="str">
            <v>78/GCN-QLD</v>
          </cell>
          <cell r="U213">
            <v>40987</v>
          </cell>
          <cell r="V213">
            <v>42082</v>
          </cell>
          <cell r="X213" t="str">
            <v>Tái</v>
          </cell>
          <cell r="Y213" t="str">
            <v>* Non-β (viên, cốm, bột uống, gel, nước uống, nước dùng ngoài)</v>
          </cell>
          <cell r="AV213" t="b">
            <v>1</v>
          </cell>
          <cell r="AW213" t="b">
            <v>0</v>
          </cell>
          <cell r="AX213" t="b">
            <v>0</v>
          </cell>
          <cell r="AY213">
            <v>19</v>
          </cell>
          <cell r="BA213" t="str">
            <v>-</v>
          </cell>
          <cell r="BB213" t="str">
            <v/>
          </cell>
          <cell r="BC213" t="str">
            <v>Cục Quản lý Dược Việt Nam</v>
          </cell>
        </row>
        <row r="214">
          <cell r="A214">
            <v>212</v>
          </cell>
          <cell r="B214" t="str">
            <v>-</v>
          </cell>
          <cell r="C214" t="str">
            <v/>
          </cell>
          <cell r="D214" t="str">
            <v>GMP</v>
          </cell>
          <cell r="E214">
            <v>204</v>
          </cell>
          <cell r="H214">
            <v>24</v>
          </cell>
          <cell r="I214" t="str">
            <v>A</v>
          </cell>
          <cell r="J214" t="str">
            <v>Chi nhánh Công ty TNHH Liên doanh Stada - Việt Nam</v>
          </cell>
          <cell r="K214" t="str">
            <v/>
          </cell>
          <cell r="L214" t="str">
            <v>Số 40, Đại Lộ Tự Do, khu công nghiệp Việt Nam-Singapore, thị xã Thuận An, tỉnh Bình Dương.</v>
          </cell>
          <cell r="M214" t="str">
            <v/>
          </cell>
          <cell r="N214" t="str">
            <v/>
          </cell>
          <cell r="O214" t="str">
            <v/>
          </cell>
          <cell r="P214" t="str">
            <v>Thuốc viên nén, viên bao phim, viên nang cứng, thuốc bột, thuốc cốm, thuốc nước không chứa kháng sinh nhóm β-Lactam</v>
          </cell>
          <cell r="R214" t="str">
            <v>3P</v>
          </cell>
          <cell r="S214">
            <v>40879</v>
          </cell>
          <cell r="T214" t="str">
            <v>329/CN-QLD</v>
          </cell>
          <cell r="U214">
            <v>40149</v>
          </cell>
          <cell r="V214">
            <v>40879</v>
          </cell>
          <cell r="X214" t="str">
            <v>Tái</v>
          </cell>
          <cell r="Y214" t="str">
            <v>* Non-β (viên, cốm, bột uống)</v>
          </cell>
          <cell r="AV214" t="b">
            <v>1</v>
          </cell>
          <cell r="AW214" t="b">
            <v>0</v>
          </cell>
          <cell r="AX214" t="b">
            <v>0</v>
          </cell>
          <cell r="AY214">
            <v>19</v>
          </cell>
          <cell r="BA214" t="str">
            <v>-</v>
          </cell>
          <cell r="BB214" t="str">
            <v/>
          </cell>
          <cell r="BC214" t="str">
            <v>Cục Quản lý Dược Việt Nam</v>
          </cell>
        </row>
        <row r="215">
          <cell r="A215">
            <v>213</v>
          </cell>
          <cell r="B215" t="str">
            <v>-</v>
          </cell>
          <cell r="C215" t="str">
            <v/>
          </cell>
          <cell r="D215" t="str">
            <v>GMP</v>
          </cell>
          <cell r="E215">
            <v>205</v>
          </cell>
          <cell r="H215">
            <v>24</v>
          </cell>
          <cell r="I215" t="str">
            <v>A</v>
          </cell>
          <cell r="J215" t="str">
            <v>Chi nhánh Công ty TNHH Liên doanh Stada - Việt Nam</v>
          </cell>
          <cell r="K215" t="str">
            <v/>
          </cell>
          <cell r="L215" t="str">
            <v>Số 40, Đại Lộ Tự Do, khu công nghiệp Việt Nam-Singapore, thị xã Thuận An, tỉnh Bình Dương.</v>
          </cell>
          <cell r="M215" t="str">
            <v/>
          </cell>
          <cell r="N215" t="str">
            <v/>
          </cell>
          <cell r="O215" t="str">
            <v/>
          </cell>
          <cell r="P215" t="str">
            <v>Thuốc viên, thuốc nước không chứa kháng sinh nhóm β-Lactam</v>
          </cell>
          <cell r="R215" t="str">
            <v>3P</v>
          </cell>
          <cell r="S215">
            <v>40147</v>
          </cell>
          <cell r="T215" t="str">
            <v>289/CN-QLD</v>
          </cell>
          <cell r="U215">
            <v>39416</v>
          </cell>
          <cell r="V215">
            <v>40147</v>
          </cell>
          <cell r="X215" t="str">
            <v>Mới</v>
          </cell>
          <cell r="Y215" t="str">
            <v>* Non-β (viên)</v>
          </cell>
          <cell r="AV215" t="b">
            <v>1</v>
          </cell>
          <cell r="AW215" t="b">
            <v>0</v>
          </cell>
          <cell r="AX215" t="b">
            <v>0</v>
          </cell>
          <cell r="AY215">
            <v>19</v>
          </cell>
          <cell r="BA215" t="str">
            <v>-</v>
          </cell>
          <cell r="BB215" t="str">
            <v/>
          </cell>
          <cell r="BC215" t="str">
            <v>Cục Quản lý Dược Việt Nam</v>
          </cell>
        </row>
        <row r="216">
          <cell r="A216">
            <v>214</v>
          </cell>
          <cell r="B216" t="str">
            <v>-</v>
          </cell>
          <cell r="C216" t="str">
            <v/>
          </cell>
          <cell r="D216" t="str">
            <v>GMP</v>
          </cell>
          <cell r="E216">
            <v>206</v>
          </cell>
          <cell r="H216">
            <v>25</v>
          </cell>
          <cell r="I216" t="str">
            <v>B</v>
          </cell>
          <cell r="J216" t="str">
            <v>Công ty TNHH Liên doanh Stada - Việt Nam</v>
          </cell>
          <cell r="K216" t="str">
            <v>Stada-VN Joint Venture Co., Ltd.</v>
          </cell>
          <cell r="L216" t="str">
            <v>K63/1 Nguyễn Thị Sóc, ấp Mỹ Hòa 2, xã Xuân Thới Đông, huyện Hóc Môn, thành phố Hồ Chí Minh.</v>
          </cell>
          <cell r="M216" t="str">
            <v>K63/1 Nguyen Thi Soc, My Hoa 2 hamlet, Xuan Thoi Dong village, Hoc Mon district, Ho Chi Minh city.</v>
          </cell>
          <cell r="N216" t="str">
            <v/>
          </cell>
          <cell r="O216" t="str">
            <v/>
          </cell>
          <cell r="P216" t="str">
            <v>* Thuốc không chứa kháng sinh nhóm β-Lactam: Viên nén, viên bao, viên nang cứng, thuốc bột, thuốc cốm, thuốc kem, thuốc mỡ, thuốc gel, thuốc nước dùng ngoài;_x000D_
* Thuốc chứa hóc môn - nội tiết tố: Viên nén.</v>
          </cell>
          <cell r="R216" t="str">
            <v>WHO-GMP</v>
          </cell>
          <cell r="S216">
            <v>43981</v>
          </cell>
          <cell r="T216" t="str">
            <v>198/GCN-QLD</v>
          </cell>
          <cell r="U216">
            <v>42885</v>
          </cell>
          <cell r="V216">
            <v>43981</v>
          </cell>
          <cell r="X216" t="str">
            <v>Tái</v>
          </cell>
          <cell r="Y216" t="str">
            <v>* Non-β (viên, cốm, bột uống, kem, gel, mỡ, nước dùng ngoài)
* Hóc môn (viên)</v>
          </cell>
          <cell r="Z216" t="str">
            <v>x</v>
          </cell>
          <cell r="AA216" t="str">
            <v/>
          </cell>
          <cell r="AB216" t="str">
            <v/>
          </cell>
          <cell r="AC216" t="str">
            <v/>
          </cell>
          <cell r="AD216" t="str">
            <v/>
          </cell>
          <cell r="AE216" t="str">
            <v/>
          </cell>
          <cell r="AF216" t="str">
            <v/>
          </cell>
          <cell r="AG216" t="str">
            <v/>
          </cell>
          <cell r="AH216" t="str">
            <v>N</v>
          </cell>
          <cell r="AI216" t="str">
            <v/>
          </cell>
          <cell r="AJ216" t="str">
            <v>x</v>
          </cell>
          <cell r="AK216" t="str">
            <v/>
          </cell>
          <cell r="AL216" t="str">
            <v>N</v>
          </cell>
          <cell r="AM216" t="str">
            <v/>
          </cell>
          <cell r="AN216" t="str">
            <v>N</v>
          </cell>
          <cell r="AO216" t="str">
            <v/>
          </cell>
          <cell r="AP216" t="str">
            <v/>
          </cell>
          <cell r="AQ216" t="str">
            <v/>
          </cell>
          <cell r="AR216" t="str">
            <v/>
          </cell>
          <cell r="AS216" t="str">
            <v/>
          </cell>
          <cell r="AT216" t="str">
            <v/>
          </cell>
          <cell r="AU216" t="str">
            <v/>
          </cell>
          <cell r="AV216" t="b">
            <v>1</v>
          </cell>
          <cell r="AW216" t="b">
            <v>0</v>
          </cell>
          <cell r="AX216" t="b">
            <v>0</v>
          </cell>
          <cell r="AY216">
            <v>19</v>
          </cell>
          <cell r="AZ216">
            <v>61</v>
          </cell>
          <cell r="BA216">
            <v>61</v>
          </cell>
          <cell r="BB216" t="str">
            <v>245/ĐKKDD-BYT</v>
          </cell>
          <cell r="BC216" t="str">
            <v>Cục Quản lý Dược Việt Nam</v>
          </cell>
        </row>
        <row r="217">
          <cell r="A217">
            <v>215</v>
          </cell>
          <cell r="B217" t="str">
            <v>-</v>
          </cell>
          <cell r="C217" t="str">
            <v/>
          </cell>
          <cell r="D217" t="str">
            <v>GMP</v>
          </cell>
          <cell r="F217">
            <v>14</v>
          </cell>
          <cell r="H217">
            <v>25</v>
          </cell>
          <cell r="I217" t="str">
            <v>B</v>
          </cell>
          <cell r="J217" t="str">
            <v>Công ty TNHH Liên doanh Stada - Việt Nam</v>
          </cell>
          <cell r="K217" t="str">
            <v>Stada-VN Joint Venture Co., Ltd.</v>
          </cell>
          <cell r="L217" t="str">
            <v>K63/1 Nguyễn Thị Sóc, ấp Mỹ Hòa 2, xã Xuân Thới Đông, huyện Hóc Môn, thành phố Hồ Chí Minh.</v>
          </cell>
          <cell r="M217" t="str">
            <v>K63/1 Nguyen Thi Soc, My Hoa 2 hamlet, Xuan Thoi Dong village, Hoc Mon district, Ho Chi Minh city.</v>
          </cell>
          <cell r="N217" t="str">
            <v/>
          </cell>
          <cell r="O217" t="str">
            <v/>
          </cell>
          <cell r="P217"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7" t="str">
            <v>WHO-GMP</v>
          </cell>
          <cell r="S217">
            <v>42678</v>
          </cell>
          <cell r="T217" t="str">
            <v>139/GCN-QLD</v>
          </cell>
          <cell r="U217">
            <v>41702</v>
          </cell>
          <cell r="V217">
            <v>42678</v>
          </cell>
          <cell r="X217" t="str">
            <v>Đổi địa chỉ</v>
          </cell>
          <cell r="Y217" t="str">
            <v>* Non-β (viên, cốm, bột uống, kem, gel, mỡ, nước dùng ngoài)
* Hóc môn (viên)</v>
          </cell>
          <cell r="AV217" t="b">
            <v>1</v>
          </cell>
          <cell r="AW217" t="b">
            <v>0</v>
          </cell>
          <cell r="AX217" t="b">
            <v>0</v>
          </cell>
          <cell r="AY217">
            <v>19</v>
          </cell>
          <cell r="BA217" t="str">
            <v>-</v>
          </cell>
          <cell r="BB217" t="str">
            <v/>
          </cell>
          <cell r="BC217" t="str">
            <v>Cục Quản lý Dược Việt Nam</v>
          </cell>
        </row>
        <row r="218">
          <cell r="A218">
            <v>216</v>
          </cell>
          <cell r="B218" t="str">
            <v>-</v>
          </cell>
          <cell r="C218" t="str">
            <v/>
          </cell>
          <cell r="D218" t="str">
            <v>GMP</v>
          </cell>
          <cell r="E218">
            <v>207</v>
          </cell>
          <cell r="H218">
            <v>25</v>
          </cell>
          <cell r="I218" t="str">
            <v>B</v>
          </cell>
          <cell r="J218" t="str">
            <v>Công ty TNHH Liên doanh Stada - Việt Nam</v>
          </cell>
          <cell r="K218" t="str">
            <v>Stada-VN Joint Venture Co., Ltd.</v>
          </cell>
          <cell r="L218" t="str">
            <v>K63/1 Nguyễn Thị Sóc, ấp Mỹ Hòa 2, xã Xuân Thới Đông, huyện Hóc Môn, thành phố Hồ Chí Minh.</v>
          </cell>
          <cell r="M218" t="str">
            <v>K63/1 Nguyen Thi Soc, My Hoa 2 hamlet, Xuan Thoi Dong village, Hoc Mon district, Ho Chi Minh city.</v>
          </cell>
          <cell r="N218" t="str">
            <v/>
          </cell>
          <cell r="O218" t="str">
            <v/>
          </cell>
          <cell r="P218"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8" t="str">
            <v>WHO-GMP</v>
          </cell>
          <cell r="S218">
            <v>42678</v>
          </cell>
          <cell r="T218" t="str">
            <v>266/GCN-QLD</v>
          </cell>
          <cell r="U218">
            <v>41582</v>
          </cell>
          <cell r="V218">
            <v>42678</v>
          </cell>
          <cell r="X218" t="str">
            <v>Tái</v>
          </cell>
          <cell r="Y218" t="str">
            <v>* Non-β (viên, cốm, bột uống, kem, gel, mỡ, nước dùng ngoài)
* Hóc môn (viên)</v>
          </cell>
          <cell r="AV218" t="b">
            <v>1</v>
          </cell>
          <cell r="AW218" t="b">
            <v>0</v>
          </cell>
          <cell r="AX218" t="b">
            <v>0</v>
          </cell>
          <cell r="AY218">
            <v>19</v>
          </cell>
          <cell r="BA218" t="str">
            <v>-</v>
          </cell>
          <cell r="BB218" t="str">
            <v/>
          </cell>
          <cell r="BC218" t="str">
            <v>Cục Quản lý Dược Việt Nam</v>
          </cell>
        </row>
        <row r="219">
          <cell r="A219">
            <v>217</v>
          </cell>
          <cell r="B219" t="str">
            <v>-</v>
          </cell>
          <cell r="C219" t="str">
            <v/>
          </cell>
          <cell r="D219" t="str">
            <v>GMP</v>
          </cell>
          <cell r="F219">
            <v>15</v>
          </cell>
          <cell r="H219">
            <v>25</v>
          </cell>
          <cell r="I219" t="str">
            <v>B</v>
          </cell>
          <cell r="J219" t="str">
            <v>Công ty TNHH Liên doanh Stada - Việt Nam</v>
          </cell>
          <cell r="K219" t="str">
            <v>Stada-VN Joint Venture Co., Ltd.</v>
          </cell>
          <cell r="L219" t="str">
            <v>K63/1 Nguyễn Thị Sóc, ấp Mỹ Hòa 2, xã Xuân Thới Đông, huyện Hóc Môn, thành phố Hồ Chí Minh.</v>
          </cell>
          <cell r="M219" t="str">
            <v>K63/1 Nguyen Thi Soc, My Hoa 2 hamlet, Xuan Thoi Dong village, Hoc Mon district, Ho Chi Minh city.</v>
          </cell>
          <cell r="N219" t="str">
            <v/>
          </cell>
          <cell r="O219" t="str">
            <v/>
          </cell>
          <cell r="P219"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9" t="str">
            <v>WHO-GMP</v>
          </cell>
          <cell r="S219">
            <v>41546</v>
          </cell>
          <cell r="T219" t="str">
            <v>427/CN-QLD</v>
          </cell>
          <cell r="U219">
            <v>40532</v>
          </cell>
          <cell r="V219">
            <v>41546</v>
          </cell>
          <cell r="X219" t="str">
            <v>Đổi địa chỉ</v>
          </cell>
          <cell r="Y219" t="str">
            <v>* Non-β (viên, cốm, bột uống, kem, gel, mỡ, nước dùng ngoài)
* Hóc môn (viên)</v>
          </cell>
          <cell r="AV219" t="b">
            <v>1</v>
          </cell>
          <cell r="AW219" t="b">
            <v>0</v>
          </cell>
          <cell r="AX219" t="b">
            <v>0</v>
          </cell>
          <cell r="AY219">
            <v>19</v>
          </cell>
          <cell r="BA219" t="str">
            <v>-</v>
          </cell>
          <cell r="BB219" t="str">
            <v/>
          </cell>
          <cell r="BC219" t="str">
            <v>Cục Quản lý Dược Việt Nam</v>
          </cell>
        </row>
        <row r="220">
          <cell r="A220">
            <v>218</v>
          </cell>
          <cell r="B220" t="str">
            <v>-</v>
          </cell>
          <cell r="C220" t="str">
            <v/>
          </cell>
          <cell r="D220" t="str">
            <v>GMP</v>
          </cell>
          <cell r="E220">
            <v>208</v>
          </cell>
          <cell r="H220">
            <v>25</v>
          </cell>
          <cell r="I220" t="str">
            <v>B</v>
          </cell>
          <cell r="J220" t="str">
            <v>Công ty TNHH Liên doanh Stada - Việt Nam</v>
          </cell>
          <cell r="K220" t="str">
            <v>Stada-VN Joint Venture Co., Ltd.</v>
          </cell>
          <cell r="L220" t="str">
            <v>K63/1 Nguyễn Thị Sóc, ấp Mỹ Hòa 2, xã Xuân Thới Đông, huyện Hóc Môn, thành phố Hồ Chí Minh.</v>
          </cell>
          <cell r="M220" t="str">
            <v>K63/1 Nguyen Thi Soc, My Hoa 2 hamlet, Xuan Thoi Dong village, Hoc Mon district, Ho Chi Minh city.</v>
          </cell>
          <cell r="N220" t="str">
            <v/>
          </cell>
          <cell r="O220" t="str">
            <v/>
          </cell>
          <cell r="P220"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20" t="str">
            <v>3P</v>
          </cell>
          <cell r="S220">
            <v>41181</v>
          </cell>
          <cell r="T220" t="str">
            <v>313/CN-QLD</v>
          </cell>
          <cell r="U220">
            <v>40450</v>
          </cell>
          <cell r="V220">
            <v>41181</v>
          </cell>
          <cell r="X220" t="str">
            <v>Tái</v>
          </cell>
          <cell r="Y220" t="str">
            <v>* Non-β (viên, cốm, bột uống, kem, gel, mỡ, nước dùng ngoài)
* Hóc môn (viên)</v>
          </cell>
          <cell r="AV220" t="b">
            <v>1</v>
          </cell>
          <cell r="AW220" t="b">
            <v>0</v>
          </cell>
          <cell r="AX220" t="b">
            <v>0</v>
          </cell>
          <cell r="AY220">
            <v>19</v>
          </cell>
          <cell r="BA220" t="str">
            <v>-</v>
          </cell>
          <cell r="BB220" t="str">
            <v/>
          </cell>
          <cell r="BC220" t="str">
            <v>Cục Quản lý Dược Việt Nam</v>
          </cell>
        </row>
        <row r="221">
          <cell r="A221">
            <v>219</v>
          </cell>
          <cell r="B221" t="str">
            <v>-</v>
          </cell>
          <cell r="C221" t="str">
            <v/>
          </cell>
          <cell r="D221" t="str">
            <v>GMP</v>
          </cell>
          <cell r="E221">
            <v>209</v>
          </cell>
          <cell r="H221">
            <v>25</v>
          </cell>
          <cell r="I221" t="str">
            <v>B</v>
          </cell>
          <cell r="J221" t="str">
            <v>Công ty TNHH Liên doanh Stada - Việt Nam</v>
          </cell>
          <cell r="K221" t="str">
            <v>Stada-VN Joint Venture Co., Ltd.</v>
          </cell>
          <cell r="L221" t="str">
            <v>K63/1 Nguyễn Thị Sóc, ấp Mỹ Hòa 2, xã Xuân Thới Đông, huyện Hóc Môn, thành phố Hồ Chí Minh.</v>
          </cell>
          <cell r="M221" t="str">
            <v>K63/1 Nguyen Thi Soc, My Hoa 2 hamlet, Xuan Thoi Dong village, Hoc Mon district, Ho Chi Minh city.</v>
          </cell>
          <cell r="N221" t="str">
            <v/>
          </cell>
          <cell r="O221" t="str">
            <v/>
          </cell>
          <cell r="P221" t="str">
            <v>* Thuốc không chứa kháng sinh nhóm β-Lactam: Viên nén, viên bao, viên nang cứng, thuốc bột, thuốc cốm, thuốc dùng ngoài.</v>
          </cell>
          <cell r="R221" t="str">
            <v>3P</v>
          </cell>
          <cell r="S221">
            <v>40352</v>
          </cell>
          <cell r="T221" t="str">
            <v>137/CN-QLD</v>
          </cell>
          <cell r="U221">
            <v>39622</v>
          </cell>
          <cell r="V221">
            <v>40352</v>
          </cell>
          <cell r="X221" t="str">
            <v>Tái</v>
          </cell>
          <cell r="Y221" t="str">
            <v>* Non-β (viên, cốm, bột uống)</v>
          </cell>
          <cell r="AV221" t="b">
            <v>1</v>
          </cell>
          <cell r="AW221" t="b">
            <v>0</v>
          </cell>
          <cell r="AX221" t="b">
            <v>0</v>
          </cell>
          <cell r="AY221">
            <v>19</v>
          </cell>
          <cell r="BA221" t="str">
            <v>-</v>
          </cell>
          <cell r="BB221" t="str">
            <v/>
          </cell>
          <cell r="BC221" t="str">
            <v>Cục Quản lý Dược Việt Nam</v>
          </cell>
        </row>
        <row r="222">
          <cell r="A222">
            <v>220</v>
          </cell>
          <cell r="B222" t="str">
            <v>-</v>
          </cell>
          <cell r="C222" t="str">
            <v/>
          </cell>
          <cell r="D222" t="str">
            <v>GMP</v>
          </cell>
          <cell r="E222">
            <v>210</v>
          </cell>
          <cell r="H222">
            <v>25</v>
          </cell>
          <cell r="I222" t="str">
            <v>B</v>
          </cell>
          <cell r="J222" t="str">
            <v>Công ty TNHH Liên doanh Stada - Việt Nam</v>
          </cell>
          <cell r="K222" t="str">
            <v>Stada-VN Joint Venture Co., Ltd.</v>
          </cell>
          <cell r="L222" t="str">
            <v>K63/1 Nguyễn Thị Sóc, ấp Mỹ Hòa 2, xã Xuân Thới Đông, huyện Hóc Môn, thành phố Hồ Chí Minh.</v>
          </cell>
          <cell r="M222" t="str">
            <v>K63/1 Nguyen Thi Soc, My Hoa 2 hamlet, Xuan Thoi Dong village, Hoc Mon district, Ho Chi Minh city.</v>
          </cell>
          <cell r="N222" t="str">
            <v/>
          </cell>
          <cell r="O222" t="str">
            <v/>
          </cell>
          <cell r="P222" t="str">
            <v>* Thuốc không chứa kháng sinh nhóm β-Lactam: Thuốc viên, thuốc nước và thuốc dùng ngoài.</v>
          </cell>
          <cell r="R222" t="str">
            <v>3P</v>
          </cell>
          <cell r="S222">
            <v>39447</v>
          </cell>
          <cell r="T222" t="str">
            <v>39/CN-QLD</v>
          </cell>
          <cell r="U222">
            <v>38818</v>
          </cell>
          <cell r="V222">
            <v>39447</v>
          </cell>
          <cell r="X222" t="str">
            <v>Tái</v>
          </cell>
          <cell r="Y222" t="str">
            <v>* Non-β (viên)</v>
          </cell>
          <cell r="AV222" t="b">
            <v>1</v>
          </cell>
          <cell r="AW222" t="b">
            <v>0</v>
          </cell>
          <cell r="AX222" t="b">
            <v>0</v>
          </cell>
          <cell r="AY222">
            <v>19</v>
          </cell>
          <cell r="BA222" t="str">
            <v>-</v>
          </cell>
          <cell r="BB222" t="str">
            <v/>
          </cell>
          <cell r="BC222" t="str">
            <v>Cục Quản lý Dược Việt Nam</v>
          </cell>
        </row>
        <row r="223">
          <cell r="A223">
            <v>221</v>
          </cell>
          <cell r="B223" t="str">
            <v>-</v>
          </cell>
          <cell r="C223" t="str">
            <v/>
          </cell>
          <cell r="D223" t="str">
            <v>GMP</v>
          </cell>
          <cell r="E223">
            <v>211</v>
          </cell>
          <cell r="H223">
            <v>25</v>
          </cell>
          <cell r="I223" t="str">
            <v>B</v>
          </cell>
          <cell r="J223" t="str">
            <v>Công ty TNHH Liên doanh Stada - Việt Nam</v>
          </cell>
          <cell r="K223" t="str">
            <v>Stada-VN Joint Venture Co., Ltd.</v>
          </cell>
          <cell r="L223" t="str">
            <v>K63/1 Nguyễn Thị Sóc, ấp Mỹ Hòa 2, xã Xuân Thới Đông, huyện Hóc Môn, thành phố Hồ Chí Minh.</v>
          </cell>
          <cell r="M223" t="str">
            <v>K63/1 Nguyen Thi Soc, My Hoa 2 hamlet, Xuan Thoi Dong village, Hoc Mon district, Ho Chi Minh city.</v>
          </cell>
          <cell r="N223" t="str">
            <v/>
          </cell>
          <cell r="O223" t="str">
            <v/>
          </cell>
          <cell r="P223" t="str">
            <v>* Thuốc không chứa kháng sinh nhóm β-Lactam: Thuốc viên, thuốc nước và thuốc dùng ngoài.</v>
          </cell>
          <cell r="R223" t="str">
            <v>3P</v>
          </cell>
          <cell r="S223">
            <v>38634</v>
          </cell>
          <cell r="T223" t="str">
            <v>20/2003/CN-QLD</v>
          </cell>
          <cell r="U223">
            <v>37903</v>
          </cell>
          <cell r="V223">
            <v>38634</v>
          </cell>
          <cell r="X223" t="str">
            <v>Tái</v>
          </cell>
          <cell r="Y223" t="str">
            <v>* Non-β (viên)</v>
          </cell>
          <cell r="AV223" t="b">
            <v>1</v>
          </cell>
          <cell r="AW223" t="b">
            <v>0</v>
          </cell>
          <cell r="AX223" t="b">
            <v>0</v>
          </cell>
          <cell r="AY223">
            <v>19</v>
          </cell>
          <cell r="BA223" t="str">
            <v>-</v>
          </cell>
          <cell r="BB223" t="str">
            <v/>
          </cell>
          <cell r="BC223" t="str">
            <v>Cục Quản lý Dược Việt Nam</v>
          </cell>
        </row>
        <row r="224">
          <cell r="A224">
            <v>222</v>
          </cell>
          <cell r="B224" t="str">
            <v>-</v>
          </cell>
          <cell r="C224" t="str">
            <v/>
          </cell>
          <cell r="D224" t="str">
            <v>GMP</v>
          </cell>
          <cell r="E224">
            <v>212</v>
          </cell>
          <cell r="H224">
            <v>25</v>
          </cell>
          <cell r="I224" t="str">
            <v>B</v>
          </cell>
          <cell r="J224" t="str">
            <v>Công ty TNHH Liên doanh Stada - Việt Nam</v>
          </cell>
          <cell r="K224" t="str">
            <v>Stada-VN Joint Venture Co., Ltd.</v>
          </cell>
          <cell r="L224" t="str">
            <v>K63/1 Nguyễn Thị Sóc, ấp Mỹ Hòa 2, xã Xuân Thới Đông, huyện Hóc Môn, thành phố Hồ Chí Minh.</v>
          </cell>
          <cell r="M224" t="str">
            <v>K63/1 Nguyen Thi Soc, My Hoa 2 hamlet, Xuan Thoi Dong village, Hoc Mon district, Ho Chi Minh city.</v>
          </cell>
          <cell r="N224" t="str">
            <v/>
          </cell>
          <cell r="O224" t="str">
            <v/>
          </cell>
          <cell r="P224" t="str">
            <v>* Thuốc không chứa kháng sinh nhóm β-Lactam: Thuốc dùng ngoài da.</v>
          </cell>
          <cell r="R224" t="str">
            <v>3P</v>
          </cell>
          <cell r="S224">
            <v>38166</v>
          </cell>
          <cell r="T224" t="str">
            <v>13/2002/CN-QLD</v>
          </cell>
          <cell r="U224">
            <v>37435</v>
          </cell>
          <cell r="V224">
            <v>38166</v>
          </cell>
          <cell r="X224" t="str">
            <v>Mới</v>
          </cell>
          <cell r="Y224" t="str">
            <v>* Non-β</v>
          </cell>
          <cell r="AV224" t="b">
            <v>1</v>
          </cell>
          <cell r="AW224" t="b">
            <v>0</v>
          </cell>
          <cell r="AX224" t="b">
            <v>0</v>
          </cell>
          <cell r="AY224">
            <v>19</v>
          </cell>
          <cell r="BA224" t="str">
            <v>-</v>
          </cell>
          <cell r="BB224" t="str">
            <v/>
          </cell>
          <cell r="BC224" t="str">
            <v>Cục Quản lý Dược Việt Nam</v>
          </cell>
        </row>
        <row r="225">
          <cell r="A225">
            <v>223</v>
          </cell>
          <cell r="B225" t="str">
            <v>-</v>
          </cell>
          <cell r="C225" t="str">
            <v/>
          </cell>
          <cell r="D225" t="str">
            <v>GMP</v>
          </cell>
          <cell r="E225">
            <v>213</v>
          </cell>
          <cell r="H225">
            <v>25</v>
          </cell>
          <cell r="I225" t="str">
            <v>B</v>
          </cell>
          <cell r="J225" t="str">
            <v>Công ty TNHH Liên doanh Stada - Việt Nam</v>
          </cell>
          <cell r="K225" t="str">
            <v>Stada-VN Joint Venture Co., Ltd.</v>
          </cell>
          <cell r="L225" t="str">
            <v>K63/1 Nguyễn Thị Sóc, ấp Mỹ Hòa 2, xã Xuân Thới Đông, huyện Hóc Môn, thành phố Hồ Chí Minh.</v>
          </cell>
          <cell r="M225" t="str">
            <v>K63/1 Nguyen Thi Soc, My Hoa 2 hamlet, Xuan Thoi Dong village, Hoc Mon district, Ho Chi Minh city.</v>
          </cell>
          <cell r="N225" t="str">
            <v/>
          </cell>
          <cell r="O225" t="str">
            <v/>
          </cell>
          <cell r="P225" t="str">
            <v>* Thuốc không chứa kháng sinh nhóm β-Lactam: Thuốc viên, thuốc nước.</v>
          </cell>
          <cell r="R225" t="str">
            <v>3P</v>
          </cell>
          <cell r="S225">
            <v>37730</v>
          </cell>
          <cell r="T225" t="str">
            <v>06/2001/CN-QLD</v>
          </cell>
          <cell r="U225">
            <v>37000</v>
          </cell>
          <cell r="V225">
            <v>37730</v>
          </cell>
          <cell r="X225" t="str">
            <v>Mới</v>
          </cell>
          <cell r="Y225" t="str">
            <v>* Non-β (viên)</v>
          </cell>
          <cell r="AV225" t="b">
            <v>1</v>
          </cell>
          <cell r="AW225" t="b">
            <v>0</v>
          </cell>
          <cell r="AX225" t="b">
            <v>0</v>
          </cell>
          <cell r="AY225">
            <v>19</v>
          </cell>
          <cell r="BA225" t="str">
            <v>-</v>
          </cell>
          <cell r="BB225" t="str">
            <v/>
          </cell>
          <cell r="BC225" t="str">
            <v>Cục Quản lý Dược Việt Nam</v>
          </cell>
        </row>
        <row r="226">
          <cell r="A226">
            <v>224</v>
          </cell>
          <cell r="B226" t="str">
            <v>o</v>
          </cell>
          <cell r="C226" t="str">
            <v>GMP-26A</v>
          </cell>
          <cell r="D226" t="str">
            <v>GMP</v>
          </cell>
          <cell r="E226">
            <v>214</v>
          </cell>
          <cell r="H226">
            <v>26</v>
          </cell>
          <cell r="I226" t="str">
            <v>A</v>
          </cell>
          <cell r="J226" t="str">
            <v>Công ty cổ phần Dược phẩm Hà Tây</v>
          </cell>
          <cell r="K226" t="str">
            <v/>
          </cell>
          <cell r="L226" t="str">
            <v>Tổ dân phố số 4, phường La Khê, quận Hà Đông, thành phố Hà Nội.</v>
          </cell>
          <cell r="M226" t="str">
            <v/>
          </cell>
          <cell r="N226" t="str">
            <v/>
          </cell>
          <cell r="O226" t="str">
            <v/>
          </cell>
          <cell r="P226" t="str">
            <v>*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 Thuốc không chứa kháng sinh nhóm β-Lactam: thuốc viên nén, viên nén bao phim, viên nén bao đường, viên nang cứng, viên nang mềm, thuốc bột, thuốc cốm, viên nén sủi bọt, thuốc bột sủi bọt, thuốc cốm sủi bọt, thuốc kem, thuốc mỡ, thuốc gel, cao xoa, thuốc nước uống, thuốc xịt mũi, thuốc nước dùng ngoài, thuốc bột dùng ngoài, thuốc nhỏ mắt, thuốc nhỏ mũi._x000D_
* Thuốc từ dược liệu: Thuốc viên nén, viên nén bao phim, viên nén bao đường, viên nang cứng, thuốc bột, thuốc cốm và thuốc nước uống; _x000D_
* Nguyên liệu làm thuốc: cao khô, cao đặc, cao lỏng.</v>
          </cell>
          <cell r="R226" t="str">
            <v>WHO-GMP</v>
          </cell>
          <cell r="S226">
            <v>44019</v>
          </cell>
          <cell r="T226" t="str">
            <v>254/GCN-QLD</v>
          </cell>
          <cell r="U226">
            <v>42923</v>
          </cell>
          <cell r="V226">
            <v>44019</v>
          </cell>
          <cell r="X226" t="str">
            <v>Tái</v>
          </cell>
          <cell r="Y226" t="str">
            <v>* Penicillin (viên, cốm, bột uống)
* Cephalosporin (viên, cốm, bột uống, tiêm bột)
* Non-β (viên, cốm, bột uống, nang mềm, kem, gel, mỡ, nước uống, nước dùng ngoài, nhỏ mắt, nhỏ mũi)
* Dược liệu (viên, cốm, bột uống, nước uống)
* Nguyên liệu (cao)</v>
          </cell>
          <cell r="Z226" t="str">
            <v>x</v>
          </cell>
          <cell r="AA226" t="str">
            <v>x</v>
          </cell>
          <cell r="AB226" t="str">
            <v/>
          </cell>
          <cell r="AC226" t="str">
            <v/>
          </cell>
          <cell r="AD226" t="str">
            <v/>
          </cell>
          <cell r="AE226" t="str">
            <v/>
          </cell>
          <cell r="AF226" t="str">
            <v>C</v>
          </cell>
          <cell r="AG226" t="str">
            <v/>
          </cell>
          <cell r="AH226" t="str">
            <v>N P C D S</v>
          </cell>
          <cell r="AI226" t="str">
            <v/>
          </cell>
          <cell r="AJ226" t="str">
            <v/>
          </cell>
          <cell r="AK226" t="str">
            <v>N D</v>
          </cell>
          <cell r="AL226" t="str">
            <v/>
          </cell>
          <cell r="AM226" t="str">
            <v>N</v>
          </cell>
          <cell r="AN226" t="str">
            <v>N</v>
          </cell>
          <cell r="AO226" t="str">
            <v/>
          </cell>
          <cell r="AP226" t="str">
            <v>x</v>
          </cell>
          <cell r="AQ226" t="str">
            <v/>
          </cell>
          <cell r="AR226" t="str">
            <v/>
          </cell>
          <cell r="AS226" t="str">
            <v/>
          </cell>
          <cell r="AT226" t="str">
            <v/>
          </cell>
          <cell r="AU226" t="str">
            <v/>
          </cell>
          <cell r="AV226" t="b">
            <v>1</v>
          </cell>
          <cell r="AW226" t="b">
            <v>0</v>
          </cell>
          <cell r="AX226" t="b">
            <v>0</v>
          </cell>
          <cell r="AY226">
            <v>20</v>
          </cell>
          <cell r="BA226" t="str">
            <v>-</v>
          </cell>
          <cell r="BB226" t="str">
            <v/>
          </cell>
          <cell r="BC226" t="str">
            <v>Cục Quản lý Dược Việt Nam</v>
          </cell>
        </row>
        <row r="227">
          <cell r="A227">
            <v>225</v>
          </cell>
          <cell r="B227" t="str">
            <v>-</v>
          </cell>
          <cell r="C227" t="str">
            <v/>
          </cell>
          <cell r="D227" t="str">
            <v>GMP</v>
          </cell>
          <cell r="E227">
            <v>215</v>
          </cell>
          <cell r="H227">
            <v>26</v>
          </cell>
          <cell r="I227" t="str">
            <v>A</v>
          </cell>
          <cell r="J227" t="str">
            <v>Công ty cổ phần Dược phẩm Hà Tây</v>
          </cell>
          <cell r="K227" t="str">
            <v/>
          </cell>
          <cell r="L227" t="str">
            <v>Tổ dân phố số 4, phường La Khê, quận Hà Đông, thành phố Hà Nội.</v>
          </cell>
          <cell r="M227" t="str">
            <v/>
          </cell>
          <cell r="N227" t="str">
            <v/>
          </cell>
          <cell r="O227" t="str">
            <v/>
          </cell>
          <cell r="P227" t="str">
            <v>* Thuốc từ dược liệu: Thuốc viên nén, viên nén bao phim, viên nén bao đường, viên nang cứng và thuốc nước uống;_x000D_
* Thuốc chứa kháng sinh nhóm Penicillin: Thuốc viên nén, viên nén bao phim, viên nang cứng, thuốc bột và thuốc cốm;_x000D_
* Thuốc chứa kháng sinh nhóm Cephalosporin: Thuốc viên nén, viên nén bao phim, viên nang cứng, thuốc bột, thuốc cốm và thuốc tiêm bột;_x000D_
* Thuốc không chứa kháng sinh nhóm β-Lactam: thuốc viên nén, viên nén bao phim, viên nén bao đường, viên nang cứng, viên nang mềm, thuốc bột, thuốc cốm, viên nén sủi bọt, thuốc bột sủi bọt, thuốc kem, thuốc mỡ, thuốc nước uống, thuốc nhỏ mắt, thuốc nhỏ mũi, thuốc xịt mũi.</v>
          </cell>
          <cell r="R227" t="str">
            <v>WHO-GMP</v>
          </cell>
          <cell r="S227">
            <v>42850</v>
          </cell>
          <cell r="T227" t="str">
            <v>227/GCN-QLD</v>
          </cell>
          <cell r="U227">
            <v>41754</v>
          </cell>
          <cell r="V227">
            <v>42850</v>
          </cell>
          <cell r="X227" t="str">
            <v>Tái</v>
          </cell>
          <cell r="Y227" t="str">
            <v>* Dược liệu (viên, nước uống)
* Penicillin (viên, cốm, bột uống)
* Cephalosporin (viên, cốm, bột uống, tiêm bột)
* Non-β (viên, cốm, bột uống, nang mềm, kem, mỡ, nước uống, nhỏ mắt, nhỏ mũi)</v>
          </cell>
          <cell r="AV227" t="b">
            <v>1</v>
          </cell>
          <cell r="AW227" t="b">
            <v>0</v>
          </cell>
          <cell r="AX227" t="b">
            <v>0</v>
          </cell>
          <cell r="AY227">
            <v>20</v>
          </cell>
          <cell r="BA227" t="str">
            <v>-</v>
          </cell>
          <cell r="BB227" t="str">
            <v/>
          </cell>
          <cell r="BC227" t="str">
            <v>Cục Quản lý Dược Việt Nam</v>
          </cell>
        </row>
        <row r="228">
          <cell r="A228">
            <v>226</v>
          </cell>
          <cell r="B228" t="str">
            <v>o</v>
          </cell>
          <cell r="C228" t="str">
            <v>GMP-27A</v>
          </cell>
          <cell r="D228" t="str">
            <v>GMP</v>
          </cell>
          <cell r="E228">
            <v>216</v>
          </cell>
          <cell r="H228">
            <v>27</v>
          </cell>
          <cell r="I228" t="str">
            <v>A</v>
          </cell>
          <cell r="J228" t="str">
            <v>Công ty Dược - Vật tư y tế Phú Thọ (FUSHICO)</v>
          </cell>
          <cell r="K228" t="str">
            <v>Phu Tho Pharmaceutical - Medical materials Company (FUSHICO)</v>
          </cell>
          <cell r="L228" t="str">
            <v>Số 2201, Đại lộ Hùng Vương, phường Gia Cẩm, thành phố Việt Trì, tỉnh Phú Thọ</v>
          </cell>
          <cell r="M228" t="str">
            <v>Nº 2201, Hung Vuong highway, Gia Cam ward, Viet Tri city, Phu Tho province</v>
          </cell>
          <cell r="N228" t="str">
            <v/>
          </cell>
          <cell r="O228" t="str">
            <v/>
          </cell>
          <cell r="P228" t="str">
            <v>Thuốc viên không chứa kháng sinh β-lactam</v>
          </cell>
          <cell r="R228" t="str">
            <v>3P</v>
          </cell>
          <cell r="S228">
            <v>38674</v>
          </cell>
          <cell r="T228" t="str">
            <v>30/2003/CN-QLD</v>
          </cell>
          <cell r="U228">
            <v>37943</v>
          </cell>
          <cell r="V228">
            <v>38674</v>
          </cell>
          <cell r="W228" t="str">
            <v>Cty ngừng sản xuất, không tái đăng ký</v>
          </cell>
          <cell r="X228" t="str">
            <v>Tái</v>
          </cell>
          <cell r="Y228" t="str">
            <v>* Non-β (viên)</v>
          </cell>
          <cell r="Z228" t="str">
            <v>x</v>
          </cell>
          <cell r="AA228" t="str">
            <v/>
          </cell>
          <cell r="AB228" t="str">
            <v/>
          </cell>
          <cell r="AC228" t="str">
            <v/>
          </cell>
          <cell r="AD228" t="str">
            <v/>
          </cell>
          <cell r="AE228" t="str">
            <v/>
          </cell>
          <cell r="AF228" t="str">
            <v/>
          </cell>
          <cell r="AG228" t="str">
            <v/>
          </cell>
          <cell r="AH228" t="str">
            <v/>
          </cell>
          <cell r="AI228" t="str">
            <v/>
          </cell>
          <cell r="AJ228" t="str">
            <v/>
          </cell>
          <cell r="AK228" t="str">
            <v/>
          </cell>
          <cell r="AL228" t="str">
            <v/>
          </cell>
          <cell r="AM228" t="str">
            <v/>
          </cell>
          <cell r="AN228" t="str">
            <v/>
          </cell>
          <cell r="AO228" t="str">
            <v/>
          </cell>
          <cell r="AP228" t="str">
            <v/>
          </cell>
          <cell r="AQ228" t="str">
            <v/>
          </cell>
          <cell r="AR228" t="str">
            <v/>
          </cell>
          <cell r="AS228" t="str">
            <v/>
          </cell>
          <cell r="AT228" t="str">
            <v/>
          </cell>
          <cell r="AU228" t="str">
            <v/>
          </cell>
          <cell r="AV228" t="b">
            <v>0</v>
          </cell>
          <cell r="AW228" t="b">
            <v>0</v>
          </cell>
          <cell r="AX228" t="b">
            <v>0</v>
          </cell>
          <cell r="AY228">
            <v>21</v>
          </cell>
          <cell r="BA228" t="str">
            <v>-</v>
          </cell>
          <cell r="BB228" t="str">
            <v/>
          </cell>
          <cell r="BC228" t="str">
            <v>Cục Quản lý Dược Việt Nam</v>
          </cell>
        </row>
        <row r="229">
          <cell r="A229">
            <v>227</v>
          </cell>
          <cell r="B229" t="str">
            <v>o</v>
          </cell>
          <cell r="C229" t="str">
            <v>GMP-28A</v>
          </cell>
          <cell r="D229" t="str">
            <v>GMP</v>
          </cell>
          <cell r="E229">
            <v>217</v>
          </cell>
          <cell r="H229">
            <v>28</v>
          </cell>
          <cell r="I229" t="str">
            <v>A</v>
          </cell>
          <cell r="J229" t="str">
            <v>Công ty cổ phần Dược phẩm Trung ương 25 (UPHACE)</v>
          </cell>
          <cell r="K229" t="str">
            <v>Central Pharmaceutical Joint Stock Company Nº 25 (UPHACE)</v>
          </cell>
          <cell r="L229" t="str">
            <v>Số 448B, đường Nguyễn Tất Thành, phường 18, quận 4, thành phố Hồ Chí Minh.</v>
          </cell>
          <cell r="M229" t="str">
            <v>Nº 448B, Nguyen Tat Thanh Street, Ward 18, District 4, Ho Chi Minh City.</v>
          </cell>
          <cell r="N229" t="str">
            <v/>
          </cell>
          <cell r="O229" t="str">
            <v/>
          </cell>
          <cell r="P229" t="str">
            <v>* Thuốc không chứa kháng sinh nhóm β-Lactam: Thuốc nhỏ tai, thuốc nhỏ mũi.</v>
          </cell>
          <cell r="R229" t="str">
            <v>WHO-GMP</v>
          </cell>
          <cell r="S229">
            <v>43991</v>
          </cell>
          <cell r="T229" t="str">
            <v>216/GCN-QLD</v>
          </cell>
          <cell r="U229">
            <v>42895</v>
          </cell>
          <cell r="V229">
            <v>43991</v>
          </cell>
          <cell r="X229" t="str">
            <v>Tái</v>
          </cell>
          <cell r="Y229" t="str">
            <v>* Non-β (nhỏ mũi)</v>
          </cell>
          <cell r="Z229" t="str">
            <v>x</v>
          </cell>
          <cell r="AL229" t="str">
            <v>N</v>
          </cell>
          <cell r="AV229" t="b">
            <v>1</v>
          </cell>
          <cell r="AW229" t="b">
            <v>0</v>
          </cell>
          <cell r="AX229" t="b">
            <v>0</v>
          </cell>
          <cell r="AY229">
            <v>22</v>
          </cell>
          <cell r="AZ229">
            <v>70</v>
          </cell>
          <cell r="BA229">
            <v>70</v>
          </cell>
          <cell r="BB229" t="str">
            <v>15/ĐKKDD-BYT</v>
          </cell>
          <cell r="BC229" t="str">
            <v>Cục Quản lý Dược Việt Nam</v>
          </cell>
        </row>
        <row r="230">
          <cell r="A230">
            <v>228</v>
          </cell>
          <cell r="B230" t="str">
            <v>-</v>
          </cell>
          <cell r="C230" t="str">
            <v/>
          </cell>
          <cell r="D230" t="str">
            <v>GMP</v>
          </cell>
          <cell r="E230">
            <v>218</v>
          </cell>
          <cell r="H230">
            <v>28</v>
          </cell>
          <cell r="I230" t="str">
            <v>A</v>
          </cell>
          <cell r="J230" t="str">
            <v>Công ty cổ phần Dược phẩm Trung ương 25 (UPHACE)</v>
          </cell>
          <cell r="K230" t="str">
            <v>Central Pharmaceutical Joint Stock Company Nº 25 (UPHACE)</v>
          </cell>
          <cell r="L230" t="str">
            <v>Số 448B, đường Nguyễn Tất Thành, phường 18, quận 4, thành phố Hồ Chí Minh.</v>
          </cell>
          <cell r="M230" t="str">
            <v>Nº 448B, Nguyen Tat Thanh Street, Ward 18, District 4, Ho Chi Minh City.</v>
          </cell>
          <cell r="N230" t="str">
            <v/>
          </cell>
          <cell r="O230" t="str">
            <v/>
          </cell>
          <cell r="P230" t="str">
            <v>Thuốc không chứa kháng sinh nhóm β-Lactam: Dung dịch thuốc tiêm, thuốc nhỏ mắt, thuốc nhỏ tai, thuốc nhỏ mũi.</v>
          </cell>
          <cell r="R230" t="str">
            <v>WHO-GMP</v>
          </cell>
          <cell r="S230">
            <v>42596</v>
          </cell>
          <cell r="T230" t="str">
            <v>221/GCN-QLD</v>
          </cell>
          <cell r="U230">
            <v>41500</v>
          </cell>
          <cell r="V230">
            <v>42596</v>
          </cell>
          <cell r="X230" t="str">
            <v>Tái</v>
          </cell>
          <cell r="Y230" t="str">
            <v>* Non-β (tiêm nước, nhỏ mắt, nhỏ mũi)</v>
          </cell>
          <cell r="AV230" t="b">
            <v>1</v>
          </cell>
          <cell r="AW230" t="b">
            <v>0</v>
          </cell>
          <cell r="AX230" t="b">
            <v>0</v>
          </cell>
          <cell r="AY230">
            <v>22</v>
          </cell>
          <cell r="BA230" t="str">
            <v>-</v>
          </cell>
          <cell r="BB230" t="str">
            <v/>
          </cell>
          <cell r="BC230" t="str">
            <v>Cục Quản lý Dược Việt Nam</v>
          </cell>
        </row>
        <row r="231">
          <cell r="A231">
            <v>229</v>
          </cell>
          <cell r="B231" t="str">
            <v>-</v>
          </cell>
          <cell r="C231" t="str">
            <v/>
          </cell>
          <cell r="D231" t="str">
            <v>GMP</v>
          </cell>
          <cell r="E231">
            <v>219</v>
          </cell>
          <cell r="H231">
            <v>28</v>
          </cell>
          <cell r="I231" t="str">
            <v>A</v>
          </cell>
          <cell r="J231" t="str">
            <v>Công ty cổ phần Dược phẩm Trung ương 25 (UPHACE)</v>
          </cell>
          <cell r="K231" t="str">
            <v>Central Pharmaceutical Joint Stock Company Nº 25 (UPHACE)</v>
          </cell>
          <cell r="L231" t="str">
            <v>Số 448B, đường Nguyễn Tất Thành, phường 18, quận 4, thành phố Hồ Chí Minh.</v>
          </cell>
          <cell r="M231" t="str">
            <v>Nº 448B, Nguyen Tat Thanh Street, Ward 18, District 4, Ho Chi Minh City.</v>
          </cell>
          <cell r="N231" t="str">
            <v/>
          </cell>
          <cell r="O231" t="str">
            <v/>
          </cell>
          <cell r="P231" t="str">
            <v>Thuốc không chứa kháng sinh nhóm β-Lactam: Dung dịch thuốc tiêm, thuốc nhỏ giọt.</v>
          </cell>
          <cell r="R231" t="str">
            <v>3P</v>
          </cell>
          <cell r="S231">
            <v>40786</v>
          </cell>
          <cell r="T231" t="str">
            <v>221/CN-QLD</v>
          </cell>
          <cell r="U231">
            <v>40056</v>
          </cell>
          <cell r="V231">
            <v>40786</v>
          </cell>
          <cell r="X231" t="str">
            <v>Tái</v>
          </cell>
          <cell r="Y231" t="str">
            <v>* Non-β (tiêm nước)</v>
          </cell>
          <cell r="AV231" t="b">
            <v>1</v>
          </cell>
          <cell r="AW231" t="b">
            <v>0</v>
          </cell>
          <cell r="AX231" t="b">
            <v>0</v>
          </cell>
          <cell r="AY231">
            <v>22</v>
          </cell>
          <cell r="BA231" t="str">
            <v>-</v>
          </cell>
          <cell r="BB231" t="str">
            <v/>
          </cell>
          <cell r="BC231" t="str">
            <v>Cục Quản lý Dược Việt Nam</v>
          </cell>
        </row>
        <row r="232">
          <cell r="A232">
            <v>230</v>
          </cell>
          <cell r="B232" t="str">
            <v>-</v>
          </cell>
          <cell r="C232" t="str">
            <v/>
          </cell>
          <cell r="D232" t="str">
            <v>GMP</v>
          </cell>
          <cell r="E232">
            <v>220</v>
          </cell>
          <cell r="H232">
            <v>28</v>
          </cell>
          <cell r="I232" t="str">
            <v>B</v>
          </cell>
          <cell r="J232" t="str">
            <v>Công ty cổ phần Dược phẩm Trung ương 25 (UPHACE)</v>
          </cell>
          <cell r="K232" t="str">
            <v>Central Pharmaceutical Joint Stock Company Nº 25 (UPHACE)</v>
          </cell>
          <cell r="L232" t="str">
            <v>Số 448B, đường Nguyễn Tất Thành, phường 18, quận 4, thành phố Hồ Chí Minh.</v>
          </cell>
          <cell r="M232" t="str">
            <v>Nº 448B, Nguyen Tat Thanh Street, Ward 18, District 4, Ho Chi Minh City.</v>
          </cell>
          <cell r="N232" t="str">
            <v/>
          </cell>
          <cell r="O232" t="str">
            <v/>
          </cell>
          <cell r="P232" t="str">
            <v>*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v>
          </cell>
          <cell r="R232" t="str">
            <v>WHO-GMP</v>
          </cell>
          <cell r="S232">
            <v>44337</v>
          </cell>
          <cell r="T232" t="str">
            <v>285/GCN-QLD</v>
          </cell>
          <cell r="U232">
            <v>43241</v>
          </cell>
          <cell r="V232">
            <v>44337</v>
          </cell>
          <cell r="X232" t="str">
            <v>Tái</v>
          </cell>
          <cell r="Y232" t="str">
            <v>* Non-β (viên, cốm, bột uống)
* Cephalosporin (viên, cốm, bột uống)</v>
          </cell>
          <cell r="Z232" t="str">
            <v>x</v>
          </cell>
          <cell r="AA232" t="str">
            <v/>
          </cell>
          <cell r="AB232" t="str">
            <v/>
          </cell>
          <cell r="AC232" t="str">
            <v/>
          </cell>
          <cell r="AD232" t="str">
            <v/>
          </cell>
          <cell r="AE232" t="str">
            <v/>
          </cell>
          <cell r="AF232" t="str">
            <v/>
          </cell>
          <cell r="AG232" t="str">
            <v/>
          </cell>
          <cell r="AH232" t="str">
            <v>N C</v>
          </cell>
          <cell r="AI232" t="str">
            <v/>
          </cell>
          <cell r="AJ232" t="str">
            <v/>
          </cell>
          <cell r="AK232" t="str">
            <v/>
          </cell>
          <cell r="AL232" t="str">
            <v/>
          </cell>
          <cell r="AM232" t="str">
            <v/>
          </cell>
          <cell r="AN232" t="str">
            <v/>
          </cell>
          <cell r="AO232" t="str">
            <v/>
          </cell>
          <cell r="AP232" t="str">
            <v/>
          </cell>
          <cell r="AQ232" t="str">
            <v/>
          </cell>
          <cell r="AR232" t="str">
            <v/>
          </cell>
          <cell r="AS232" t="str">
            <v/>
          </cell>
          <cell r="AT232" t="str">
            <v/>
          </cell>
          <cell r="AU232" t="str">
            <v/>
          </cell>
          <cell r="AV232" t="b">
            <v>1</v>
          </cell>
          <cell r="AW232" t="b">
            <v>0</v>
          </cell>
          <cell r="AX232" t="b">
            <v>0</v>
          </cell>
          <cell r="AY232">
            <v>22</v>
          </cell>
          <cell r="AZ232">
            <v>86</v>
          </cell>
          <cell r="BA232">
            <v>86</v>
          </cell>
          <cell r="BB232" t="str">
            <v>120/ĐKKDD-BYT</v>
          </cell>
          <cell r="BC232" t="str">
            <v>Cục Quản lý Dược Việt Nam</v>
          </cell>
        </row>
        <row r="233">
          <cell r="A233">
            <v>231</v>
          </cell>
          <cell r="B233" t="str">
            <v>-</v>
          </cell>
          <cell r="C233" t="str">
            <v/>
          </cell>
          <cell r="D233" t="str">
            <v>GMP</v>
          </cell>
          <cell r="E233">
            <v>221</v>
          </cell>
          <cell r="H233">
            <v>28</v>
          </cell>
          <cell r="I233" t="str">
            <v>B</v>
          </cell>
          <cell r="J233" t="str">
            <v>Công ty cổ phần Dược phẩm Trung ương 25 (UPHACE)</v>
          </cell>
          <cell r="K233" t="str">
            <v>Central Pharmaceutical Joint Stock Company Nº 25 (UPHACE)</v>
          </cell>
          <cell r="L233" t="str">
            <v>Số 448B, đường Nguyễn Tất Thành, phường 18, quận 4, thành phố Hồ Chí Minh.</v>
          </cell>
          <cell r="M233" t="str">
            <v>Nº 448B, Nguyen Tat Thanh Street, Ward 18, District 4, Ho Chi Minh City.</v>
          </cell>
          <cell r="N233" t="str">
            <v/>
          </cell>
          <cell r="O233" t="str">
            <v/>
          </cell>
          <cell r="P233" t="str">
            <v>*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R233" t="str">
            <v>WHO-GMP</v>
          </cell>
          <cell r="S233">
            <v>43100</v>
          </cell>
          <cell r="T233" t="str">
            <v>713/GCN-QLD</v>
          </cell>
          <cell r="U233">
            <v>42004</v>
          </cell>
          <cell r="V233">
            <v>43100</v>
          </cell>
          <cell r="X233" t="str">
            <v>Tái</v>
          </cell>
          <cell r="Y233" t="str">
            <v>* Non-β (viên, cốm, bột uống)
* Cephalosporin (viên, cốm, bột uống)
* Penicillin (viên, cốm, bột uống)</v>
          </cell>
          <cell r="AV233" t="b">
            <v>1</v>
          </cell>
          <cell r="AW233" t="b">
            <v>0</v>
          </cell>
          <cell r="AX233" t="b">
            <v>0</v>
          </cell>
          <cell r="AY233">
            <v>22</v>
          </cell>
          <cell r="AZ233">
            <v>70</v>
          </cell>
          <cell r="BA233">
            <v>70</v>
          </cell>
          <cell r="BB233" t="str">
            <v>15/ĐKKDD-BYT</v>
          </cell>
          <cell r="BC233" t="str">
            <v>Cục Quản lý Dược Việt Nam</v>
          </cell>
        </row>
        <row r="234">
          <cell r="A234">
            <v>232</v>
          </cell>
          <cell r="B234" t="str">
            <v>-</v>
          </cell>
          <cell r="C234" t="str">
            <v/>
          </cell>
          <cell r="D234" t="str">
            <v>GMP</v>
          </cell>
          <cell r="E234">
            <v>222</v>
          </cell>
          <cell r="H234">
            <v>28</v>
          </cell>
          <cell r="I234" t="str">
            <v>B</v>
          </cell>
          <cell r="J234" t="str">
            <v>Công ty cổ phần Dược phẩm Trung ương 25 (UPHACE)</v>
          </cell>
          <cell r="K234" t="str">
            <v>Central Pharmaceutical Joint Stock Company Nº 25 (UPHACE)</v>
          </cell>
          <cell r="L234" t="str">
            <v>Số 448B, đường Nguyễn Tất Thành, phường 18, quận 4, thành phố Hồ Chí Minh.</v>
          </cell>
          <cell r="M234" t="str">
            <v>Nº 448B, Nguyen Tat Thanh Street, Ward 18, District 4, Ho Chi Minh City.</v>
          </cell>
          <cell r="N234" t="str">
            <v/>
          </cell>
          <cell r="O234" t="str">
            <v/>
          </cell>
          <cell r="P234" t="str">
            <v>Thuốc viên nén, viên nén bao phim, viên nén bao đường, viên nang cứng, thuốc bột, thuốc cốm và dung dịch thuốc dùng ngoài không chứa kháng sinh nhóm β-Lactam.</v>
          </cell>
          <cell r="R234" t="str">
            <v>WHO-GMP</v>
          </cell>
          <cell r="S234">
            <v>42120</v>
          </cell>
          <cell r="T234" t="str">
            <v>121/GCN-QLD</v>
          </cell>
          <cell r="U234">
            <v>41025</v>
          </cell>
          <cell r="V234">
            <v>42120</v>
          </cell>
          <cell r="X234" t="str">
            <v>Tái</v>
          </cell>
          <cell r="Y234" t="str">
            <v>* Non-β (viên, cốm, bột uống, nước dùng ngoài)</v>
          </cell>
          <cell r="AV234" t="b">
            <v>1</v>
          </cell>
          <cell r="AW234" t="b">
            <v>0</v>
          </cell>
          <cell r="AX234" t="b">
            <v>0</v>
          </cell>
          <cell r="AY234">
            <v>22</v>
          </cell>
          <cell r="BA234" t="str">
            <v>-</v>
          </cell>
          <cell r="BB234" t="str">
            <v/>
          </cell>
          <cell r="BC234" t="str">
            <v>Cục Quản lý Dược Việt Nam</v>
          </cell>
        </row>
        <row r="235">
          <cell r="A235">
            <v>233</v>
          </cell>
          <cell r="B235" t="str">
            <v>-</v>
          </cell>
          <cell r="C235" t="str">
            <v/>
          </cell>
          <cell r="D235" t="str">
            <v>GMP</v>
          </cell>
          <cell r="E235">
            <v>223</v>
          </cell>
          <cell r="H235">
            <v>28</v>
          </cell>
          <cell r="I235" t="str">
            <v>B</v>
          </cell>
          <cell r="J235" t="str">
            <v>Công ty cổ phần Dược phẩm Trung ương 25 (UPHACE)</v>
          </cell>
          <cell r="K235" t="str">
            <v>Central Pharmaceutical Joint Stock Company Nº 25 (UPHACE)</v>
          </cell>
          <cell r="L235" t="str">
            <v>Số 448B, đường Nguyễn Tất Thành, phường 18, quận 4, thành phố Hồ Chí Minh.</v>
          </cell>
          <cell r="M235" t="str">
            <v>Nº 448B, Nguyen Tat Thanh Street, Ward 18, District 4, Ho Chi Minh City.</v>
          </cell>
          <cell r="N235" t="str">
            <v/>
          </cell>
          <cell r="O235" t="str">
            <v/>
          </cell>
          <cell r="P235" t="str">
            <v>Thuốc viên nén không bao, viên bao phim, viên nang cứng, thuốc bột và thuốc cốm chứa kháng sinh nhóm Penicillin và kháng sinh nhóm Cephalosporin.</v>
          </cell>
          <cell r="R235" t="str">
            <v>WHO-GMP</v>
          </cell>
          <cell r="S235">
            <v>41783</v>
          </cell>
          <cell r="T235" t="str">
            <v>161/CN-QLD</v>
          </cell>
          <cell r="U235">
            <v>40687</v>
          </cell>
          <cell r="V235">
            <v>41783</v>
          </cell>
          <cell r="X235" t="str">
            <v>Tái</v>
          </cell>
          <cell r="Y235" t="str">
            <v>* Penicillin &amp; Cephalosporin (viên, cốm, bột uống)</v>
          </cell>
          <cell r="AV235" t="b">
            <v>1</v>
          </cell>
          <cell r="AW235" t="b">
            <v>0</v>
          </cell>
          <cell r="AX235" t="b">
            <v>0</v>
          </cell>
          <cell r="AY235">
            <v>22</v>
          </cell>
          <cell r="BA235" t="str">
            <v>-</v>
          </cell>
          <cell r="BB235" t="str">
            <v/>
          </cell>
          <cell r="BC235" t="str">
            <v>Cục Quản lý Dược Việt Nam</v>
          </cell>
        </row>
        <row r="236">
          <cell r="A236">
            <v>234</v>
          </cell>
          <cell r="B236" t="str">
            <v>-</v>
          </cell>
          <cell r="C236" t="str">
            <v/>
          </cell>
          <cell r="D236" t="str">
            <v>GMP</v>
          </cell>
          <cell r="F236">
            <v>16</v>
          </cell>
          <cell r="H236">
            <v>28</v>
          </cell>
          <cell r="I236" t="str">
            <v>B</v>
          </cell>
          <cell r="J236" t="str">
            <v>Công ty cổ phần Dược phẩm Trung ương 25 (UPHACE)</v>
          </cell>
          <cell r="K236" t="str">
            <v>Central Pharmaceutical Joint Stock Company Nº 25 (UPHACE)</v>
          </cell>
          <cell r="L236" t="str">
            <v>Số 448B, đường Nguyễn Tất Thành, phường 18, quận 4, thành phố Hồ Chí Minh.</v>
          </cell>
          <cell r="M236" t="str">
            <v>Nº 448B, Nguyen Tat Thanh Street, Ward 18, District 4, Ho Chi Minh City.</v>
          </cell>
          <cell r="N236" t="str">
            <v/>
          </cell>
          <cell r="O236" t="str">
            <v/>
          </cell>
          <cell r="P236" t="str">
            <v>* Thuốc không chứa kháng sinh nhóm β-Lactam;_x000D_
* Thuốc chứa kháng sinh nhóm Cephalosporin;_x000D_
* Thuốc chứa kháng sinh nhóm Penicillin;_x000D_
* Thuốc tiêm.</v>
          </cell>
          <cell r="R236" t="str">
            <v>3P</v>
          </cell>
          <cell r="S236">
            <v>39523</v>
          </cell>
          <cell r="T236" t="str">
            <v>259/CN-QLD</v>
          </cell>
          <cell r="U236">
            <v>39384</v>
          </cell>
          <cell r="V236">
            <v>39523</v>
          </cell>
          <cell r="X236" t="str">
            <v>Đổi tên</v>
          </cell>
          <cell r="Y236" t="str">
            <v>* Non-β
* Cephalosporin
* Penicillin
* Thuốc tiêm.</v>
          </cell>
          <cell r="AV236" t="b">
            <v>1</v>
          </cell>
          <cell r="AW236" t="b">
            <v>0</v>
          </cell>
          <cell r="AX236" t="b">
            <v>0</v>
          </cell>
          <cell r="AY236">
            <v>22</v>
          </cell>
          <cell r="BA236" t="str">
            <v>-</v>
          </cell>
          <cell r="BB236" t="str">
            <v/>
          </cell>
          <cell r="BC236" t="str">
            <v>Cục Quản lý Dược Việt Nam</v>
          </cell>
        </row>
        <row r="237">
          <cell r="A237">
            <v>235</v>
          </cell>
          <cell r="B237" t="str">
            <v>-</v>
          </cell>
          <cell r="C237" t="str">
            <v/>
          </cell>
          <cell r="D237" t="str">
            <v>GMP</v>
          </cell>
          <cell r="E237">
            <v>224</v>
          </cell>
          <cell r="H237">
            <v>28</v>
          </cell>
          <cell r="I237" t="str">
            <v>B</v>
          </cell>
          <cell r="J237" t="str">
            <v>Công ty cổ phần Dược phẩm Trung ương 25 (UPHACE)</v>
          </cell>
          <cell r="K237" t="str">
            <v>Central Pharmaceutical Joint Stock Company Nº 25 (UPHACE)</v>
          </cell>
          <cell r="L237" t="str">
            <v>Số 448B, đường Nguyễn Tất Thành, phường 18, quận 4, thành phố Hồ Chí Minh.</v>
          </cell>
          <cell r="M237" t="str">
            <v>Nº 448B, Nguyen Tat Thanh Street, Ward 18, District 4, Ho Chi Minh City.</v>
          </cell>
          <cell r="N237" t="str">
            <v/>
          </cell>
          <cell r="O237" t="str">
            <v/>
          </cell>
          <cell r="P237" t="str">
            <v>* Thuốc không chứa kháng sinh nhóm β-Lactam;_x000D_
* Thuốc chứa kháng sinh nhóm Cephalosporin;_x000D_
* Thuốc chứa kháng sinh nhóm Penicillin;_x000D_
* Thuốc tiêm.</v>
          </cell>
          <cell r="R237" t="str">
            <v>3P</v>
          </cell>
          <cell r="S237">
            <v>39447</v>
          </cell>
          <cell r="T237" t="str">
            <v>27/CN-QLD</v>
          </cell>
          <cell r="U237">
            <v>38792</v>
          </cell>
          <cell r="V237">
            <v>39447</v>
          </cell>
          <cell r="X237" t="str">
            <v>Tái</v>
          </cell>
          <cell r="Y237" t="str">
            <v>* Non-β
* Cephalosporin
* Penicillin
* Thuốc tiêm.</v>
          </cell>
          <cell r="AV237" t="b">
            <v>1</v>
          </cell>
          <cell r="AW237" t="b">
            <v>0</v>
          </cell>
          <cell r="AX237" t="b">
            <v>0</v>
          </cell>
          <cell r="AY237">
            <v>22</v>
          </cell>
          <cell r="BA237" t="str">
            <v>-</v>
          </cell>
          <cell r="BB237" t="str">
            <v/>
          </cell>
          <cell r="BC237" t="str">
            <v>Cục Quản lý Dược Việt Nam</v>
          </cell>
        </row>
        <row r="238">
          <cell r="A238">
            <v>236</v>
          </cell>
          <cell r="B238" t="str">
            <v>-</v>
          </cell>
          <cell r="C238" t="str">
            <v/>
          </cell>
          <cell r="D238" t="str">
            <v>GMP</v>
          </cell>
          <cell r="E238">
            <v>225</v>
          </cell>
          <cell r="H238">
            <v>28</v>
          </cell>
          <cell r="I238" t="str">
            <v>B</v>
          </cell>
          <cell r="J238" t="str">
            <v>Công ty cổ phần Dược phẩm Trung ương 25 (UPHACE)</v>
          </cell>
          <cell r="K238" t="str">
            <v>Central Pharmaceutical Joint Stock Company Nº 25 (UPHACE)</v>
          </cell>
          <cell r="L238" t="str">
            <v>Số 448B, đường Nguyễn Tất Thành, phường 18, quận 4, thành phố Hồ Chí Minh.</v>
          </cell>
          <cell r="M238" t="str">
            <v>Nº 448B, Nguyen Tat Thanh Street, Ward 18, District 4, Ho Chi Minh City.</v>
          </cell>
          <cell r="N238" t="str">
            <v/>
          </cell>
          <cell r="O238" t="str">
            <v/>
          </cell>
          <cell r="P238" t="str">
            <v>* Thuốc không chứa kháng sinh nhóm β-Lactam: viên nén, viên bao phim, viên bao đường, viên nang, thuốc bột, thuốc cốm;_x000D_
* Thuốc chứa kháng sinh nhóm Cephalosporin: viên nén;_x000D_
* Thuốc chứa kháng sinh nhóm Penicillin: viên nén;_x000D_
* Thuốc tiêm.</v>
          </cell>
          <cell r="R238" t="str">
            <v>3P</v>
          </cell>
          <cell r="S238">
            <v>38717</v>
          </cell>
          <cell r="T238" t="str">
            <v>35/2003/CN-QLD</v>
          </cell>
          <cell r="U238">
            <v>37986</v>
          </cell>
          <cell r="V238">
            <v>38717</v>
          </cell>
          <cell r="X238" t="str">
            <v>Tái</v>
          </cell>
          <cell r="Y238" t="str">
            <v>* Non-β (viên, cốm, bột uống)
* Cephalosporin (viên)
* Penicillin (viên)
* Thuốc tiêm.</v>
          </cell>
          <cell r="AV238" t="b">
            <v>1</v>
          </cell>
          <cell r="AW238" t="b">
            <v>0</v>
          </cell>
          <cell r="AX238" t="b">
            <v>0</v>
          </cell>
          <cell r="AY238">
            <v>22</v>
          </cell>
          <cell r="BA238" t="str">
            <v>-</v>
          </cell>
          <cell r="BB238" t="str">
            <v/>
          </cell>
          <cell r="BC238" t="str">
            <v>Cục Quản lý Dược Việt Nam</v>
          </cell>
        </row>
        <row r="239">
          <cell r="A239">
            <v>237</v>
          </cell>
          <cell r="B239" t="str">
            <v>-</v>
          </cell>
          <cell r="C239" t="str">
            <v/>
          </cell>
          <cell r="D239" t="str">
            <v>GMP</v>
          </cell>
          <cell r="E239">
            <v>226</v>
          </cell>
          <cell r="H239">
            <v>28</v>
          </cell>
          <cell r="I239" t="str">
            <v>B</v>
          </cell>
          <cell r="J239" t="str">
            <v>Công ty cổ phần Dược phẩm Trung ương 25 (UPHACE)</v>
          </cell>
          <cell r="K239" t="str">
            <v>Central Pharmaceutical Joint Stock Company Nº 25 (UPHACE)</v>
          </cell>
          <cell r="L239" t="str">
            <v>Số 448B, đường Nguyễn Tất Thành, phường 18, quận 4, thành phố Hồ Chí Minh.</v>
          </cell>
          <cell r="M239" t="str">
            <v>Nº 448B, Nguyen Tat Thanh Street, Ward 18, District 4, Ho Chi Minh City.</v>
          </cell>
          <cell r="N239" t="str">
            <v/>
          </cell>
          <cell r="O239" t="str">
            <v/>
          </cell>
          <cell r="P239" t="str">
            <v>* Thuốc không chứa kháng sinh nhóm β-Lactam: viên nén, viên bao, viên nang cứng;_x000D_
* Thuốc chứa kháng sinh nhóm β-Lactam: viên nén, viên bao, viên nang cứng, thuốc gói.</v>
          </cell>
          <cell r="R239" t="str">
            <v>3P</v>
          </cell>
          <cell r="S239">
            <v>37930</v>
          </cell>
          <cell r="T239" t="str">
            <v>12/2001/CN-QLD</v>
          </cell>
          <cell r="U239">
            <v>37200</v>
          </cell>
          <cell r="V239">
            <v>37930</v>
          </cell>
          <cell r="X239" t="str">
            <v>Tái</v>
          </cell>
          <cell r="Y239" t="str">
            <v>* Non-β (viên)
* β-Lactam (viên)</v>
          </cell>
          <cell r="AV239" t="b">
            <v>1</v>
          </cell>
          <cell r="AW239" t="b">
            <v>0</v>
          </cell>
          <cell r="AX239" t="b">
            <v>0</v>
          </cell>
          <cell r="AY239">
            <v>22</v>
          </cell>
          <cell r="BA239" t="str">
            <v>-</v>
          </cell>
          <cell r="BB239" t="str">
            <v/>
          </cell>
          <cell r="BC239" t="str">
            <v>Cục Quản lý Dược Việt Nam</v>
          </cell>
        </row>
        <row r="240">
          <cell r="A240">
            <v>238</v>
          </cell>
          <cell r="B240" t="str">
            <v>o</v>
          </cell>
          <cell r="C240" t="str">
            <v>GMP-28C</v>
          </cell>
          <cell r="D240" t="str">
            <v>GMP</v>
          </cell>
          <cell r="E240">
            <v>227</v>
          </cell>
          <cell r="H240">
            <v>28</v>
          </cell>
          <cell r="I240" t="str">
            <v>C</v>
          </cell>
          <cell r="J240" t="str">
            <v>Công ty cổ phần Dược phẩm Trung ương 25 (UPHACE)</v>
          </cell>
          <cell r="K240" t="str">
            <v>Central Pharmaceutical Joint Stock Company Nº 25 (UPHACE)</v>
          </cell>
          <cell r="L240" t="str">
            <v>Số 448B, đường Nguyễn Tất Thành, phường 18, quận 4, thành phố Hồ Chí Minh.</v>
          </cell>
          <cell r="M240" t="str">
            <v>Nº 448B, Nguyen Tat Thanh Street, Ward 18, District 4, Ho Chi Minh City.</v>
          </cell>
          <cell r="N240" t="str">
            <v/>
          </cell>
          <cell r="O240" t="str">
            <v/>
          </cell>
          <cell r="P240" t="str">
            <v>* Thuốc chứa vi sinh vật: viên nang cứng, thuốc bột, thuốc cốm</v>
          </cell>
          <cell r="R240" t="str">
            <v>WHO-GMP</v>
          </cell>
          <cell r="S240">
            <v>44219</v>
          </cell>
          <cell r="T240" t="str">
            <v>66/GCN-QLD</v>
          </cell>
          <cell r="U240">
            <v>43123</v>
          </cell>
          <cell r="V240">
            <v>44219</v>
          </cell>
          <cell r="X240" t="str">
            <v>Mới</v>
          </cell>
          <cell r="Y240" t="str">
            <v>* Vi sinh (viên, cốm, bột uống)</v>
          </cell>
          <cell r="AC240" t="str">
            <v>x</v>
          </cell>
          <cell r="AR240" t="str">
            <v>x</v>
          </cell>
          <cell r="AV240" t="b">
            <v>1</v>
          </cell>
          <cell r="AW240" t="b">
            <v>0</v>
          </cell>
          <cell r="AX240" t="b">
            <v>0</v>
          </cell>
          <cell r="AY240">
            <v>22</v>
          </cell>
          <cell r="AZ240">
            <v>86</v>
          </cell>
          <cell r="BA240">
            <v>86</v>
          </cell>
          <cell r="BB240" t="str">
            <v>120/ĐKKDD-BYT</v>
          </cell>
          <cell r="BC240" t="str">
            <v>Cục Quản lý Dược Việt Nam</v>
          </cell>
        </row>
        <row r="241">
          <cell r="A241">
            <v>239</v>
          </cell>
          <cell r="B241" t="str">
            <v>-</v>
          </cell>
          <cell r="C241" t="str">
            <v/>
          </cell>
          <cell r="D241" t="str">
            <v>GMP</v>
          </cell>
          <cell r="E241">
            <v>228</v>
          </cell>
          <cell r="H241">
            <v>29</v>
          </cell>
          <cell r="I241" t="str">
            <v>A</v>
          </cell>
          <cell r="J241" t="str">
            <v>Công ty cổ phần Công nghệ sinh học - Dược phẩm ICA</v>
          </cell>
          <cell r="K241" t="str">
            <v/>
          </cell>
          <cell r="L241" t="str">
            <v>Lô 10, đường số 5, khu công nghiệp Việt Nam-Singapore, thị xã Thuận An, tỉnh Bình Dương.</v>
          </cell>
          <cell r="M241" t="str">
            <v/>
          </cell>
          <cell r="N241" t="str">
            <v/>
          </cell>
          <cell r="O241" t="str">
            <v/>
          </cell>
          <cell r="P241" t="str">
            <v>* Thuốc không chứa kháng sinh nhóm β-Lactam: Thuốc viên nén, viên nén bao phim, viên nang cứng, thuốc bột, thuốc cốm.</v>
          </cell>
          <cell r="R241" t="str">
            <v>WHO-GMP</v>
          </cell>
          <cell r="S241">
            <v>43757</v>
          </cell>
          <cell r="T241" t="str">
            <v>507/GCN-QLD</v>
          </cell>
          <cell r="U241">
            <v>42662</v>
          </cell>
          <cell r="V241">
            <v>43757</v>
          </cell>
          <cell r="X241" t="str">
            <v>Tái</v>
          </cell>
          <cell r="Y241" t="str">
            <v>* Non-β (viên, cốm, bột uống)</v>
          </cell>
          <cell r="Z241" t="str">
            <v>x</v>
          </cell>
          <cell r="AA241" t="str">
            <v/>
          </cell>
          <cell r="AB241" t="str">
            <v/>
          </cell>
          <cell r="AC241" t="str">
            <v/>
          </cell>
          <cell r="AD241" t="str">
            <v/>
          </cell>
          <cell r="AE241" t="str">
            <v/>
          </cell>
          <cell r="AF241" t="str">
            <v/>
          </cell>
          <cell r="AG241" t="str">
            <v/>
          </cell>
          <cell r="AH241" t="str">
            <v>N</v>
          </cell>
          <cell r="AI241" t="str">
            <v/>
          </cell>
          <cell r="AJ241" t="str">
            <v/>
          </cell>
          <cell r="AK241" t="str">
            <v/>
          </cell>
          <cell r="AL241" t="str">
            <v/>
          </cell>
          <cell r="AM241" t="str">
            <v/>
          </cell>
          <cell r="AN241" t="str">
            <v/>
          </cell>
          <cell r="AO241" t="str">
            <v/>
          </cell>
          <cell r="AP241" t="str">
            <v/>
          </cell>
          <cell r="AQ241" t="str">
            <v/>
          </cell>
          <cell r="AR241" t="str">
            <v/>
          </cell>
          <cell r="AS241" t="str">
            <v/>
          </cell>
          <cell r="AT241" t="str">
            <v/>
          </cell>
          <cell r="AU241" t="str">
            <v/>
          </cell>
          <cell r="AV241" t="b">
            <v>1</v>
          </cell>
          <cell r="AW241" t="b">
            <v>0</v>
          </cell>
          <cell r="AX241" t="b">
            <v>0</v>
          </cell>
          <cell r="AY241">
            <v>23</v>
          </cell>
          <cell r="BA241" t="str">
            <v>-</v>
          </cell>
          <cell r="BB241" t="str">
            <v/>
          </cell>
          <cell r="BC241" t="str">
            <v>Cục Quản lý Dược Việt Nam</v>
          </cell>
        </row>
        <row r="242">
          <cell r="A242">
            <v>240</v>
          </cell>
          <cell r="B242" t="str">
            <v>-</v>
          </cell>
          <cell r="C242" t="str">
            <v/>
          </cell>
          <cell r="D242" t="str">
            <v>GMP</v>
          </cell>
          <cell r="E242">
            <v>229</v>
          </cell>
          <cell r="H242">
            <v>29</v>
          </cell>
          <cell r="I242" t="str">
            <v>A</v>
          </cell>
          <cell r="J242" t="str">
            <v>Công ty cổ phần Công nghệ sinh học - Dược phẩm ICA</v>
          </cell>
          <cell r="K242" t="str">
            <v/>
          </cell>
          <cell r="L242" t="str">
            <v>Lô 10, đường số 5, khu công nghiệp Việt Nam-Singapore, thị xã Thuận An, tỉnh Bình Dương.</v>
          </cell>
          <cell r="M242" t="str">
            <v/>
          </cell>
          <cell r="N242" t="str">
            <v/>
          </cell>
          <cell r="O242" t="str">
            <v/>
          </cell>
          <cell r="P242" t="str">
            <v>Thuốc không chứa kháng sinh nhóm β-Lactam: Thuốc viên nén, viên nén bao phim, viên nang cứng, thuốc bột, thuốc cốm.</v>
          </cell>
          <cell r="R242" t="str">
            <v>WHO-GMP</v>
          </cell>
          <cell r="S242">
            <v>42568</v>
          </cell>
          <cell r="T242" t="str">
            <v>198/GCN-QLD</v>
          </cell>
          <cell r="U242">
            <v>41472</v>
          </cell>
          <cell r="V242">
            <v>42568</v>
          </cell>
          <cell r="X242" t="str">
            <v>Tái</v>
          </cell>
          <cell r="Y242" t="str">
            <v>* Non-β (viên, cốm, bột uống)</v>
          </cell>
          <cell r="AV242" t="b">
            <v>1</v>
          </cell>
          <cell r="AW242" t="b">
            <v>0</v>
          </cell>
          <cell r="AX242" t="b">
            <v>0</v>
          </cell>
          <cell r="AY242">
            <v>23</v>
          </cell>
          <cell r="BA242" t="str">
            <v>-</v>
          </cell>
          <cell r="BB242" t="str">
            <v/>
          </cell>
          <cell r="BC242" t="str">
            <v>Cục Quản lý Dược Việt Nam</v>
          </cell>
        </row>
        <row r="243">
          <cell r="A243">
            <v>241</v>
          </cell>
          <cell r="B243" t="str">
            <v>-</v>
          </cell>
          <cell r="C243" t="str">
            <v/>
          </cell>
          <cell r="D243" t="str">
            <v>GMP</v>
          </cell>
          <cell r="E243">
            <v>230</v>
          </cell>
          <cell r="H243">
            <v>29</v>
          </cell>
          <cell r="I243" t="str">
            <v>A</v>
          </cell>
          <cell r="J243" t="str">
            <v>Công ty cổ phần Công nghệ sinh học - Dược phẩm ICA</v>
          </cell>
          <cell r="K243" t="str">
            <v/>
          </cell>
          <cell r="L243" t="str">
            <v>Lô 10, đường số 5, khu công nghiệp Việt Nam-Singapore, thị xã Thuận An, tỉnh Bình Dương.</v>
          </cell>
          <cell r="M243" t="str">
            <v/>
          </cell>
          <cell r="N243" t="str">
            <v/>
          </cell>
          <cell r="O243" t="str">
            <v/>
          </cell>
          <cell r="P243" t="str">
            <v>Thuốc không chứa kháng sinh nhóm β-Lactam: Thuốc viên nén, viên nén bao phim, viên nang cứng, thuốc bột, thuốc cốm.</v>
          </cell>
          <cell r="R243" t="str">
            <v>WHO-GMP</v>
          </cell>
          <cell r="S243">
            <v>41422</v>
          </cell>
          <cell r="T243" t="str">
            <v>146/CN-QLD</v>
          </cell>
          <cell r="U243">
            <v>40326</v>
          </cell>
          <cell r="V243">
            <v>41422</v>
          </cell>
          <cell r="X243" t="str">
            <v>Tái</v>
          </cell>
          <cell r="Y243" t="str">
            <v>* Non-β (viên, cốm, bột uống)</v>
          </cell>
          <cell r="AV243" t="b">
            <v>1</v>
          </cell>
          <cell r="AW243" t="b">
            <v>0</v>
          </cell>
          <cell r="AX243" t="b">
            <v>0</v>
          </cell>
          <cell r="AY243">
            <v>23</v>
          </cell>
          <cell r="BA243" t="str">
            <v>-</v>
          </cell>
          <cell r="BB243" t="str">
            <v/>
          </cell>
          <cell r="BC243" t="str">
            <v>Cục Quản lý Dược Việt Nam</v>
          </cell>
        </row>
        <row r="244">
          <cell r="A244">
            <v>242</v>
          </cell>
          <cell r="B244" t="str">
            <v>-</v>
          </cell>
          <cell r="C244" t="str">
            <v/>
          </cell>
          <cell r="D244" t="str">
            <v>GMP</v>
          </cell>
          <cell r="E244">
            <v>231</v>
          </cell>
          <cell r="H244">
            <v>30</v>
          </cell>
          <cell r="I244" t="str">
            <v>A</v>
          </cell>
          <cell r="J244" t="str">
            <v>Công ty cổ phần Dược phẩm Nam Hà</v>
          </cell>
          <cell r="K244" t="str">
            <v>Nam Ha Pharmaceutical Joint Stock Company (NamHa Pharma)</v>
          </cell>
          <cell r="L244" t="str">
            <v>Số 415, đường Hàn Thuyên, phường Vị Xuyên, thành phố Nam Định, tỉnh Nam Định.</v>
          </cell>
          <cell r="M244" t="str">
            <v/>
          </cell>
          <cell r="N244" t="str">
            <v/>
          </cell>
          <cell r="O244" t="str">
            <v/>
          </cell>
          <cell r="P244" t="str">
            <v>* Thuốc không chứa kháng sinh nhóm β-Lactam: Thuốc viên nén, viên nén bao phim, viên nén bao đường, thuốc bột, thuốc cốm, viên nang cứng, viên nang mềm, viên nén sủi bọt, thuốc bột sủi bọt, thuốc cốm sủi bọt, thuốc xịt mũi, dung dịch thuốc uống, hỗn dịch thuốc uống, nhũ dịch thuốc uống, thuốc giun quả núi, thuốc kem, thuốc mỡ,  thuốc nhỏ mắt, thuốc nhỏ mũi._x000D_
* Thuốc chứa hóc môn - nội tiết tố: Thuốc viên nén, viên nén bao phim, viên nén bao đường.</v>
          </cell>
          <cell r="R244" t="str">
            <v>WHO-GMP</v>
          </cell>
          <cell r="S244">
            <v>44086</v>
          </cell>
          <cell r="T244" t="str">
            <v>383/GCN-QLD</v>
          </cell>
          <cell r="U244">
            <v>42990</v>
          </cell>
          <cell r="V244">
            <v>44086</v>
          </cell>
          <cell r="X244" t="str">
            <v>Tái</v>
          </cell>
          <cell r="Y244" t="str">
            <v>* Non-β (viên, cốm, bột uống, nang mềm, kem, mỡ, nước uống, nhỏ mắt, nhỏ mũi)
* Hóc môn (viên)</v>
          </cell>
          <cell r="Z244" t="str">
            <v>x</v>
          </cell>
          <cell r="AA244" t="str">
            <v/>
          </cell>
          <cell r="AB244" t="str">
            <v/>
          </cell>
          <cell r="AC244" t="str">
            <v/>
          </cell>
          <cell r="AD244" t="str">
            <v/>
          </cell>
          <cell r="AE244" t="str">
            <v/>
          </cell>
          <cell r="AF244" t="str">
            <v/>
          </cell>
          <cell r="AG244" t="str">
            <v/>
          </cell>
          <cell r="AH244" t="str">
            <v>N S</v>
          </cell>
          <cell r="AI244" t="str">
            <v/>
          </cell>
          <cell r="AJ244" t="str">
            <v>x</v>
          </cell>
          <cell r="AK244" t="str">
            <v>N</v>
          </cell>
          <cell r="AL244" t="str">
            <v/>
          </cell>
          <cell r="AM244" t="str">
            <v>N</v>
          </cell>
          <cell r="AN244" t="str">
            <v>N</v>
          </cell>
          <cell r="AO244" t="str">
            <v/>
          </cell>
          <cell r="AP244" t="str">
            <v>x</v>
          </cell>
          <cell r="AQ244" t="str">
            <v/>
          </cell>
          <cell r="AR244" t="str">
            <v/>
          </cell>
          <cell r="AS244" t="str">
            <v/>
          </cell>
          <cell r="AT244" t="str">
            <v/>
          </cell>
          <cell r="AU244" t="str">
            <v/>
          </cell>
          <cell r="AV244" t="b">
            <v>1</v>
          </cell>
          <cell r="AW244" t="b">
            <v>0</v>
          </cell>
          <cell r="AX244" t="b">
            <v>0</v>
          </cell>
          <cell r="AY244">
            <v>24</v>
          </cell>
          <cell r="BA244" t="str">
            <v>-</v>
          </cell>
          <cell r="BB244" t="str">
            <v/>
          </cell>
          <cell r="BC244" t="str">
            <v>Cục Quản lý Dược Việt Nam</v>
          </cell>
        </row>
        <row r="245">
          <cell r="A245">
            <v>243</v>
          </cell>
          <cell r="B245" t="str">
            <v>-</v>
          </cell>
          <cell r="C245" t="str">
            <v/>
          </cell>
          <cell r="D245" t="str">
            <v>GMP</v>
          </cell>
          <cell r="E245">
            <v>232</v>
          </cell>
          <cell r="H245">
            <v>30</v>
          </cell>
          <cell r="I245" t="str">
            <v>A</v>
          </cell>
          <cell r="J245" t="str">
            <v>Công ty cổ phần Dược phẩm Nam Hà</v>
          </cell>
          <cell r="K245" t="str">
            <v>Nam Ha Pharmaceutical Joint Stock Company (NamHa Pharma)</v>
          </cell>
          <cell r="L245" t="str">
            <v>Số 415, đường Hàn Thuyên, phường Vị Xuyên, thành phố Nam Định, tỉnh Nam Định.</v>
          </cell>
          <cell r="M245" t="str">
            <v/>
          </cell>
          <cell r="N245" t="str">
            <v/>
          </cell>
          <cell r="O245" t="str">
            <v/>
          </cell>
          <cell r="P245" t="str">
            <v>* Thuốc không chứa kháng sinh nhóm β-Lactam: Thuốc viên nén, viên nén bao phim, viên nén bao đường, thuốc bột, thuốc cốm, viên nang cứng, viên nang mềm, viên nén sủi bọt, thuốc bột sủi bọt, thuốc cốm sủi bọt, thuốc nước uống, thuốc nhỏ mắt, thuốc nhỏ mũi, thuốc giun quả núi, thuốc kem và thuốc mỡ;_x000D_
* Thuốc chứa hóc môn - nội tiết tố: Thuốc viên nén và thuốc viên nén bao.</v>
          </cell>
          <cell r="R245" t="str">
            <v>WHO-GMP</v>
          </cell>
          <cell r="S245">
            <v>42843</v>
          </cell>
          <cell r="T245" t="str">
            <v>217/GCN-QLD</v>
          </cell>
          <cell r="U245">
            <v>41747</v>
          </cell>
          <cell r="V245">
            <v>42843</v>
          </cell>
          <cell r="X245" t="str">
            <v>Tái</v>
          </cell>
          <cell r="Y245" t="str">
            <v>* Non-β (viên, cốm, bột uống, nang mềm, kem, mỡ, nước uống, nhỏ mắt, nhỏ mũi)
* Hóc môn (viên)</v>
          </cell>
          <cell r="AV245" t="b">
            <v>1</v>
          </cell>
          <cell r="AW245" t="b">
            <v>0</v>
          </cell>
          <cell r="AX245" t="b">
            <v>0</v>
          </cell>
          <cell r="AY245">
            <v>24</v>
          </cell>
          <cell r="BA245" t="str">
            <v>-</v>
          </cell>
          <cell r="BB245" t="str">
            <v/>
          </cell>
          <cell r="BC245" t="str">
            <v>Cục Quản lý Dược Việt Nam</v>
          </cell>
        </row>
        <row r="246">
          <cell r="A246">
            <v>244</v>
          </cell>
          <cell r="B246" t="str">
            <v>-</v>
          </cell>
          <cell r="C246" t="str">
            <v/>
          </cell>
          <cell r="BA246" t="str">
            <v>-</v>
          </cell>
          <cell r="BB246" t="str">
            <v/>
          </cell>
          <cell r="BC246" t="str">
            <v>Cục Quản lý Dược Việt Nam</v>
          </cell>
        </row>
        <row r="247">
          <cell r="A247">
            <v>245</v>
          </cell>
          <cell r="B247" t="str">
            <v>o</v>
          </cell>
          <cell r="C247" t="str">
            <v>GMP-30B</v>
          </cell>
          <cell r="D247" t="str">
            <v>GMP</v>
          </cell>
          <cell r="E247">
            <v>234</v>
          </cell>
          <cell r="H247">
            <v>30</v>
          </cell>
          <cell r="I247" t="str">
            <v>B</v>
          </cell>
          <cell r="J247" t="str">
            <v>Công ty cổ phần Dược phẩm Nam Hà</v>
          </cell>
          <cell r="K247" t="str">
            <v>Nam Ha Pharmaceutical Joint Stock Company (NamHa Pharma)</v>
          </cell>
          <cell r="L247" t="str">
            <v>Lô H10, Khu công nghiệp Hòa Xá, Tp. Nam Định, tỉnh Nam Định</v>
          </cell>
          <cell r="N247" t="str">
            <v/>
          </cell>
          <cell r="O247" t="str">
            <v/>
          </cell>
          <cell r="P247" t="str">
            <v>* Thuốc từ dược liệu: viên nén, viên bao đường, viên bao phim, viên nang cứng, thuốc bột, thuốc cốm, viên hoàn cứng, viên hoàn mềm, thuốc nước uống, cao dược liệu (cao đặc, cao khô), thuốc phiến.</v>
          </cell>
          <cell r="R247" t="str">
            <v>WHO-GMP</v>
          </cell>
          <cell r="S247">
            <v>43701</v>
          </cell>
          <cell r="T247" t="str">
            <v>367/GCN-QLD</v>
          </cell>
          <cell r="U247">
            <v>42606</v>
          </cell>
          <cell r="V247">
            <v>43701</v>
          </cell>
          <cell r="X247" t="str">
            <v>Mới</v>
          </cell>
          <cell r="Y247" t="str">
            <v>* Dược liệu (viên, cốm, bột uống, nước uống, cao)</v>
          </cell>
          <cell r="AA247" t="str">
            <v>x</v>
          </cell>
          <cell r="AH247" t="str">
            <v>D H</v>
          </cell>
          <cell r="AI247" t="str">
            <v>D</v>
          </cell>
          <cell r="AK247" t="str">
            <v>D</v>
          </cell>
          <cell r="AV247" t="b">
            <v>1</v>
          </cell>
          <cell r="AW247" t="b">
            <v>0</v>
          </cell>
          <cell r="AX247" t="b">
            <v>0</v>
          </cell>
          <cell r="AY247">
            <v>24</v>
          </cell>
          <cell r="BA247" t="str">
            <v>-</v>
          </cell>
          <cell r="BB247" t="str">
            <v/>
          </cell>
          <cell r="BC247" t="str">
            <v>Cục Quản lý Dược Việt Nam</v>
          </cell>
        </row>
        <row r="248">
          <cell r="A248">
            <v>246</v>
          </cell>
          <cell r="B248" t="str">
            <v>o</v>
          </cell>
          <cell r="C248" t="str">
            <v>GMP-31A</v>
          </cell>
          <cell r="D248" t="str">
            <v>GMP</v>
          </cell>
          <cell r="E248">
            <v>235</v>
          </cell>
          <cell r="H248">
            <v>31</v>
          </cell>
          <cell r="I248" t="str">
            <v>A</v>
          </cell>
          <cell r="J248" t="str">
            <v>Chi nhánh Công ty cổ phần Dược phẩm Trung ương Vidipha Bình Dương</v>
          </cell>
          <cell r="K248" t="str">
            <v>Branch of Vidipha Binh Duong Central Pharmaceutical Joint Stock Company</v>
          </cell>
          <cell r="L248" t="str">
            <v>Khu phố Tân Bình, phường Tân Hiệp, thị xã Tân Uyên, tỉnh Bình Dương.</v>
          </cell>
          <cell r="M248" t="str">
            <v>Tan Binh Quarter, Tan Hiep Ward, Tan Uyen Town, Binh Duong Province</v>
          </cell>
          <cell r="N248" t="str">
            <v>184/2 Lê Văn Sỹ, phường 10, quận Phú Nhuận, Thành phố Hồ Chí Minh</v>
          </cell>
          <cell r="O248" t="str">
            <v>184/2 Le Van Sy, ward 10, Phu Nhuan district, Ho Chi Minh city</v>
          </cell>
          <cell r="P248" t="str">
            <v>* Thuốc không chứa kháng sinh nhóm β-Lactam: Dung dịch thuốc tiêm nước, thuốc nhỏ mắt, thuốc nhỏ mũi, thuốc nhỏ tai, nước muối sinh lý vô trùng,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Viên nén, viên bao phim, viên nang cứng, thuốc bột, thuốc cốm;_x000D_
* Thuốc chứa kháng sinh Cephalosporin: Thuốc tiêm bột, viên nén, viên bao phim, viên nang cứng, thuốc bột, thuốc cốm.</v>
          </cell>
          <cell r="R248" t="str">
            <v>WHO-GMP</v>
          </cell>
          <cell r="S248">
            <v>43903</v>
          </cell>
          <cell r="T248" t="str">
            <v>92/GCN-QLD</v>
          </cell>
          <cell r="U248">
            <v>42807</v>
          </cell>
          <cell r="V248">
            <v>43903</v>
          </cell>
          <cell r="X248" t="str">
            <v>Tái</v>
          </cell>
          <cell r="Y248" t="str">
            <v>* Non-β (viên, cốm, bột uống, nang mềm, kem, gel, mỡ, tiêm nước, nước uống, nước dùng ngoài, nhỏ mắt, nhỏ mũi)
* Penicillin (viên, cốm, bột uống)
* Cephalosporin (viên, cốm, bột uống, tiêm bột)</v>
          </cell>
          <cell r="Z248" t="str">
            <v>x</v>
          </cell>
          <cell r="AA248" t="str">
            <v/>
          </cell>
          <cell r="AB248" t="str">
            <v/>
          </cell>
          <cell r="AC248" t="str">
            <v/>
          </cell>
          <cell r="AD248" t="str">
            <v/>
          </cell>
          <cell r="AE248" t="str">
            <v/>
          </cell>
          <cell r="AF248" t="str">
            <v>C</v>
          </cell>
          <cell r="AG248" t="str">
            <v>N</v>
          </cell>
          <cell r="AH248" t="str">
            <v>N P C S</v>
          </cell>
          <cell r="AI248" t="str">
            <v/>
          </cell>
          <cell r="AJ248" t="str">
            <v/>
          </cell>
          <cell r="AK248" t="str">
            <v>N</v>
          </cell>
          <cell r="AL248" t="str">
            <v>N</v>
          </cell>
          <cell r="AM248" t="str">
            <v>N</v>
          </cell>
          <cell r="AN248" t="str">
            <v>N</v>
          </cell>
          <cell r="AO248" t="str">
            <v/>
          </cell>
          <cell r="AP248" t="str">
            <v>x</v>
          </cell>
          <cell r="AQ248" t="str">
            <v/>
          </cell>
          <cell r="AR248" t="str">
            <v/>
          </cell>
          <cell r="AS248" t="str">
            <v/>
          </cell>
          <cell r="AT248" t="str">
            <v/>
          </cell>
          <cell r="AU248" t="str">
            <v/>
          </cell>
          <cell r="AV248" t="b">
            <v>1</v>
          </cell>
          <cell r="AW248" t="b">
            <v>0</v>
          </cell>
          <cell r="AX248" t="b">
            <v>0</v>
          </cell>
          <cell r="AY248">
            <v>25</v>
          </cell>
          <cell r="AZ248">
            <v>79</v>
          </cell>
          <cell r="BA248">
            <v>79</v>
          </cell>
          <cell r="BB248" t="str">
            <v>99/ĐKKDD-BYT</v>
          </cell>
          <cell r="BC248" t="str">
            <v>Cục Quản lý Dược Việt Nam</v>
          </cell>
        </row>
        <row r="249">
          <cell r="A249">
            <v>247</v>
          </cell>
          <cell r="B249" t="str">
            <v>-</v>
          </cell>
          <cell r="C249" t="str">
            <v/>
          </cell>
          <cell r="D249" t="str">
            <v>GMP</v>
          </cell>
          <cell r="E249">
            <v>236</v>
          </cell>
          <cell r="H249">
            <v>31</v>
          </cell>
          <cell r="I249" t="str">
            <v>A</v>
          </cell>
          <cell r="J249" t="str">
            <v>Chi nhánh Công ty cổ phần Dược phẩm Trung ương Vidipha Bình Dương</v>
          </cell>
          <cell r="K249" t="str">
            <v>Branch of Vidipha Binh Duong Central Pharmaceutical Joint Stock Company</v>
          </cell>
          <cell r="L249" t="str">
            <v>Khu phố Tân Bình, phường Tân Hiệp, thị xã Tân Uyên, tỉnh Bình Dương.</v>
          </cell>
          <cell r="M249" t="str">
            <v>Tan Binh Quarter, Tan Hiep Ward, Tan Uyen Town, Binh Duong Province</v>
          </cell>
          <cell r="N249" t="str">
            <v>184/2 Lê Văn Sỹ, phường 10, quận Phú Nhuận, Thành phố Hồ Chí Minh</v>
          </cell>
          <cell r="O249" t="str">
            <v>184/2 Le Van Sy, ward 10, Phu Nhuan district, Ho Chi Minh city</v>
          </cell>
          <cell r="P249"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R249" t="str">
            <v>WHO-GMP</v>
          </cell>
          <cell r="S249">
            <v>42742</v>
          </cell>
          <cell r="T249" t="str">
            <v>07/GCN-QLD</v>
          </cell>
          <cell r="U249">
            <v>41646</v>
          </cell>
          <cell r="V249">
            <v>42742</v>
          </cell>
          <cell r="X249" t="str">
            <v>Tái</v>
          </cell>
          <cell r="Y249" t="str">
            <v>* Non-β (viên, cốm, bột uống, nang mềm, kem, gel, mỡ, tiêm nước, nước uống, nước dùng ngoài, nhỏ mắt, nhỏ mũi)
* Penicillin (viên, cốm, bột uống)
* Cephalosporin (viên, cốm, bột uống, tiêm bột)</v>
          </cell>
          <cell r="AV249" t="b">
            <v>1</v>
          </cell>
          <cell r="AW249" t="b">
            <v>0</v>
          </cell>
          <cell r="AX249" t="b">
            <v>0</v>
          </cell>
          <cell r="AY249">
            <v>25</v>
          </cell>
          <cell r="AZ249">
            <v>119</v>
          </cell>
          <cell r="BA249">
            <v>119</v>
          </cell>
          <cell r="BB249" t="str">
            <v>212/BYT-ĐKKDD</v>
          </cell>
          <cell r="BC249" t="str">
            <v>Cục Quản lý Dược Việt Nam</v>
          </cell>
        </row>
        <row r="250">
          <cell r="A250">
            <v>248</v>
          </cell>
          <cell r="B250" t="str">
            <v>-</v>
          </cell>
          <cell r="C250" t="str">
            <v/>
          </cell>
          <cell r="D250" t="str">
            <v>GMP</v>
          </cell>
          <cell r="E250">
            <v>237</v>
          </cell>
          <cell r="H250">
            <v>31</v>
          </cell>
          <cell r="I250" t="str">
            <v>A</v>
          </cell>
          <cell r="J250" t="str">
            <v>Chi nhánh Công ty cổ phần Dược phẩm Trung ương Vidipha Bình Dương</v>
          </cell>
          <cell r="K250" t="str">
            <v>Branch of Vidipha Binh Duong Central Pharmaceutical Joint Stock Company</v>
          </cell>
          <cell r="L250" t="str">
            <v>Khu phố Tân Bình, phường Tân Hiệp, thị xã Tân Uyên, tỉnh Bình Dương.</v>
          </cell>
          <cell r="M250" t="str">
            <v>Tan Binh Quarter, Tan Hiep Ward, Tan Uyen Town, Binh Duong Province</v>
          </cell>
          <cell r="N250" t="str">
            <v>184/2 Lê Văn Sỹ, phường 10, quận Phú Nhuận, Thành phố Hồ Chí Minh</v>
          </cell>
          <cell r="O250" t="str">
            <v>184/2 Le Van Sy, ward 10, Phu Nhuan district, Ho Chi Minh city</v>
          </cell>
          <cell r="P250"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R250" t="str">
            <v>WHO-GMP</v>
          </cell>
          <cell r="S250">
            <v>41639</v>
          </cell>
          <cell r="T250" t="str">
            <v>451/CN-QLD</v>
          </cell>
          <cell r="U250">
            <v>40543</v>
          </cell>
          <cell r="V250">
            <v>41639</v>
          </cell>
          <cell r="X250" t="str">
            <v>Tái</v>
          </cell>
          <cell r="Y250" t="str">
            <v>* Non-β (viên, cốm, bột uống, nang mềm, kem, gel, mỡ, tiêm nước, nước uống, nước dùng ngoài, nhỏ mắt, nhỏ mũi)
* Penicillin (viên, cốm, bột uống)
* Cephalosporin (viên, cốm, bột uống, tiêm bột)</v>
          </cell>
          <cell r="AV250" t="b">
            <v>1</v>
          </cell>
          <cell r="AW250" t="b">
            <v>0</v>
          </cell>
          <cell r="AX250" t="b">
            <v>0</v>
          </cell>
          <cell r="AY250">
            <v>25</v>
          </cell>
          <cell r="BA250" t="str">
            <v>-</v>
          </cell>
          <cell r="BB250" t="str">
            <v/>
          </cell>
          <cell r="BC250" t="str">
            <v>Cục Quản lý Dược Việt Nam</v>
          </cell>
        </row>
        <row r="251">
          <cell r="A251">
            <v>249</v>
          </cell>
          <cell r="B251" t="str">
            <v>o</v>
          </cell>
          <cell r="C251" t="str">
            <v>GMP-32A</v>
          </cell>
          <cell r="D251" t="str">
            <v>GMP</v>
          </cell>
          <cell r="E251">
            <v>238</v>
          </cell>
          <cell r="H251">
            <v>32</v>
          </cell>
          <cell r="I251" t="str">
            <v>A</v>
          </cell>
          <cell r="J251" t="str">
            <v>Công ty TNHH Thai Nakorn Patana Việt Nam</v>
          </cell>
          <cell r="L251" t="str">
            <v>636 Nguyễn Tất Thành, phường 9, thành phố Tuy Hòa, tỉnh Phú Yên.</v>
          </cell>
          <cell r="M251" t="str">
            <v/>
          </cell>
          <cell r="N251" t="str">
            <v/>
          </cell>
          <cell r="O251" t="str">
            <v/>
          </cell>
          <cell r="P251" t="str">
            <v>* Thuốc không chứa kháng sinh nhóm β-Lactam: Thuốc viên nén, viên bao, thuốc nước uống, thuốc kem, thuốc mỡ và thuốc ống hít.</v>
          </cell>
          <cell r="R251" t="str">
            <v>WHO-GMP</v>
          </cell>
          <cell r="S251">
            <v>44164</v>
          </cell>
          <cell r="T251" t="str">
            <v>545/GCN-QLD</v>
          </cell>
          <cell r="U251">
            <v>43068</v>
          </cell>
          <cell r="V251">
            <v>44164</v>
          </cell>
          <cell r="X251" t="str">
            <v>Tái</v>
          </cell>
          <cell r="Y251" t="str">
            <v>* Non-β (viên, kem, mỡ, nước uống, ống hít)</v>
          </cell>
          <cell r="Z251" t="str">
            <v>x</v>
          </cell>
          <cell r="AA251" t="str">
            <v/>
          </cell>
          <cell r="AB251" t="str">
            <v/>
          </cell>
          <cell r="AC251" t="str">
            <v/>
          </cell>
          <cell r="AD251" t="str">
            <v/>
          </cell>
          <cell r="AE251" t="str">
            <v/>
          </cell>
          <cell r="AF251" t="str">
            <v/>
          </cell>
          <cell r="AG251" t="str">
            <v/>
          </cell>
          <cell r="AH251" t="str">
            <v>N</v>
          </cell>
          <cell r="AI251" t="str">
            <v/>
          </cell>
          <cell r="AJ251" t="str">
            <v/>
          </cell>
          <cell r="AK251" t="str">
            <v>N</v>
          </cell>
          <cell r="AL251" t="str">
            <v>N</v>
          </cell>
          <cell r="AM251" t="str">
            <v/>
          </cell>
          <cell r="AN251" t="str">
            <v>N</v>
          </cell>
          <cell r="AO251" t="str">
            <v/>
          </cell>
          <cell r="AP251" t="str">
            <v/>
          </cell>
          <cell r="AQ251" t="str">
            <v/>
          </cell>
          <cell r="AR251" t="str">
            <v/>
          </cell>
          <cell r="AS251" t="str">
            <v/>
          </cell>
          <cell r="AT251" t="str">
            <v>x</v>
          </cell>
          <cell r="AU251" t="str">
            <v/>
          </cell>
          <cell r="AV251" t="b">
            <v>1</v>
          </cell>
          <cell r="AW251" t="b">
            <v>0</v>
          </cell>
          <cell r="AX251" t="b">
            <v>0</v>
          </cell>
          <cell r="AY251">
            <v>26</v>
          </cell>
          <cell r="AZ251">
            <v>106</v>
          </cell>
          <cell r="BA251">
            <v>106</v>
          </cell>
          <cell r="BB251" t="str">
            <v>341/ĐKKDD-BYT</v>
          </cell>
          <cell r="BC251" t="str">
            <v>Cục Quản lý Dược Việt Nam</v>
          </cell>
        </row>
        <row r="252">
          <cell r="A252">
            <v>250</v>
          </cell>
          <cell r="B252" t="str">
            <v>-</v>
          </cell>
          <cell r="C252" t="str">
            <v/>
          </cell>
          <cell r="D252" t="str">
            <v>GMP</v>
          </cell>
          <cell r="E252">
            <v>239</v>
          </cell>
          <cell r="H252">
            <v>32</v>
          </cell>
          <cell r="I252" t="str">
            <v>A</v>
          </cell>
          <cell r="J252" t="str">
            <v>Công ty TNHH Thai Nakorn Patana (Việt Nam)</v>
          </cell>
          <cell r="K252" t="str">
            <v/>
          </cell>
          <cell r="L252" t="str">
            <v>636 Nguyễn Tất Thành, phường 9, thành phố Tuy Hòa, tỉnh Phú Yên.</v>
          </cell>
          <cell r="M252" t="str">
            <v/>
          </cell>
          <cell r="N252" t="str">
            <v/>
          </cell>
          <cell r="O252" t="str">
            <v/>
          </cell>
          <cell r="P252" t="str">
            <v>* Thuốc không chứa kháng sinh nhóm β-Lactam: Thuốc viên nén, viên bao, thuốc nước uống, thuốc kem, thuốc mỡ, thuốc nước dùng ngoài và thuốc ống hít.</v>
          </cell>
          <cell r="R252" t="str">
            <v>WHO-GMP</v>
          </cell>
          <cell r="S252">
            <v>42699</v>
          </cell>
          <cell r="T252" t="str">
            <v>367/GCN-QLD</v>
          </cell>
          <cell r="U252">
            <v>41603</v>
          </cell>
          <cell r="V252">
            <v>42699</v>
          </cell>
          <cell r="X252" t="str">
            <v>Tái</v>
          </cell>
          <cell r="Y252" t="str">
            <v>* Non-β (viên, kem, mỡ, nước uống, nước dùng ngoài, ống hít)</v>
          </cell>
          <cell r="AV252" t="b">
            <v>1</v>
          </cell>
          <cell r="AW252" t="b">
            <v>0</v>
          </cell>
          <cell r="AX252" t="b">
            <v>0</v>
          </cell>
          <cell r="AY252">
            <v>26</v>
          </cell>
          <cell r="AZ252">
            <v>105</v>
          </cell>
          <cell r="BA252">
            <v>105</v>
          </cell>
          <cell r="BB252" t="str">
            <v>126/BYT-ĐKKDD</v>
          </cell>
          <cell r="BC252" t="str">
            <v>Cục Quản lý Dược Việt Nam</v>
          </cell>
        </row>
        <row r="253">
          <cell r="A253">
            <v>251</v>
          </cell>
          <cell r="B253" t="str">
            <v>-</v>
          </cell>
          <cell r="C253" t="str">
            <v/>
          </cell>
          <cell r="D253" t="str">
            <v>GMP</v>
          </cell>
          <cell r="E253">
            <v>240</v>
          </cell>
          <cell r="H253">
            <v>32</v>
          </cell>
          <cell r="I253" t="str">
            <v>A</v>
          </cell>
          <cell r="J253" t="str">
            <v>Công ty TNHH Thai Nakorn Patana (Việt Nam)</v>
          </cell>
          <cell r="K253" t="str">
            <v/>
          </cell>
          <cell r="L253" t="str">
            <v>636 Nguyễn Tất Thành, phường 9, thành phố Tuy Hòa, tỉnh Phú Yên.</v>
          </cell>
          <cell r="M253" t="str">
            <v/>
          </cell>
          <cell r="N253" t="str">
            <v/>
          </cell>
          <cell r="O253" t="str">
            <v/>
          </cell>
          <cell r="P253" t="str">
            <v>Thuốc không chứa kháng sinh nhóm β-Lactam: Thuốc viên nén, viên bao, thuốc nước uống, thuốc kem, thuốc mỡ, thuốc nước dùng ngoài và thuốc ống hít.</v>
          </cell>
          <cell r="R253" t="str">
            <v>WHO-GMP</v>
          </cell>
          <cell r="S253">
            <v>41513</v>
          </cell>
          <cell r="T253" t="str">
            <v>257/GCN-QLD</v>
          </cell>
          <cell r="U253">
            <v>40417</v>
          </cell>
          <cell r="V253">
            <v>41513</v>
          </cell>
          <cell r="X253" t="str">
            <v>Tái</v>
          </cell>
          <cell r="Y253" t="str">
            <v>* Non-β (viên, kem, mỡ, nước uống, nước dùng ngoài, ống hít)</v>
          </cell>
          <cell r="AV253" t="b">
            <v>1</v>
          </cell>
          <cell r="AW253" t="b">
            <v>0</v>
          </cell>
          <cell r="AX253" t="b">
            <v>0</v>
          </cell>
          <cell r="AY253">
            <v>26</v>
          </cell>
          <cell r="BA253" t="str">
            <v>-</v>
          </cell>
          <cell r="BB253" t="str">
            <v/>
          </cell>
          <cell r="BC253" t="str">
            <v>Cục Quản lý Dược Việt Nam</v>
          </cell>
        </row>
        <row r="254">
          <cell r="A254">
            <v>252</v>
          </cell>
          <cell r="B254" t="str">
            <v>o</v>
          </cell>
          <cell r="C254" t="str">
            <v>GMP-33A</v>
          </cell>
          <cell r="D254" t="str">
            <v>GMP</v>
          </cell>
          <cell r="E254">
            <v>241</v>
          </cell>
          <cell r="H254">
            <v>33</v>
          </cell>
          <cell r="I254" t="str">
            <v>A</v>
          </cell>
          <cell r="J254" t="str">
            <v>Công ty TNHH ICA Rx</v>
          </cell>
          <cell r="K254" t="str">
            <v/>
          </cell>
          <cell r="L254" t="str">
            <v>Số 27, đường 2, Khu Công nghiệp Việt Nam-Singapore, huyện Thuận An, tỉnh Bình Dương.</v>
          </cell>
          <cell r="M254" t="str">
            <v/>
          </cell>
          <cell r="N254" t="str">
            <v/>
          </cell>
          <cell r="O254" t="str">
            <v/>
          </cell>
          <cell r="P254" t="str">
            <v>Thuốc viên nén, viên nén bao phim, viên nang cứng, thuốc cốm từ nguyên liệu dạng cốm và thuốc bột chứa kháng sinh nhóm Cephalosporin</v>
          </cell>
          <cell r="R254" t="str">
            <v>WHO-GMP</v>
          </cell>
          <cell r="S254">
            <v>41909</v>
          </cell>
          <cell r="T254" t="str">
            <v>380/CN-QLD</v>
          </cell>
          <cell r="U254">
            <v>40813</v>
          </cell>
          <cell r="V254">
            <v>41909</v>
          </cell>
          <cell r="W254" t="str">
            <v>Cty ngừng sản xuất, không tái đăng ký</v>
          </cell>
          <cell r="X254" t="str">
            <v>Tái</v>
          </cell>
          <cell r="Y254" t="str">
            <v>* Cephalosporin (viên, cốm)</v>
          </cell>
          <cell r="Z254" t="str">
            <v/>
          </cell>
          <cell r="AA254" t="str">
            <v/>
          </cell>
          <cell r="AB254" t="str">
            <v/>
          </cell>
          <cell r="AC254" t="str">
            <v/>
          </cell>
          <cell r="AD254" t="str">
            <v/>
          </cell>
          <cell r="AE254" t="str">
            <v/>
          </cell>
          <cell r="AF254" t="str">
            <v/>
          </cell>
          <cell r="AG254" t="str">
            <v/>
          </cell>
          <cell r="AH254" t="str">
            <v/>
          </cell>
          <cell r="AI254" t="str">
            <v/>
          </cell>
          <cell r="AJ254" t="str">
            <v/>
          </cell>
          <cell r="AK254" t="str">
            <v/>
          </cell>
          <cell r="AL254" t="str">
            <v/>
          </cell>
          <cell r="AM254" t="str">
            <v/>
          </cell>
          <cell r="AN254" t="str">
            <v/>
          </cell>
          <cell r="AO254" t="str">
            <v/>
          </cell>
          <cell r="AP254" t="str">
            <v/>
          </cell>
          <cell r="AQ254" t="str">
            <v/>
          </cell>
          <cell r="AR254" t="str">
            <v/>
          </cell>
          <cell r="AS254" t="str">
            <v/>
          </cell>
          <cell r="AT254" t="str">
            <v/>
          </cell>
          <cell r="AU254" t="str">
            <v/>
          </cell>
          <cell r="AV254" t="b">
            <v>0</v>
          </cell>
          <cell r="AW254" t="b">
            <v>0</v>
          </cell>
          <cell r="AX254" t="b">
            <v>0</v>
          </cell>
          <cell r="AY254">
            <v>27</v>
          </cell>
          <cell r="BA254" t="str">
            <v>-</v>
          </cell>
          <cell r="BB254" t="str">
            <v/>
          </cell>
          <cell r="BC254" t="str">
            <v>Cục Quản lý Dược Việt Nam</v>
          </cell>
        </row>
        <row r="255">
          <cell r="A255">
            <v>253</v>
          </cell>
          <cell r="B255" t="str">
            <v>o</v>
          </cell>
          <cell r="C255" t="str">
            <v>GMP-34A</v>
          </cell>
          <cell r="D255" t="str">
            <v>GMP</v>
          </cell>
          <cell r="E255">
            <v>242</v>
          </cell>
          <cell r="H255">
            <v>34</v>
          </cell>
          <cell r="I255" t="str">
            <v>A</v>
          </cell>
          <cell r="J255" t="str">
            <v>Công ty cổ phần Dược phẩm Dược liệu Pharmedic</v>
          </cell>
          <cell r="K255" t="str">
            <v/>
          </cell>
          <cell r="L255" t="str">
            <v>Số 1/67 Nguyễn Văn Quá, phường Đông Hưng Thuận, quận 12, thành phố Hồ Chí Minh.</v>
          </cell>
          <cell r="M255" t="str">
            <v/>
          </cell>
          <cell r="N255" t="str">
            <v/>
          </cell>
          <cell r="O255" t="str">
            <v/>
          </cell>
          <cell r="P255" t="str">
            <v>* Thuốc không chứa kháng sinh nhóm β-Lactam: Viên nén, viên bao phim, viên bao đường, viên nang cứng, thuốc bột, thuốc cốm, viên nén sủi bọt, thuốc bột sủi bọt, thuốc cốm sủi bọt, thuốc  dung dịch uống, hỗn dịch uống, gel uống, thuốc nước dùng ngoài, dung dịch bơm trực tràng,  thuốc kem, thuốc gel, thuốc mỡ; dầu xoa, ống hít, thuốc nhỏ mắt, thuốc nhỏ mũi; thuốc nhỏ tai.</v>
          </cell>
          <cell r="R255" t="str">
            <v>WHO-GMP</v>
          </cell>
          <cell r="S255">
            <v>44382</v>
          </cell>
          <cell r="T255" t="str">
            <v>445/GCN-QLD</v>
          </cell>
          <cell r="U255">
            <v>43286</v>
          </cell>
          <cell r="V255">
            <v>44382</v>
          </cell>
          <cell r="X255" t="str">
            <v>Tái</v>
          </cell>
          <cell r="Y255" t="str">
            <v>* Non-β (viên, cốm, bột uống, kem, gel, mỡ, nước uống, nước dùng ngoài, nhỏ mắt, nhỏ mũi, dầu xoa, ống hít)</v>
          </cell>
          <cell r="Z255" t="str">
            <v>x</v>
          </cell>
          <cell r="AA255" t="str">
            <v/>
          </cell>
          <cell r="AB255" t="str">
            <v/>
          </cell>
          <cell r="AC255" t="str">
            <v/>
          </cell>
          <cell r="AD255" t="str">
            <v/>
          </cell>
          <cell r="AE255" t="str">
            <v/>
          </cell>
          <cell r="AF255" t="str">
            <v/>
          </cell>
          <cell r="AG255" t="str">
            <v/>
          </cell>
          <cell r="AH255" t="str">
            <v>N S</v>
          </cell>
          <cell r="AI255" t="str">
            <v/>
          </cell>
          <cell r="AJ255" t="str">
            <v/>
          </cell>
          <cell r="AK255" t="str">
            <v>N</v>
          </cell>
          <cell r="AL255" t="str">
            <v>N</v>
          </cell>
          <cell r="AM255" t="str">
            <v>N</v>
          </cell>
          <cell r="AN255" t="str">
            <v>N</v>
          </cell>
          <cell r="AO255" t="str">
            <v/>
          </cell>
          <cell r="AP255" t="str">
            <v/>
          </cell>
          <cell r="AQ255" t="str">
            <v/>
          </cell>
          <cell r="AR255" t="str">
            <v/>
          </cell>
          <cell r="AS255" t="str">
            <v/>
          </cell>
          <cell r="AT255" t="str">
            <v>x</v>
          </cell>
          <cell r="AU255" t="str">
            <v/>
          </cell>
          <cell r="AV255" t="b">
            <v>1</v>
          </cell>
          <cell r="AW255" t="b">
            <v>0</v>
          </cell>
          <cell r="AX255" t="b">
            <v>0</v>
          </cell>
          <cell r="AY255">
            <v>28</v>
          </cell>
          <cell r="AZ255">
            <v>84</v>
          </cell>
          <cell r="BA255">
            <v>84</v>
          </cell>
          <cell r="BB255" t="str">
            <v>115/ĐKKDD-BYT</v>
          </cell>
          <cell r="BC255" t="str">
            <v>Cục Quản lý Dược Việt Nam</v>
          </cell>
        </row>
        <row r="256">
          <cell r="A256">
            <v>254</v>
          </cell>
          <cell r="B256" t="str">
            <v>-</v>
          </cell>
          <cell r="C256" t="str">
            <v/>
          </cell>
          <cell r="D256" t="str">
            <v>GMP</v>
          </cell>
          <cell r="E256">
            <v>243</v>
          </cell>
          <cell r="H256">
            <v>34</v>
          </cell>
          <cell r="I256" t="str">
            <v>A</v>
          </cell>
          <cell r="J256" t="str">
            <v>Công ty cổ phần Dược phẩm Dược liệu Pharmedic</v>
          </cell>
          <cell r="K256" t="str">
            <v/>
          </cell>
          <cell r="L256" t="str">
            <v>Số 1/67 Nguyễn Văn Quá, phường Đông Hưng Thuận, quận 12, thành phố Hồ Chí Minh.</v>
          </cell>
          <cell r="M256" t="str">
            <v/>
          </cell>
          <cell r="N256" t="str">
            <v/>
          </cell>
          <cell r="O256" t="str">
            <v/>
          </cell>
          <cell r="P256" t="str">
            <v>* Thuốc không chứa kháng sinh nhóm β-Lactam: Viên nén, viên nén bao phim, viên nén bao đường, viên nang cứng, viên nén nhai, viên nén ngậm, viên nén đặt âm đạo, thuốc bột, thuốc cốm, thuốc viên nén sủi bọt, thuốc bột sủi bọt, thuốc cốm sủi bọt, thuốc nhỏ mắt, thuốc nhỏ mũi; dung dịch thuốc uống, hỗn dịch uống, siro, dung dịch thuốc dùng ngoài, thuốc nhỏ tai, dung dịch bơm trực tràng, thuốc súc miệng; thuốc kem, gel, mỡ; dầu xoa, ống hít.</v>
          </cell>
          <cell r="R256" t="str">
            <v>WHO-GMP</v>
          </cell>
          <cell r="S256">
            <v>43143</v>
          </cell>
          <cell r="T256" t="str">
            <v>92/GCN-QLD</v>
          </cell>
          <cell r="U256">
            <v>42047</v>
          </cell>
          <cell r="V256">
            <v>43143</v>
          </cell>
          <cell r="X256" t="str">
            <v>Tái</v>
          </cell>
          <cell r="Y256" t="str">
            <v>* Non-β (viên, cốm, bột uống, kem, gel, mỡ, nước uống, nước dùng ngoài, nhỏ mắt, nhỏ mũi, dầu xoa, ống hít)</v>
          </cell>
          <cell r="AV256" t="b">
            <v>1</v>
          </cell>
          <cell r="AW256" t="b">
            <v>0</v>
          </cell>
          <cell r="AX256" t="b">
            <v>0</v>
          </cell>
          <cell r="AY256">
            <v>28</v>
          </cell>
          <cell r="BA256" t="str">
            <v>-</v>
          </cell>
          <cell r="BB256" t="str">
            <v/>
          </cell>
          <cell r="BC256" t="str">
            <v>Cục Quản lý Dược Việt Nam</v>
          </cell>
        </row>
        <row r="257">
          <cell r="A257">
            <v>255</v>
          </cell>
          <cell r="B257" t="str">
            <v>-</v>
          </cell>
          <cell r="C257" t="str">
            <v/>
          </cell>
          <cell r="D257" t="str">
            <v>GMP</v>
          </cell>
          <cell r="E257">
            <v>244</v>
          </cell>
          <cell r="H257">
            <v>34</v>
          </cell>
          <cell r="I257" t="str">
            <v>A</v>
          </cell>
          <cell r="J257" t="str">
            <v>Công ty cổ phần Dược phẩm Dược liệu Pharmedic</v>
          </cell>
          <cell r="K257" t="str">
            <v/>
          </cell>
          <cell r="L257" t="str">
            <v>Số 1/67 Nguyễn Văn Quá, phường Đông Hưng Thuận, quận 12, thành phố Hồ Chí Minh.</v>
          </cell>
          <cell r="M257" t="str">
            <v/>
          </cell>
          <cell r="N257" t="str">
            <v/>
          </cell>
          <cell r="O257" t="str">
            <v/>
          </cell>
          <cell r="P257" t="str">
            <v>Thuốc nhỏ mắt, thuốc nhỏ mũi, viên nén, viên bao phim, viên bao đường, viên nang cứng, thuốc bột, thuốc cốm, thuốc viên nén sủi bọt, thuốc bột sủi bọt, thuốc cốm sủi bọt, dung dịch thuốc uống, hỗn dịch thuốc uống, siro thuốc, thuốc nước dùng ngoài, thuốc nhỏ tai, thuốc kem, thuốc mỡ, dầu xoa, ống hít không chứa kháng sinh nhóm β-Lactam</v>
          </cell>
          <cell r="R257" t="str">
            <v>WHO-GMP</v>
          </cell>
          <cell r="S257">
            <v>41870</v>
          </cell>
          <cell r="T257" t="str">
            <v>315/CN-QLD</v>
          </cell>
          <cell r="U257">
            <v>40774</v>
          </cell>
          <cell r="V257">
            <v>41870</v>
          </cell>
          <cell r="X257" t="str">
            <v>Tái</v>
          </cell>
          <cell r="Y257" t="str">
            <v>* Non-β (viên, cốm, bột uống, kem, mỡ, nước uống, nước dùng ngoài, nhỏ mắt, nhỏ mũi, dầu xoa, ống hít)</v>
          </cell>
          <cell r="AV257" t="b">
            <v>1</v>
          </cell>
          <cell r="AW257" t="b">
            <v>0</v>
          </cell>
          <cell r="AX257" t="b">
            <v>0</v>
          </cell>
          <cell r="AY257">
            <v>28</v>
          </cell>
          <cell r="BA257" t="str">
            <v>-</v>
          </cell>
          <cell r="BB257" t="str">
            <v/>
          </cell>
          <cell r="BC257" t="str">
            <v>Cục Quản lý Dược Việt Nam</v>
          </cell>
        </row>
        <row r="258">
          <cell r="A258">
            <v>256</v>
          </cell>
          <cell r="B258" t="str">
            <v>-</v>
          </cell>
          <cell r="C258" t="str">
            <v/>
          </cell>
          <cell r="D258" t="str">
            <v>GMP</v>
          </cell>
          <cell r="J258" t="str">
            <v>Công ty cổ phần Dược phẩm Dược liệu Pharmedic</v>
          </cell>
          <cell r="K258" t="str">
            <v/>
          </cell>
          <cell r="L258" t="str">
            <v>Số 1/67 Nguyễn Văn Quá, phường Đông Hưng Thuận, quận 12, thành phố Hồ Chí Minh.</v>
          </cell>
          <cell r="M258" t="str">
            <v/>
          </cell>
          <cell r="N258" t="str">
            <v/>
          </cell>
          <cell r="O258" t="str">
            <v/>
          </cell>
          <cell r="P258" t="str">
            <v>* Thuốc không chứa kháng sinh nhóm β-Lactam:</v>
          </cell>
          <cell r="R258" t="str">
            <v>WHO-GMP</v>
          </cell>
          <cell r="X258" t="str">
            <v>Tái</v>
          </cell>
          <cell r="Y258" t="str">
            <v>* Non-β</v>
          </cell>
          <cell r="AV258" t="b">
            <v>0</v>
          </cell>
          <cell r="AW258" t="b">
            <v>0</v>
          </cell>
          <cell r="AX258" t="b">
            <v>0</v>
          </cell>
          <cell r="AY258">
            <v>28</v>
          </cell>
          <cell r="BA258" t="str">
            <v>-</v>
          </cell>
          <cell r="BB258" t="str">
            <v/>
          </cell>
          <cell r="BC258" t="str">
            <v>Cục Quản lý Dược Việt Nam</v>
          </cell>
        </row>
        <row r="259">
          <cell r="A259">
            <v>257</v>
          </cell>
          <cell r="B259" t="str">
            <v>-</v>
          </cell>
          <cell r="C259" t="str">
            <v/>
          </cell>
          <cell r="D259" t="str">
            <v>GMP</v>
          </cell>
          <cell r="E259">
            <v>246</v>
          </cell>
          <cell r="H259">
            <v>35</v>
          </cell>
          <cell r="I259" t="str">
            <v>A</v>
          </cell>
          <cell r="J259" t="str">
            <v>Công ty cổ phần Dược - Vật tư Y tế Thanh Hóa (THEPHACO)</v>
          </cell>
          <cell r="K259" t="str">
            <v/>
          </cell>
          <cell r="L259" t="str">
            <v>Số 04 đường Quang Trung, phường Ngọc Trạo, thành phố Thanh Hóa, tỉnh Thanh Hóa.</v>
          </cell>
          <cell r="M259" t="str">
            <v/>
          </cell>
          <cell r="N259" t="str">
            <v/>
          </cell>
          <cell r="O259" t="str">
            <v/>
          </cell>
          <cell r="P259" t="str">
            <v>* Thuốc không chứa kháng sinh nhóm β-Lactam: Dung dịch thuốc tiêm, thuốc nhỏ mắt, viên nén, viên bao phim, viên bao đường, viên nang cứng, thuốc bột và thuốc cốm;_x000D_
* Thuốc chứa kháng sinh nhóm Penicillin: Viên nén, viên bao phim, viên nang cứng, thuốc bột và thuốc cốm.</v>
          </cell>
          <cell r="R259" t="str">
            <v>WHO-GMP</v>
          </cell>
          <cell r="S259">
            <v>43168</v>
          </cell>
          <cell r="T259" t="str">
            <v>114/GCN-QLD</v>
          </cell>
          <cell r="U259">
            <v>42072</v>
          </cell>
          <cell r="V259">
            <v>43168</v>
          </cell>
          <cell r="X259" t="str">
            <v>Tái</v>
          </cell>
          <cell r="Y259" t="str">
            <v>* Non-β (viên, cốm, bột uống, tiêm nước, nhỏ mắt)
* Penicillin (viên, cốm, bột uống)</v>
          </cell>
          <cell r="Z259" t="str">
            <v>x</v>
          </cell>
          <cell r="AA259" t="str">
            <v/>
          </cell>
          <cell r="AB259" t="str">
            <v/>
          </cell>
          <cell r="AC259" t="str">
            <v/>
          </cell>
          <cell r="AD259" t="str">
            <v/>
          </cell>
          <cell r="AE259" t="str">
            <v/>
          </cell>
          <cell r="AF259" t="str">
            <v/>
          </cell>
          <cell r="AG259" t="str">
            <v>N</v>
          </cell>
          <cell r="AH259" t="str">
            <v>N P C</v>
          </cell>
          <cell r="AI259" t="str">
            <v/>
          </cell>
          <cell r="AJ259" t="str">
            <v/>
          </cell>
          <cell r="AK259" t="str">
            <v>N</v>
          </cell>
          <cell r="AL259" t="str">
            <v/>
          </cell>
          <cell r="AM259" t="str">
            <v>N</v>
          </cell>
          <cell r="AN259" t="str">
            <v/>
          </cell>
          <cell r="AO259" t="str">
            <v/>
          </cell>
          <cell r="AP259" t="str">
            <v/>
          </cell>
          <cell r="AQ259" t="str">
            <v/>
          </cell>
          <cell r="AR259" t="str">
            <v/>
          </cell>
          <cell r="AS259" t="str">
            <v/>
          </cell>
          <cell r="AT259" t="str">
            <v/>
          </cell>
          <cell r="AU259" t="str">
            <v/>
          </cell>
          <cell r="AV259" t="b">
            <v>1</v>
          </cell>
          <cell r="AW259" t="b">
            <v>0</v>
          </cell>
          <cell r="AX259" t="b">
            <v>0</v>
          </cell>
          <cell r="AY259">
            <v>29</v>
          </cell>
          <cell r="BA259" t="str">
            <v>-</v>
          </cell>
          <cell r="BB259" t="str">
            <v/>
          </cell>
          <cell r="BC259" t="str">
            <v>Cục Quản lý Dược Việt Nam</v>
          </cell>
        </row>
        <row r="260">
          <cell r="A260">
            <v>258</v>
          </cell>
          <cell r="B260" t="str">
            <v>-</v>
          </cell>
          <cell r="C260" t="str">
            <v/>
          </cell>
          <cell r="D260" t="str">
            <v>GMP</v>
          </cell>
          <cell r="E260">
            <v>247</v>
          </cell>
          <cell r="H260">
            <v>35</v>
          </cell>
          <cell r="I260" t="str">
            <v>A</v>
          </cell>
          <cell r="J260" t="str">
            <v>Công ty cổ phần Dược - Vật tư Y tế Thanh Hóa (THEPHACO)</v>
          </cell>
          <cell r="K260" t="str">
            <v/>
          </cell>
          <cell r="L260" t="str">
            <v>Số 04 đường Quang Trung, phường Ngọc Trạo, thành phố Thanh Hóa, tỉnh Thanh Hóa.</v>
          </cell>
          <cell r="M260" t="str">
            <v/>
          </cell>
          <cell r="N260" t="str">
            <v/>
          </cell>
          <cell r="O260" t="str">
            <v/>
          </cell>
          <cell r="P260"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Penicilin</v>
          </cell>
          <cell r="R260" t="str">
            <v>WHO-GMP</v>
          </cell>
          <cell r="S260">
            <v>42051</v>
          </cell>
          <cell r="T260" t="str">
            <v>40/CN-QLD</v>
          </cell>
          <cell r="U260">
            <v>40955</v>
          </cell>
          <cell r="V260">
            <v>42051</v>
          </cell>
          <cell r="X260" t="str">
            <v>Tái</v>
          </cell>
          <cell r="Y260" t="str">
            <v>* Non-β (viên, cốm, bột uống, tiêm nước, nhỏ mắt)
* Penicillin (viên, cốm, bột uống)</v>
          </cell>
          <cell r="AV260" t="b">
            <v>1</v>
          </cell>
          <cell r="AW260" t="b">
            <v>0</v>
          </cell>
          <cell r="AX260" t="b">
            <v>0</v>
          </cell>
          <cell r="AY260">
            <v>29</v>
          </cell>
          <cell r="AZ260">
            <v>118</v>
          </cell>
          <cell r="BA260">
            <v>118</v>
          </cell>
          <cell r="BB260" t="str">
            <v>62/BYT-ĐKKDD</v>
          </cell>
          <cell r="BC260" t="str">
            <v>Cục Quản lý Dược Việt Nam</v>
          </cell>
        </row>
        <row r="261">
          <cell r="A261">
            <v>259</v>
          </cell>
          <cell r="B261" t="str">
            <v>-</v>
          </cell>
          <cell r="C261" t="str">
            <v/>
          </cell>
          <cell r="D261" t="str">
            <v>GMP</v>
          </cell>
          <cell r="E261">
            <v>248</v>
          </cell>
          <cell r="H261">
            <v>35</v>
          </cell>
          <cell r="I261" t="str">
            <v>A</v>
          </cell>
          <cell r="J261" t="str">
            <v>Công ty cổ phần Dược - Vật tư Y tế Thanh Hóa (THEPHACO)</v>
          </cell>
          <cell r="K261" t="str">
            <v/>
          </cell>
          <cell r="L261" t="str">
            <v>Số 04 đường Quang Trung, phường Ngọc Trạo, thành phố Thanh Hóa, tỉnh Thanh Hóa.</v>
          </cell>
          <cell r="M261" t="str">
            <v/>
          </cell>
          <cell r="N261" t="str">
            <v/>
          </cell>
          <cell r="O261" t="str">
            <v/>
          </cell>
          <cell r="P261" t="str">
            <v>* Thuốc không chứa kháng sinh nhóm β-Lactam: Thuốc tiêm dung tích nhỏ, thuốc nhỏ mắt, viên nén, viên bao phim, viên bao đường, viên nang cứng, thuốc bột và thuốc cốm;_x000D_
* Thuốc chứa kháng sinh nhóm Penicillin: Viên nén, viên nang, thuốc bột và thuốc cốm.</v>
          </cell>
          <cell r="R261" t="str">
            <v>WHO-GMP</v>
          </cell>
          <cell r="S261">
            <v>40923</v>
          </cell>
          <cell r="T261" t="str">
            <v>19/CN-QLD</v>
          </cell>
          <cell r="U261">
            <v>40193</v>
          </cell>
          <cell r="V261">
            <v>40923</v>
          </cell>
          <cell r="X261" t="str">
            <v>Tái</v>
          </cell>
          <cell r="Y261" t="str">
            <v>* Non-β (viên, cốm, bột uống, nhỏ mắt)
* Penicillin (viên, cốm, bột uống)</v>
          </cell>
          <cell r="AV261" t="b">
            <v>1</v>
          </cell>
          <cell r="AW261" t="b">
            <v>0</v>
          </cell>
          <cell r="AX261" t="b">
            <v>0</v>
          </cell>
          <cell r="AY261">
            <v>29</v>
          </cell>
          <cell r="BA261" t="str">
            <v>-</v>
          </cell>
          <cell r="BB261" t="str">
            <v/>
          </cell>
          <cell r="BC261" t="str">
            <v>Cục Quản lý Dược Việt Nam</v>
          </cell>
        </row>
        <row r="262">
          <cell r="A262">
            <v>260</v>
          </cell>
          <cell r="B262" t="str">
            <v>-</v>
          </cell>
          <cell r="C262" t="str">
            <v/>
          </cell>
          <cell r="D262" t="str">
            <v>GMP</v>
          </cell>
          <cell r="E262">
            <v>249</v>
          </cell>
          <cell r="H262">
            <v>35</v>
          </cell>
          <cell r="I262" t="str">
            <v>A</v>
          </cell>
          <cell r="J262" t="str">
            <v>Công ty cổ phần Dược - Vật tư Y tế Thanh Hóa (THEPHACO)</v>
          </cell>
          <cell r="K262" t="str">
            <v/>
          </cell>
          <cell r="L262" t="str">
            <v>Số 04 đường Quang Trung, phường Ngọc Trạo, thành phố Thanh Hóa, tỉnh Thanh Hóa.</v>
          </cell>
          <cell r="M262" t="str">
            <v/>
          </cell>
          <cell r="N262" t="str">
            <v/>
          </cell>
          <cell r="O262" t="str">
            <v/>
          </cell>
          <cell r="P262" t="str">
            <v>* Thuốc không chứa kháng sinh nhóm β-Lactam: Viên nén, viên bao, viên nang cứng, thuốc bột và thuốc cốm;_x000D_
* Thuốc chứa kháng sinh nhóm Penicillin: Viên nén, viên nang cứng, thuốc bột và thuốc cốm.</v>
          </cell>
          <cell r="R262" t="str">
            <v>3P</v>
          </cell>
          <cell r="S262">
            <v>40174</v>
          </cell>
          <cell r="T262" t="str">
            <v>312/CN-QLD</v>
          </cell>
          <cell r="U262">
            <v>39443</v>
          </cell>
          <cell r="V262">
            <v>40174</v>
          </cell>
          <cell r="X262" t="str">
            <v>Tái</v>
          </cell>
          <cell r="Y262" t="str">
            <v>* Non-β (viên, cốm, bột uống)
* Penicillin (viên, cốm, bột uống)</v>
          </cell>
          <cell r="AV262" t="b">
            <v>1</v>
          </cell>
          <cell r="AW262" t="b">
            <v>0</v>
          </cell>
          <cell r="AX262" t="b">
            <v>0</v>
          </cell>
          <cell r="AY262">
            <v>29</v>
          </cell>
          <cell r="BA262" t="str">
            <v>-</v>
          </cell>
          <cell r="BB262" t="str">
            <v/>
          </cell>
          <cell r="BC262" t="str">
            <v>Cục Quản lý Dược Việt Nam</v>
          </cell>
        </row>
        <row r="263">
          <cell r="A263">
            <v>261</v>
          </cell>
          <cell r="B263" t="str">
            <v>-</v>
          </cell>
          <cell r="C263" t="str">
            <v/>
          </cell>
          <cell r="D263" t="str">
            <v>GMP</v>
          </cell>
          <cell r="E263">
            <v>250</v>
          </cell>
          <cell r="H263">
            <v>35</v>
          </cell>
          <cell r="I263" t="str">
            <v>A</v>
          </cell>
          <cell r="J263" t="str">
            <v>Công ty cổ phần Dược - Vật tư Y tế Thanh Hóa (THEPHACO)</v>
          </cell>
          <cell r="K263" t="str">
            <v/>
          </cell>
          <cell r="L263" t="str">
            <v>Số 04 đường Quang Trung, phường Ngọc Trạo, thành phố Thanh Hóa, tỉnh Thanh Hóa.</v>
          </cell>
          <cell r="M263" t="str">
            <v/>
          </cell>
          <cell r="N263" t="str">
            <v/>
          </cell>
          <cell r="O263" t="str">
            <v/>
          </cell>
          <cell r="P263" t="str">
            <v>* Thuốc không chứa kháng sinh nhóm β-Lactam: Thuốc tiêm, thuốc nhỏ mắt.</v>
          </cell>
          <cell r="R263" t="str">
            <v>3P</v>
          </cell>
          <cell r="S263">
            <v>40139</v>
          </cell>
          <cell r="T263" t="str">
            <v>282/CN-QLD</v>
          </cell>
          <cell r="U263">
            <v>39408</v>
          </cell>
          <cell r="V263">
            <v>40139</v>
          </cell>
          <cell r="X263" t="str">
            <v>Mới</v>
          </cell>
          <cell r="Y263" t="str">
            <v>* Non-β (nhỏ mắt)</v>
          </cell>
          <cell r="AV263" t="b">
            <v>1</v>
          </cell>
          <cell r="AW263" t="b">
            <v>0</v>
          </cell>
          <cell r="AX263" t="b">
            <v>0</v>
          </cell>
          <cell r="AY263">
            <v>29</v>
          </cell>
          <cell r="BA263" t="str">
            <v>-</v>
          </cell>
          <cell r="BB263" t="str">
            <v/>
          </cell>
          <cell r="BC263" t="str">
            <v>Cục Quản lý Dược Việt Nam</v>
          </cell>
        </row>
        <row r="264">
          <cell r="A264">
            <v>262</v>
          </cell>
          <cell r="B264" t="str">
            <v>-</v>
          </cell>
          <cell r="C264" t="str">
            <v/>
          </cell>
          <cell r="D264" t="str">
            <v>GMP</v>
          </cell>
          <cell r="E264">
            <v>251</v>
          </cell>
          <cell r="H264">
            <v>35</v>
          </cell>
          <cell r="I264" t="str">
            <v>A</v>
          </cell>
          <cell r="J264" t="str">
            <v>Công ty cổ phần Dược - Vật tư Y tế Thanh Hóa (THEPHACO)</v>
          </cell>
          <cell r="K264" t="str">
            <v/>
          </cell>
          <cell r="L264" t="str">
            <v>Số 04 đường Quang Trung, phường Ngọc Trạo, thành phố Thanh Hóa, tỉnh Thanh Hóa.</v>
          </cell>
          <cell r="M264" t="str">
            <v/>
          </cell>
          <cell r="N264" t="str">
            <v/>
          </cell>
          <cell r="O264" t="str">
            <v/>
          </cell>
          <cell r="P264" t="str">
            <v>* Thuốc không chứa kháng sinh nhóm β-Lactam: Viên nén, viên bao phim, viên nang cứng;_x000D_
* Thuốc chứa kháng sinh nhóm Penicillin: Viên nén, viên bao phim, viên nang cứng, thuốc bột và thuốc cốm.</v>
          </cell>
          <cell r="R264" t="str">
            <v>3P</v>
          </cell>
          <cell r="S264" t="str">
            <v>14-04-2007_x000D_
17-06-2007</v>
          </cell>
          <cell r="T264" t="str">
            <v>68/CN-QLD_x000D_
110/CN-QLD</v>
          </cell>
          <cell r="U264" t="str">
            <v>14-04-2005_x000D_
17-06-2005</v>
          </cell>
          <cell r="V264" t="str">
            <v>14-04-2007_x000D_
17-06-2007</v>
          </cell>
          <cell r="X264" t="str">
            <v>Tái + Mới</v>
          </cell>
          <cell r="Y264" t="str">
            <v>* Non-β (viên)
* Penicillin (viên, cốm, bột uống)</v>
          </cell>
          <cell r="AV264" t="b">
            <v>1</v>
          </cell>
          <cell r="AW264" t="b">
            <v>0</v>
          </cell>
          <cell r="AX264" t="b">
            <v>0</v>
          </cell>
          <cell r="AY264">
            <v>29</v>
          </cell>
          <cell r="BA264" t="str">
            <v>-</v>
          </cell>
          <cell r="BB264" t="str">
            <v/>
          </cell>
          <cell r="BC264" t="str">
            <v>Cục Quản lý Dược Việt Nam</v>
          </cell>
        </row>
        <row r="265">
          <cell r="A265">
            <v>263</v>
          </cell>
          <cell r="B265" t="str">
            <v>-</v>
          </cell>
          <cell r="C265" t="str">
            <v/>
          </cell>
          <cell r="D265" t="str">
            <v>GMP</v>
          </cell>
          <cell r="E265">
            <v>252</v>
          </cell>
          <cell r="H265">
            <v>35</v>
          </cell>
          <cell r="I265" t="str">
            <v>A</v>
          </cell>
          <cell r="J265" t="str">
            <v>Công ty cổ phần Dược - Vật tư Y tế Thanh Hóa (THEPHACO)</v>
          </cell>
          <cell r="K265" t="str">
            <v/>
          </cell>
          <cell r="L265" t="str">
            <v>Số 04 đường Quang Trung, phường Ngọc Trạo, thành phố Thanh Hóa, tỉnh Thanh Hóa.</v>
          </cell>
          <cell r="M265" t="str">
            <v/>
          </cell>
          <cell r="N265" t="str">
            <v/>
          </cell>
          <cell r="O265" t="str">
            <v/>
          </cell>
          <cell r="P265" t="str">
            <v>* Thuốc không chứa kháng sinh nhóm β-Lactam: Viên nén, viên bao, viên nang cứng.</v>
          </cell>
          <cell r="R265" t="str">
            <v>3P</v>
          </cell>
          <cell r="S265">
            <v>38262</v>
          </cell>
          <cell r="T265" t="str">
            <v>14/2002/CN-QLD</v>
          </cell>
          <cell r="U265">
            <v>37531</v>
          </cell>
          <cell r="V265">
            <v>38262</v>
          </cell>
          <cell r="X265" t="str">
            <v>Mới</v>
          </cell>
          <cell r="Y265" t="str">
            <v>* Non-β (viên)</v>
          </cell>
          <cell r="AV265" t="b">
            <v>1</v>
          </cell>
          <cell r="AW265" t="b">
            <v>0</v>
          </cell>
          <cell r="AX265" t="b">
            <v>0</v>
          </cell>
          <cell r="AY265">
            <v>29</v>
          </cell>
          <cell r="BA265" t="str">
            <v>-</v>
          </cell>
          <cell r="BB265" t="str">
            <v/>
          </cell>
          <cell r="BC265" t="str">
            <v>Cục Quản lý Dược Việt Nam</v>
          </cell>
        </row>
        <row r="266">
          <cell r="A266">
            <v>264</v>
          </cell>
          <cell r="B266" t="str">
            <v>o</v>
          </cell>
          <cell r="C266" t="str">
            <v>GMP-35B</v>
          </cell>
          <cell r="D266" t="str">
            <v>GMP</v>
          </cell>
          <cell r="E266">
            <v>253</v>
          </cell>
          <cell r="H266">
            <v>35</v>
          </cell>
          <cell r="I266" t="str">
            <v>B</v>
          </cell>
          <cell r="J266" t="str">
            <v>Công ty cổ phần Dược - Vật tư Y tế Thanh Hóa (THEPHACO)</v>
          </cell>
          <cell r="K266" t="str">
            <v/>
          </cell>
          <cell r="L266" t="str">
            <v>Số 04 đường Quang Trung, phường Ngọc Trạo, thành phố Thanh Hóa, tỉnh Thanh Hóa.</v>
          </cell>
          <cell r="M266" t="str">
            <v/>
          </cell>
          <cell r="N266" t="str">
            <v/>
          </cell>
          <cell r="O266" t="str">
            <v/>
          </cell>
          <cell r="P266" t="str">
            <v>* Thuốc không chứa kháng sinh nhóm β-Lactam: Siro thuốc, dung dịch và hỗn dịch uống.</v>
          </cell>
          <cell r="R266" t="str">
            <v>WHO-GMP</v>
          </cell>
          <cell r="S266">
            <v>44267</v>
          </cell>
          <cell r="T266" t="str">
            <v>116/GCN-QLD</v>
          </cell>
          <cell r="U266">
            <v>43171</v>
          </cell>
          <cell r="V266">
            <v>44267</v>
          </cell>
          <cell r="X266" t="str">
            <v>Mới</v>
          </cell>
          <cell r="Y266" t="str">
            <v>* Non-β (nước uống)</v>
          </cell>
          <cell r="Z266" t="str">
            <v>x</v>
          </cell>
          <cell r="AA266" t="str">
            <v/>
          </cell>
          <cell r="AB266" t="str">
            <v/>
          </cell>
          <cell r="AC266" t="str">
            <v/>
          </cell>
          <cell r="AD266" t="str">
            <v/>
          </cell>
          <cell r="AE266" t="str">
            <v/>
          </cell>
          <cell r="AF266" t="str">
            <v/>
          </cell>
          <cell r="AG266" t="str">
            <v/>
          </cell>
          <cell r="AH266" t="str">
            <v/>
          </cell>
          <cell r="AI266" t="str">
            <v/>
          </cell>
          <cell r="AJ266" t="str">
            <v/>
          </cell>
          <cell r="AK266" t="str">
            <v>N</v>
          </cell>
          <cell r="AL266" t="str">
            <v/>
          </cell>
          <cell r="AM266" t="str">
            <v/>
          </cell>
          <cell r="AN266" t="str">
            <v/>
          </cell>
          <cell r="AO266" t="str">
            <v/>
          </cell>
          <cell r="AP266" t="str">
            <v/>
          </cell>
          <cell r="AQ266" t="str">
            <v/>
          </cell>
          <cell r="AR266" t="str">
            <v/>
          </cell>
          <cell r="AS266" t="str">
            <v/>
          </cell>
          <cell r="AT266" t="str">
            <v/>
          </cell>
          <cell r="AU266" t="str">
            <v/>
          </cell>
          <cell r="AV266" t="b">
            <v>1</v>
          </cell>
          <cell r="AW266" t="b">
            <v>0</v>
          </cell>
          <cell r="AX266" t="b">
            <v>0</v>
          </cell>
          <cell r="AY266">
            <v>29</v>
          </cell>
          <cell r="BA266" t="str">
            <v>-</v>
          </cell>
          <cell r="BB266" t="str">
            <v/>
          </cell>
          <cell r="BC266" t="str">
            <v>Cục Quản lý Dược Việt Nam</v>
          </cell>
        </row>
        <row r="267">
          <cell r="A267">
            <v>266</v>
          </cell>
          <cell r="B267" t="str">
            <v>-</v>
          </cell>
          <cell r="C267" t="str">
            <v/>
          </cell>
          <cell r="D267" t="str">
            <v>GMP</v>
          </cell>
          <cell r="E267">
            <v>255</v>
          </cell>
          <cell r="H267">
            <v>36</v>
          </cell>
          <cell r="I267" t="str">
            <v>B</v>
          </cell>
          <cell r="J267" t="str">
            <v>Công ty cổ phần Dược - Vật tư Y tế Thanh Hóa (THEPHACO)</v>
          </cell>
          <cell r="K267" t="str">
            <v/>
          </cell>
          <cell r="L267" t="str">
            <v>Lô 4-5-6, khu công nghiệp Tây Bắc Ga, phường Đông Thọ, thành phố Thanh Hóa, tỉnh Thanh Hóa.</v>
          </cell>
          <cell r="M267" t="str">
            <v/>
          </cell>
          <cell r="N267" t="str">
            <v/>
          </cell>
          <cell r="O267" t="str">
            <v/>
          </cell>
          <cell r="P267" t="str">
            <v>* Thuốc từ dược liệu: cao đặc, cao khô, thuốc viên nén, viên bao phim, viên bao đường, viên hoàn cứng, viên nang cứng, thuốc bột, thuốc cốm, thuốc cao lỏng, dung dịch thuốc uống, xi rô thuốc, cồn thuốc, chè thuốc;_x000D_
* Dược liệu chế biến.</v>
          </cell>
          <cell r="R267" t="str">
            <v>WHO-GMP</v>
          </cell>
          <cell r="S267">
            <v>43560</v>
          </cell>
          <cell r="T267" t="str">
            <v>124/GCN-QLD</v>
          </cell>
          <cell r="U267">
            <v>42465</v>
          </cell>
          <cell r="V267">
            <v>43560</v>
          </cell>
          <cell r="X267" t="str">
            <v>Tái, mới</v>
          </cell>
          <cell r="Y267" t="str">
            <v>* Dược liệu (viên, cốm, bột uống, nước uống, cao)
* Dược liệu</v>
          </cell>
          <cell r="Z267" t="str">
            <v/>
          </cell>
          <cell r="AA267" t="str">
            <v>x</v>
          </cell>
          <cell r="AB267" t="str">
            <v/>
          </cell>
          <cell r="AC267" t="str">
            <v/>
          </cell>
          <cell r="AD267" t="str">
            <v/>
          </cell>
          <cell r="AE267" t="str">
            <v/>
          </cell>
          <cell r="AF267" t="str">
            <v/>
          </cell>
          <cell r="AG267" t="str">
            <v/>
          </cell>
          <cell r="AH267" t="str">
            <v>D H</v>
          </cell>
          <cell r="AI267" t="str">
            <v>D</v>
          </cell>
          <cell r="AJ267" t="str">
            <v/>
          </cell>
          <cell r="AK267" t="str">
            <v>D</v>
          </cell>
          <cell r="AL267" t="str">
            <v>D</v>
          </cell>
          <cell r="AM267" t="str">
            <v/>
          </cell>
          <cell r="AN267" t="str">
            <v/>
          </cell>
          <cell r="AO267" t="str">
            <v/>
          </cell>
          <cell r="AP267" t="str">
            <v/>
          </cell>
          <cell r="AQ267" t="str">
            <v/>
          </cell>
          <cell r="AR267" t="str">
            <v/>
          </cell>
          <cell r="AS267" t="str">
            <v/>
          </cell>
          <cell r="AT267" t="str">
            <v/>
          </cell>
          <cell r="AU267" t="str">
            <v/>
          </cell>
          <cell r="AV267" t="b">
            <v>1</v>
          </cell>
          <cell r="AW267" t="b">
            <v>0</v>
          </cell>
          <cell r="AX267" t="b">
            <v>0</v>
          </cell>
          <cell r="AY267">
            <v>29</v>
          </cell>
          <cell r="BA267" t="str">
            <v>-</v>
          </cell>
          <cell r="BB267" t="str">
            <v/>
          </cell>
          <cell r="BC267" t="str">
            <v>Cục Quản lý Dược Việt Nam</v>
          </cell>
        </row>
        <row r="268">
          <cell r="A268">
            <v>267</v>
          </cell>
          <cell r="B268" t="str">
            <v>-</v>
          </cell>
          <cell r="C268" t="str">
            <v/>
          </cell>
          <cell r="D268" t="str">
            <v>GMP</v>
          </cell>
          <cell r="E268">
            <v>256</v>
          </cell>
          <cell r="H268">
            <v>36</v>
          </cell>
          <cell r="I268" t="str">
            <v>B</v>
          </cell>
          <cell r="J268" t="str">
            <v>Công ty cổ phần Dược - Vật tư Y tế Thanh Hóa (THEPHACO)</v>
          </cell>
          <cell r="K268" t="str">
            <v/>
          </cell>
          <cell r="L268" t="str">
            <v>Lô 4-5-6, khu công nghiệp Tây Bắc Ga, phường Đông Thọ, thành phố Thanh Hóa, tỉnh Thanh Hóa.</v>
          </cell>
          <cell r="M268" t="str">
            <v/>
          </cell>
          <cell r="N268" t="str">
            <v/>
          </cell>
          <cell r="O268" t="str">
            <v/>
          </cell>
          <cell r="P268" t="str">
            <v>* Thuốc từ dược liệu: cao đặc, cao khô, thuốc viên nén, viên bao phim, viên bao đường, viên hoàn cứng, viên nang cứng, thuốc bột, thuốc cốm, thuốc cao lỏng, dung dịch thuốc uống, xi rô thuốc, cồn thuốc, chè thuốc;_x000D_
* Thuốc không chứa kháng sinh nhóm β-Lactam: thuốc nước dùng ngoài, dầu gió.</v>
          </cell>
          <cell r="R268" t="str">
            <v>WHO-GMP</v>
          </cell>
          <cell r="S268">
            <v>42468</v>
          </cell>
          <cell r="T268" t="str">
            <v>196/GCN-QLD</v>
          </cell>
          <cell r="U268">
            <v>41466</v>
          </cell>
          <cell r="V268">
            <v>42468</v>
          </cell>
          <cell r="X268" t="str">
            <v>Tái</v>
          </cell>
          <cell r="Y268" t="str">
            <v>* Dược liệu (viên, cốm, bột uống, nước uống, cao)
* Non-β (nước dùng ngoài)</v>
          </cell>
          <cell r="AV268" t="b">
            <v>1</v>
          </cell>
          <cell r="AW268" t="b">
            <v>0</v>
          </cell>
          <cell r="AX268" t="b">
            <v>0</v>
          </cell>
          <cell r="AY268">
            <v>29</v>
          </cell>
          <cell r="BA268" t="str">
            <v>-</v>
          </cell>
          <cell r="BB268" t="str">
            <v/>
          </cell>
          <cell r="BC268" t="str">
            <v>Cục Quản lý Dược Việt Nam</v>
          </cell>
        </row>
        <row r="269">
          <cell r="A269">
            <v>268</v>
          </cell>
          <cell r="B269" t="str">
            <v>-</v>
          </cell>
          <cell r="C269" t="str">
            <v/>
          </cell>
          <cell r="D269" t="str">
            <v>GMP</v>
          </cell>
          <cell r="E269">
            <v>257</v>
          </cell>
          <cell r="H269">
            <v>36</v>
          </cell>
          <cell r="I269" t="str">
            <v>B</v>
          </cell>
          <cell r="J269" t="str">
            <v>Công ty cổ phần Dược - Vật tư Y tế Thanh Hóa (THEPHACO)</v>
          </cell>
          <cell r="K269" t="str">
            <v/>
          </cell>
          <cell r="L269" t="str">
            <v>Lô 4-5-6, khu công nghiệp Tây Bắc Ga, phường Đông Thọ, thành phố Thanh Hóa, tỉnh Thanh Hóa.</v>
          </cell>
          <cell r="M269" t="str">
            <v/>
          </cell>
          <cell r="N269" t="str">
            <v/>
          </cell>
          <cell r="O269" t="str">
            <v/>
          </cell>
          <cell r="P269" t="str">
            <v>* Thuốc không chứa kháng sinh nhóm β-Lactam: Viên nang mềm;_x000D_
* Thuốc dược liệu: Viên nang mềm.</v>
          </cell>
          <cell r="R269" t="str">
            <v>WHO-GMP</v>
          </cell>
          <cell r="X269" t="str">
            <v>Mới</v>
          </cell>
          <cell r="Y269" t="str">
            <v>* Non-β (viên, nang mềm)
* Dược liệu (viên, nang mềm)</v>
          </cell>
          <cell r="AV269" t="b">
            <v>0</v>
          </cell>
          <cell r="AW269" t="b">
            <v>0</v>
          </cell>
          <cell r="AX269" t="b">
            <v>0</v>
          </cell>
          <cell r="AY269">
            <v>29</v>
          </cell>
          <cell r="BA269" t="str">
            <v>-</v>
          </cell>
          <cell r="BB269" t="str">
            <v/>
          </cell>
          <cell r="BC269" t="str">
            <v>Cục Quản lý Dược Việt Nam</v>
          </cell>
        </row>
        <row r="270">
          <cell r="A270">
            <v>269</v>
          </cell>
          <cell r="B270" t="str">
            <v>o</v>
          </cell>
          <cell r="C270" t="str">
            <v>GMP-37A</v>
          </cell>
          <cell r="D270" t="str">
            <v>GMP</v>
          </cell>
          <cell r="E270">
            <v>258</v>
          </cell>
          <cell r="H270">
            <v>37</v>
          </cell>
          <cell r="I270" t="str">
            <v>A</v>
          </cell>
          <cell r="J270" t="str">
            <v>Công ty cổ phần S.P.M</v>
          </cell>
          <cell r="K270" t="str">
            <v/>
          </cell>
          <cell r="L270" t="str">
            <v>Lô số 51, khu công nghiệp Tân Tạo, đường Số 2,  phường Tân Tạo A, quận Bình Tân, thành phố Hồ Chí Minh.</v>
          </cell>
          <cell r="M270" t="str">
            <v/>
          </cell>
          <cell r="N270" t="str">
            <v/>
          </cell>
          <cell r="O270" t="str">
            <v/>
          </cell>
          <cell r="P270" t="str">
            <v>* Thuốc thành phẩm không chứa kháng sinh nhóm β-Lactam: Viên nén, viên bao phim, viên nang cứng, viên nang mềm, thuốc bột, thuốc cốm, viên nén sủi bọt, thuốc bột sủi bọt, thuốc cốm sủi bọt, thuốc nước uống, sirô, thuốc kem và thuốc mỡ._x000D_
* Thuốc dược liệu: Viên nén, viên nén bao phim, viên nang cứng, viên nang mềm, thuốc bột, thuốc cốm, thuốc nước uống.</v>
          </cell>
          <cell r="R270" t="str">
            <v>WHO-GMP</v>
          </cell>
          <cell r="S270">
            <v>44472</v>
          </cell>
          <cell r="T270" t="str">
            <v>686/GCN-QLD</v>
          </cell>
          <cell r="U270">
            <v>43376</v>
          </cell>
          <cell r="V270">
            <v>44472</v>
          </cell>
          <cell r="X270" t="str">
            <v>Tái + Mới</v>
          </cell>
          <cell r="Y270" t="str">
            <v>* Non-β (viên, cốm, bột uống, nang mềm, kem, mỡ, nước uống)_x000D_
* Dược liệu (viên, cốm, bột uống, nang mềm, nước uống)</v>
          </cell>
          <cell r="Z270" t="str">
            <v>x</v>
          </cell>
          <cell r="AA270" t="str">
            <v>x</v>
          </cell>
          <cell r="AH270" t="str">
            <v>N D S</v>
          </cell>
          <cell r="AK270" t="str">
            <v>N D</v>
          </cell>
          <cell r="AN270" t="str">
            <v>N</v>
          </cell>
          <cell r="AP270" t="str">
            <v>x</v>
          </cell>
          <cell r="AV270" t="b">
            <v>1</v>
          </cell>
          <cell r="AW270" t="b">
            <v>0</v>
          </cell>
          <cell r="AX270" t="b">
            <v>0</v>
          </cell>
          <cell r="AY270">
            <v>30</v>
          </cell>
          <cell r="AZ270">
            <v>72</v>
          </cell>
          <cell r="BA270">
            <v>72</v>
          </cell>
          <cell r="BB270" t="str">
            <v>155/ĐKKDD-BYT</v>
          </cell>
          <cell r="BC270" t="str">
            <v>Cục Quản lý Dược Việt Nam</v>
          </cell>
        </row>
        <row r="271">
          <cell r="A271">
            <v>270</v>
          </cell>
          <cell r="B271" t="str">
            <v>-</v>
          </cell>
          <cell r="C271" t="str">
            <v/>
          </cell>
          <cell r="D271" t="str">
            <v>GMP</v>
          </cell>
          <cell r="E271">
            <v>259</v>
          </cell>
          <cell r="H271">
            <v>37</v>
          </cell>
          <cell r="I271" t="str">
            <v>A</v>
          </cell>
          <cell r="J271" t="str">
            <v>Công ty cổ phần S.P.M</v>
          </cell>
          <cell r="K271" t="str">
            <v/>
          </cell>
          <cell r="L271" t="str">
            <v>Lô số 51, khu công nghiệp Tân Tạo, đường Số 2,  phường Tân Tạo A, quận Bình Tân, thành phố Hồ Chí Minh.</v>
          </cell>
          <cell r="M271" t="str">
            <v/>
          </cell>
          <cell r="N271" t="str">
            <v/>
          </cell>
          <cell r="O271" t="str">
            <v/>
          </cell>
          <cell r="P271" t="str">
            <v>* Thuốc thành phẩm không chứa kháng sinh nhóm β-Lactam: Thuốc viên nén, viên bao phim, viên nang cứng, viên nang mềm, thuốc bột, thuốc cốm, viên nén sủi bọt, thuốc bột sủi bọt, thuốc cốm sủi bọt, thuốc nước uống, thuốc kem và thuốc mỡ.</v>
          </cell>
          <cell r="R271" t="str">
            <v>WHO-GMP</v>
          </cell>
          <cell r="S271">
            <v>43143</v>
          </cell>
          <cell r="T271" t="str">
            <v>96/GCN-QLD</v>
          </cell>
          <cell r="U271">
            <v>42047</v>
          </cell>
          <cell r="V271">
            <v>43143</v>
          </cell>
          <cell r="X271" t="str">
            <v>Tái</v>
          </cell>
          <cell r="Y271" t="str">
            <v>* Non-β (viên, cốm, bột uống, nang mềm, kem, mỡ, nước uống)</v>
          </cell>
          <cell r="AV271" t="b">
            <v>1</v>
          </cell>
          <cell r="AW271" t="b">
            <v>0</v>
          </cell>
          <cell r="AX271" t="b">
            <v>0</v>
          </cell>
          <cell r="AY271">
            <v>30</v>
          </cell>
          <cell r="BA271" t="str">
            <v>-</v>
          </cell>
          <cell r="BB271" t="str">
            <v/>
          </cell>
          <cell r="BC271" t="str">
            <v>Cục Quản lý Dược Việt Nam</v>
          </cell>
        </row>
        <row r="272">
          <cell r="A272">
            <v>271</v>
          </cell>
          <cell r="B272" t="str">
            <v>-</v>
          </cell>
          <cell r="C272" t="str">
            <v/>
          </cell>
          <cell r="D272" t="str">
            <v>GMP</v>
          </cell>
          <cell r="E272">
            <v>260</v>
          </cell>
          <cell r="H272">
            <v>37</v>
          </cell>
          <cell r="I272" t="str">
            <v>A</v>
          </cell>
          <cell r="J272" t="str">
            <v>Công ty cổ phần S.P.M</v>
          </cell>
          <cell r="K272" t="str">
            <v/>
          </cell>
          <cell r="L272" t="str">
            <v>Lô số 51, khu công nghiệp Tân Tạo, đường Số 2,  phường Tân Tạo A, quận Bình Tân, thành phố Hồ Chí Minh.</v>
          </cell>
          <cell r="M272" t="str">
            <v/>
          </cell>
          <cell r="N272" t="str">
            <v/>
          </cell>
          <cell r="O272" t="str">
            <v/>
          </cell>
          <cell r="P272" t="str">
            <v>Thuốc viên nén, viên nén bao phim, viên nang cứng, thuốc bột, thuốc cốm, viên nén sủi bọt, thuốc bột sủi bọt, thuốc cốm sủi bọt, viên nang mềm, thuốc nước uống, thuốc kem, thuốc mỡ, dùng ngoài không chứa kháng sinh nhóm β-Lactam</v>
          </cell>
          <cell r="R272" t="str">
            <v>WHO-GMP</v>
          </cell>
          <cell r="S272">
            <v>41925</v>
          </cell>
          <cell r="T272" t="str">
            <v>410/CN-QLD</v>
          </cell>
          <cell r="U272">
            <v>40829</v>
          </cell>
          <cell r="V272">
            <v>41925</v>
          </cell>
          <cell r="X272" t="str">
            <v>Tái</v>
          </cell>
          <cell r="Y272" t="str">
            <v>* Non-β (viên, cốm, bột uống, nang mềm, kem, mỡ, nước uống)</v>
          </cell>
          <cell r="AV272" t="b">
            <v>1</v>
          </cell>
          <cell r="AW272" t="b">
            <v>0</v>
          </cell>
          <cell r="AX272" t="b">
            <v>0</v>
          </cell>
          <cell r="AY272">
            <v>30</v>
          </cell>
          <cell r="BA272" t="str">
            <v>-</v>
          </cell>
          <cell r="BB272" t="str">
            <v/>
          </cell>
          <cell r="BC272" t="str">
            <v>Cục Quản lý Dược Việt Nam</v>
          </cell>
        </row>
        <row r="273">
          <cell r="A273">
            <v>272</v>
          </cell>
          <cell r="B273" t="str">
            <v>o</v>
          </cell>
          <cell r="C273" t="str">
            <v>GMP-38A</v>
          </cell>
          <cell r="D273" t="str">
            <v>GMP</v>
          </cell>
          <cell r="E273">
            <v>261</v>
          </cell>
          <cell r="H273">
            <v>38</v>
          </cell>
          <cell r="I273" t="str">
            <v>A</v>
          </cell>
          <cell r="J273" t="str">
            <v>Công ty cổ phần Dược phẩm TIPHARCO</v>
          </cell>
          <cell r="K273" t="str">
            <v>TIPHARCO Pharmaceutical Joint Stock Company (Tipharco)</v>
          </cell>
          <cell r="L273" t="str">
            <v>Số 15, đường Đốc Binh Kiều, phường 2, thành phố Mỹ Tho, tỉnh Tiền Giang.</v>
          </cell>
          <cell r="M273" t="str">
            <v>Nº 15, Doc Binh Kieu street, ward 2, My Tho city, Tien Giang province.</v>
          </cell>
          <cell r="N273" t="str">
            <v/>
          </cell>
          <cell r="O273" t="str">
            <v/>
          </cell>
          <cell r="P273"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nang cứng, thuốc bột và thuốc cốm;_x000D_
* Thuốc chứa kháng sinh nhóm Cephalosporin: Viên nén, viên bao phim, viên nang cứng, thuốc bột và thuốc cốm.</v>
          </cell>
          <cell r="R273" t="str">
            <v>WHO-GMP</v>
          </cell>
          <cell r="S273">
            <v>43991</v>
          </cell>
          <cell r="T273" t="str">
            <v>217/GCN-QLD</v>
          </cell>
          <cell r="U273">
            <v>42895</v>
          </cell>
          <cell r="V273">
            <v>43991</v>
          </cell>
          <cell r="X273" t="str">
            <v>Tái</v>
          </cell>
          <cell r="Y273" t="str">
            <v>* Non-β (viên, cốm, bột uống)
* Penicillin (viên, cốm, bột uống)
* Cephalosporin (viên, cốm, bột uống)</v>
          </cell>
          <cell r="Z273" t="str">
            <v>x</v>
          </cell>
          <cell r="AA273" t="str">
            <v/>
          </cell>
          <cell r="AB273" t="str">
            <v/>
          </cell>
          <cell r="AC273" t="str">
            <v/>
          </cell>
          <cell r="AD273" t="str">
            <v/>
          </cell>
          <cell r="AE273" t="str">
            <v/>
          </cell>
          <cell r="AF273" t="str">
            <v/>
          </cell>
          <cell r="AG273" t="str">
            <v/>
          </cell>
          <cell r="AH273" t="str">
            <v>N P C S</v>
          </cell>
          <cell r="AI273" t="str">
            <v/>
          </cell>
          <cell r="AJ273" t="str">
            <v/>
          </cell>
          <cell r="AK273" t="str">
            <v/>
          </cell>
          <cell r="AL273" t="str">
            <v/>
          </cell>
          <cell r="AM273" t="str">
            <v/>
          </cell>
          <cell r="AN273" t="str">
            <v/>
          </cell>
          <cell r="AO273" t="str">
            <v/>
          </cell>
          <cell r="AP273" t="str">
            <v/>
          </cell>
          <cell r="AQ273" t="str">
            <v/>
          </cell>
          <cell r="AR273" t="str">
            <v/>
          </cell>
          <cell r="AS273" t="str">
            <v/>
          </cell>
          <cell r="AT273" t="str">
            <v/>
          </cell>
          <cell r="AU273" t="str">
            <v/>
          </cell>
          <cell r="AV273" t="b">
            <v>1</v>
          </cell>
          <cell r="AW273" t="b">
            <v>0</v>
          </cell>
          <cell r="AX273" t="b">
            <v>0</v>
          </cell>
          <cell r="AY273">
            <v>31</v>
          </cell>
          <cell r="BA273" t="str">
            <v>-</v>
          </cell>
          <cell r="BB273" t="str">
            <v/>
          </cell>
          <cell r="BC273" t="str">
            <v>Cục Quản lý Dược Việt Nam</v>
          </cell>
        </row>
        <row r="274">
          <cell r="A274">
            <v>273</v>
          </cell>
          <cell r="B274" t="str">
            <v>-</v>
          </cell>
          <cell r="C274" t="str">
            <v/>
          </cell>
          <cell r="D274" t="str">
            <v>GMP</v>
          </cell>
          <cell r="E274">
            <v>262</v>
          </cell>
          <cell r="H274">
            <v>38</v>
          </cell>
          <cell r="I274" t="str">
            <v>A</v>
          </cell>
          <cell r="J274" t="str">
            <v>Công ty cổ phần Dược phẩm TIPHARCO</v>
          </cell>
          <cell r="K274" t="str">
            <v>TIPHARCO Pharmaceutical Joint Stock Company (Tipharco)</v>
          </cell>
          <cell r="L274" t="str">
            <v>Số 15, đường Đốc Binh Kiều, phường 2, thành phố Mỹ Tho, tỉnh Tiền Giang.</v>
          </cell>
          <cell r="M274" t="str">
            <v>Nº 15, Doc Binh Kieu street, ward 2, My Tho city, Tien Giang province.</v>
          </cell>
          <cell r="N274" t="str">
            <v/>
          </cell>
          <cell r="O274" t="str">
            <v/>
          </cell>
          <cell r="P274" t="str">
            <v>*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thuốc cốm;_x000D_
* Thuốc chứa kháng sinh nhóm Cephalosporin: viên nén, viên bao phim, viên nang cứng, thuốc bột, thuốc cốm.</v>
          </cell>
          <cell r="R274" t="str">
            <v>WHO-GMP</v>
          </cell>
          <cell r="S274">
            <v>42784</v>
          </cell>
          <cell r="T274" t="str">
            <v>46/GCN-QLD</v>
          </cell>
          <cell r="U274">
            <v>41688</v>
          </cell>
          <cell r="V274">
            <v>42784</v>
          </cell>
          <cell r="X274" t="str">
            <v>Tái</v>
          </cell>
          <cell r="Y274" t="str">
            <v>* Non-β (viên, cốm, bột uống)
* Penicillin (viên, cốm, bột uống)
* Cephalosporin (viên, cốm, bột uống)</v>
          </cell>
          <cell r="AV274" t="b">
            <v>1</v>
          </cell>
          <cell r="AW274" t="b">
            <v>0</v>
          </cell>
          <cell r="AX274" t="b">
            <v>0</v>
          </cell>
          <cell r="AY274">
            <v>31</v>
          </cell>
          <cell r="AZ274">
            <v>52</v>
          </cell>
          <cell r="BA274">
            <v>52</v>
          </cell>
          <cell r="BB274" t="str">
            <v>232/ĐKKDD-BYT</v>
          </cell>
          <cell r="BC274" t="str">
            <v>Cục Quản lý Dược Việt Nam</v>
          </cell>
        </row>
        <row r="275">
          <cell r="A275">
            <v>274</v>
          </cell>
          <cell r="B275" t="str">
            <v>o</v>
          </cell>
          <cell r="C275" t="str">
            <v>GMP-39B</v>
          </cell>
          <cell r="D275" t="str">
            <v>GMP</v>
          </cell>
          <cell r="E275">
            <v>263</v>
          </cell>
          <cell r="H275">
            <v>39</v>
          </cell>
          <cell r="I275" t="str">
            <v>B</v>
          </cell>
          <cell r="J275" t="str">
            <v>Công ty cổ phần Dược phẩm TIPHARCO</v>
          </cell>
          <cell r="K275" t="str">
            <v>TIPHARCO Pharmaceutical Joint Stock Company</v>
          </cell>
          <cell r="L275" t="str">
            <v>Lô 08-09 cụm công nghiệp-tiểu thủ công nghiệp Tân Mỹ Chánh, khu phố 4, phường 9, thành phố Mỹ Tho, tỉnh Tiền Giang.</v>
          </cell>
          <cell r="M275" t="str">
            <v>Lot 08-09 Tan My Chanh industrial clusters and Handicraft clusters, quarter 4, ward 9, My Tho city, Tien Giang province.</v>
          </cell>
          <cell r="N275" t="str">
            <v/>
          </cell>
          <cell r="O275" t="str">
            <v/>
          </cell>
          <cell r="P275" t="str">
            <v>* Thuốc dược liệu: Viên nén, viên bao, viên nang cứng, thuốc bột, thuốc cốm, dung dịch thuốc uống.</v>
          </cell>
          <cell r="R275" t="str">
            <v>WHO-GMP</v>
          </cell>
          <cell r="S275">
            <v>44285</v>
          </cell>
          <cell r="T275" t="str">
            <v>221/GCN-QLD</v>
          </cell>
          <cell r="U275">
            <v>43189</v>
          </cell>
          <cell r="V275">
            <v>44285</v>
          </cell>
          <cell r="X275" t="str">
            <v>Mới</v>
          </cell>
          <cell r="Y275" t="str">
            <v>* Dược liệu (viên, cốm, bột uống, nước uống)</v>
          </cell>
          <cell r="Z275" t="str">
            <v/>
          </cell>
          <cell r="AA275" t="str">
            <v>x</v>
          </cell>
          <cell r="AB275" t="str">
            <v/>
          </cell>
          <cell r="AC275" t="str">
            <v/>
          </cell>
          <cell r="AD275" t="str">
            <v/>
          </cell>
          <cell r="AE275" t="str">
            <v/>
          </cell>
          <cell r="AF275" t="str">
            <v/>
          </cell>
          <cell r="AG275" t="str">
            <v/>
          </cell>
          <cell r="AH275" t="str">
            <v>D</v>
          </cell>
          <cell r="AI275" t="str">
            <v/>
          </cell>
          <cell r="AJ275" t="str">
            <v/>
          </cell>
          <cell r="AK275" t="str">
            <v>D</v>
          </cell>
          <cell r="AL275" t="str">
            <v/>
          </cell>
          <cell r="AM275" t="str">
            <v/>
          </cell>
          <cell r="AN275" t="str">
            <v/>
          </cell>
          <cell r="AO275" t="str">
            <v/>
          </cell>
          <cell r="AP275" t="str">
            <v/>
          </cell>
          <cell r="AQ275" t="str">
            <v/>
          </cell>
          <cell r="AR275" t="str">
            <v/>
          </cell>
          <cell r="AS275" t="str">
            <v/>
          </cell>
          <cell r="AT275" t="str">
            <v/>
          </cell>
          <cell r="AU275" t="str">
            <v/>
          </cell>
          <cell r="AV275" t="b">
            <v>1</v>
          </cell>
          <cell r="AW275" t="b">
            <v>0</v>
          </cell>
          <cell r="AX275" t="b">
            <v>0</v>
          </cell>
          <cell r="AY275">
            <v>31</v>
          </cell>
          <cell r="BA275" t="str">
            <v>-</v>
          </cell>
          <cell r="BB275" t="str">
            <v/>
          </cell>
          <cell r="BC275" t="str">
            <v>Cục Quản lý Dược Việt Nam</v>
          </cell>
        </row>
        <row r="276">
          <cell r="A276">
            <v>275</v>
          </cell>
          <cell r="B276" t="str">
            <v>o</v>
          </cell>
          <cell r="C276" t="str">
            <v>GMP-40A</v>
          </cell>
          <cell r="D276" t="str">
            <v>GMP</v>
          </cell>
          <cell r="E276">
            <v>264</v>
          </cell>
          <cell r="H276">
            <v>40</v>
          </cell>
          <cell r="I276" t="str">
            <v>A</v>
          </cell>
          <cell r="J276" t="str">
            <v>Công ty cổ phần Dược Khoa</v>
          </cell>
          <cell r="K276" t="str">
            <v/>
          </cell>
          <cell r="L276" t="str">
            <v>Số 13-15, Phố Lê Thánh Tông, Phường Phan Chu Trinh, Quận Hoàn Kiếm, Tp. Hà Nội.</v>
          </cell>
          <cell r="M276" t="str">
            <v/>
          </cell>
          <cell r="N276" t="str">
            <v/>
          </cell>
          <cell r="O276" t="str">
            <v/>
          </cell>
          <cell r="P276" t="str">
            <v>* Thuốc không chứa kháng sinh nhóm β-Lactam: Thuốc nhỏ mắt, thuốc nhỏ mũi, thuốc nhỏ tai.</v>
          </cell>
          <cell r="R276" t="str">
            <v>WHO-GMP</v>
          </cell>
          <cell r="S276">
            <v>43062</v>
          </cell>
          <cell r="T276" t="str">
            <v>557/GCN-QLD</v>
          </cell>
          <cell r="U276">
            <v>42697</v>
          </cell>
          <cell r="V276">
            <v>43062</v>
          </cell>
          <cell r="W276" t="str">
            <v>Công ty chuyển sang địa chỉ mới ở Bắc Ninh.</v>
          </cell>
          <cell r="X276" t="str">
            <v>Tái</v>
          </cell>
          <cell r="Y276" t="str">
            <v>* Non-β (nhỏ mắt, nhỏ mũi)</v>
          </cell>
          <cell r="Z276" t="str">
            <v>x</v>
          </cell>
          <cell r="AA276" t="str">
            <v/>
          </cell>
          <cell r="AB276" t="str">
            <v/>
          </cell>
          <cell r="AC276" t="str">
            <v/>
          </cell>
          <cell r="AD276" t="str">
            <v/>
          </cell>
          <cell r="AE276" t="str">
            <v/>
          </cell>
          <cell r="AF276" t="str">
            <v/>
          </cell>
          <cell r="AG276" t="str">
            <v/>
          </cell>
          <cell r="AH276" t="str">
            <v/>
          </cell>
          <cell r="AI276" t="str">
            <v/>
          </cell>
          <cell r="AJ276" t="str">
            <v/>
          </cell>
          <cell r="AK276" t="str">
            <v/>
          </cell>
          <cell r="AL276" t="str">
            <v/>
          </cell>
          <cell r="AM276" t="str">
            <v>N</v>
          </cell>
          <cell r="AN276" t="str">
            <v/>
          </cell>
          <cell r="AO276" t="str">
            <v/>
          </cell>
          <cell r="AP276" t="str">
            <v/>
          </cell>
          <cell r="AQ276" t="str">
            <v/>
          </cell>
          <cell r="AR276" t="str">
            <v/>
          </cell>
          <cell r="AS276" t="str">
            <v/>
          </cell>
          <cell r="AT276" t="str">
            <v/>
          </cell>
          <cell r="AU276" t="str">
            <v/>
          </cell>
          <cell r="AV276" t="b">
            <v>0</v>
          </cell>
          <cell r="AW276" t="b">
            <v>0</v>
          </cell>
          <cell r="AX276" t="b">
            <v>0</v>
          </cell>
          <cell r="AY276">
            <v>32</v>
          </cell>
          <cell r="BA276" t="str">
            <v>-</v>
          </cell>
          <cell r="BB276" t="str">
            <v/>
          </cell>
          <cell r="BC276" t="str">
            <v>Cục Quản lý Dược Việt Nam</v>
          </cell>
        </row>
        <row r="277">
          <cell r="A277">
            <v>276</v>
          </cell>
          <cell r="B277" t="str">
            <v>-</v>
          </cell>
          <cell r="C277" t="str">
            <v/>
          </cell>
          <cell r="D277" t="str">
            <v>GMP</v>
          </cell>
          <cell r="E277">
            <v>265</v>
          </cell>
          <cell r="H277">
            <v>40</v>
          </cell>
          <cell r="I277" t="str">
            <v>A</v>
          </cell>
          <cell r="J277" t="str">
            <v>Công ty cổ phần Dược Khoa</v>
          </cell>
          <cell r="K277" t="str">
            <v/>
          </cell>
          <cell r="L277" t="str">
            <v>Số 13-15, Phố Lê Thánh Tông, Phường Phan Chu Trinh, Quận Hoàn Kiếm, Tp. Hà Nội.</v>
          </cell>
          <cell r="M277" t="str">
            <v/>
          </cell>
          <cell r="N277" t="str">
            <v/>
          </cell>
          <cell r="O277" t="str">
            <v/>
          </cell>
          <cell r="P277" t="str">
            <v>Thuốc không chứa kháng sinh nhóm β-Lactam: Thuốc nhỏ mắt, thuốc nhỏ mũi, thuốc nhỏ tai.</v>
          </cell>
          <cell r="R277" t="str">
            <v>WHO-GMP</v>
          </cell>
          <cell r="S277">
            <v>42541</v>
          </cell>
          <cell r="T277" t="str">
            <v>166/GCN-QLD</v>
          </cell>
          <cell r="U277">
            <v>41445</v>
          </cell>
          <cell r="V277">
            <v>42541</v>
          </cell>
          <cell r="X277" t="str">
            <v>Tái</v>
          </cell>
          <cell r="Y277" t="str">
            <v>* Non-β (nhỏ mắt, nhỏ mũi)</v>
          </cell>
          <cell r="AV277" t="b">
            <v>1</v>
          </cell>
          <cell r="AW277" t="b">
            <v>0</v>
          </cell>
          <cell r="AX277" t="b">
            <v>0</v>
          </cell>
          <cell r="AY277">
            <v>32</v>
          </cell>
          <cell r="BA277" t="str">
            <v>-</v>
          </cell>
          <cell r="BB277" t="str">
            <v/>
          </cell>
          <cell r="BC277" t="str">
            <v>Cục Quản lý Dược Việt Nam</v>
          </cell>
        </row>
        <row r="278">
          <cell r="A278">
            <v>277</v>
          </cell>
          <cell r="B278" t="str">
            <v>-</v>
          </cell>
          <cell r="C278" t="str">
            <v/>
          </cell>
          <cell r="D278" t="str">
            <v>GMP</v>
          </cell>
          <cell r="E278">
            <v>266</v>
          </cell>
          <cell r="H278">
            <v>40</v>
          </cell>
          <cell r="I278" t="str">
            <v>A</v>
          </cell>
          <cell r="J278" t="str">
            <v>Công ty cổ phần Dược Khoa</v>
          </cell>
          <cell r="K278" t="str">
            <v/>
          </cell>
          <cell r="L278" t="str">
            <v>Số 13-15, Phố Lê Thánh Tông, Phường Phan Chu Trinh, Quận Hoàn Kiếm, Tp. Hà Nội.</v>
          </cell>
          <cell r="M278" t="str">
            <v/>
          </cell>
          <cell r="N278" t="str">
            <v/>
          </cell>
          <cell r="O278" t="str">
            <v/>
          </cell>
          <cell r="P278" t="str">
            <v>Thuốc không chứa kháng sinh nhóm β-Lactam: Thuốc nhỏ mắt, thuốc nhỏ mũi, thuốc nhỏ tai.</v>
          </cell>
          <cell r="R278" t="str">
            <v>WHO-GMP</v>
          </cell>
          <cell r="S278">
            <v>41317</v>
          </cell>
          <cell r="T278" t="str">
            <v>137/GCN-QLD</v>
          </cell>
          <cell r="U278">
            <v>40234</v>
          </cell>
          <cell r="V278">
            <v>41317</v>
          </cell>
          <cell r="X278" t="str">
            <v>Tái</v>
          </cell>
          <cell r="Y278" t="str">
            <v>* Non-β (nhỏ mắt, nhỏ mũi)</v>
          </cell>
          <cell r="AV278" t="b">
            <v>1</v>
          </cell>
          <cell r="AW278" t="b">
            <v>0</v>
          </cell>
          <cell r="AX278" t="b">
            <v>0</v>
          </cell>
          <cell r="AY278">
            <v>32</v>
          </cell>
          <cell r="BA278" t="str">
            <v>-</v>
          </cell>
          <cell r="BB278" t="str">
            <v/>
          </cell>
          <cell r="BC278" t="str">
            <v>Cục Quản lý Dược Việt Nam</v>
          </cell>
        </row>
        <row r="279">
          <cell r="A279">
            <v>278</v>
          </cell>
          <cell r="B279" t="str">
            <v>o</v>
          </cell>
          <cell r="C279" t="str">
            <v>GMP-41A</v>
          </cell>
          <cell r="D279" t="str">
            <v>GMP</v>
          </cell>
          <cell r="E279">
            <v>267</v>
          </cell>
          <cell r="H279">
            <v>41</v>
          </cell>
          <cell r="I279" t="str">
            <v>A</v>
          </cell>
          <cell r="J279" t="str">
            <v>Công ty cổ phần Dược Khoa</v>
          </cell>
          <cell r="K279" t="str">
            <v/>
          </cell>
          <cell r="L279" t="str">
            <v>Lô đất III - 1.3, Đường D3, Khu Công nghiệp Quế Võ II, Xã Ngọc Xá, Huyện Quế Võ, Tỉnh Bắc Ninh</v>
          </cell>
          <cell r="M279" t="str">
            <v/>
          </cell>
          <cell r="N279" t="str">
            <v/>
          </cell>
          <cell r="O279" t="str">
            <v/>
          </cell>
          <cell r="P279" t="str">
            <v>* Thuốc không chứa kháng sinh nhóm β-Lactam: thuốc nhỏ mắt, thuốc nhỏ mũi, thuốc nhỏ tai, thuốc xịt mũi; thuốc uống dạng nước.</v>
          </cell>
          <cell r="R279" t="str">
            <v>WHO-GMP</v>
          </cell>
          <cell r="S279">
            <v>44267</v>
          </cell>
          <cell r="T279" t="str">
            <v>118/GCN-QLD</v>
          </cell>
          <cell r="U279">
            <v>43171</v>
          </cell>
          <cell r="V279">
            <v>44267</v>
          </cell>
          <cell r="X279" t="str">
            <v>Mới</v>
          </cell>
          <cell r="Y279" t="str">
            <v>* Non-β (nhỏ mắt, nhỏ mũi)</v>
          </cell>
          <cell r="Z279" t="str">
            <v>x</v>
          </cell>
          <cell r="AK279" t="str">
            <v>N</v>
          </cell>
          <cell r="AM279" t="str">
            <v>N</v>
          </cell>
          <cell r="AV279" t="b">
            <v>1</v>
          </cell>
          <cell r="AW279" t="b">
            <v>0</v>
          </cell>
          <cell r="AX279" t="b">
            <v>0</v>
          </cell>
          <cell r="AY279">
            <v>32</v>
          </cell>
          <cell r="BA279" t="str">
            <v>-</v>
          </cell>
          <cell r="BB279" t="str">
            <v/>
          </cell>
          <cell r="BC279" t="str">
            <v>Cục Quản lý Dược Việt Nam</v>
          </cell>
        </row>
        <row r="280">
          <cell r="A280">
            <v>280</v>
          </cell>
          <cell r="B280" t="str">
            <v>-</v>
          </cell>
          <cell r="C280" t="str">
            <v/>
          </cell>
          <cell r="D280" t="str">
            <v>GMP</v>
          </cell>
          <cell r="E280">
            <v>269</v>
          </cell>
          <cell r="H280">
            <v>42</v>
          </cell>
          <cell r="I280" t="str">
            <v>A</v>
          </cell>
          <cell r="J280" t="str">
            <v>Công ty cổ phần dược Medipharco</v>
          </cell>
          <cell r="K280" t="str">
            <v>Medipharco Pharmaceutical Joint Stock Company</v>
          </cell>
          <cell r="L280" t="str">
            <v>Số 8, phố Nguyễn Trường Tộ, phường Phước Vĩnh, thành phố Huế, tỉnh Thừa Thiên Huế.</v>
          </cell>
          <cell r="M280" t="str">
            <v>Nº 8, Nguyen Truong To street, Phuoc Vinh ward, Hue city, Thua Thien Hue province.</v>
          </cell>
          <cell r="N280" t="str">
            <v/>
          </cell>
          <cell r="O280" t="str">
            <v/>
          </cell>
          <cell r="P280" t="str">
            <v>* Thuốc không chứa kháng sinh nhóm β-Lactam: Viên nén, viên nén bao phim, viên nang cứng, thuốc bột, thuốc cốm; thuốc nước uống, thuốc gel và hỗn dịch uống đóng túi; thuốc nước; kem, mỡ, gel dùng ngoài;_x000D_
* Thuốc chứa kháng sinh Cephalosporins: Viên nén, viên nén bao phim, viên nang cứng, thuốc bột và thuốc cốm.</v>
          </cell>
          <cell r="R280" t="str">
            <v>WHO-GMP</v>
          </cell>
          <cell r="S280">
            <v>44285</v>
          </cell>
          <cell r="T280" t="str">
            <v>226/GCN-QLD</v>
          </cell>
          <cell r="U280">
            <v>43189</v>
          </cell>
          <cell r="V280">
            <v>44285</v>
          </cell>
          <cell r="X280" t="str">
            <v>Tái</v>
          </cell>
          <cell r="Y280" t="str">
            <v>* Non-β (viên, cốm, bột uống, kem, gel, mỡ, nước uống)
* Cephalosporin (viên, cốm, bột uống)</v>
          </cell>
          <cell r="AV280" t="b">
            <v>1</v>
          </cell>
          <cell r="AW280" t="b">
            <v>0</v>
          </cell>
          <cell r="AX280" t="b">
            <v>0</v>
          </cell>
          <cell r="AY280">
            <v>33</v>
          </cell>
          <cell r="BA280" t="str">
            <v>-</v>
          </cell>
          <cell r="BB280" t="str">
            <v/>
          </cell>
          <cell r="BC280" t="str">
            <v>Cục Quản lý Dược Việt Nam</v>
          </cell>
        </row>
        <row r="281">
          <cell r="A281">
            <v>281</v>
          </cell>
          <cell r="B281" t="str">
            <v>-</v>
          </cell>
          <cell r="C281" t="str">
            <v/>
          </cell>
          <cell r="D281" t="str">
            <v>GMP</v>
          </cell>
          <cell r="E281">
            <v>270</v>
          </cell>
          <cell r="H281">
            <v>42</v>
          </cell>
          <cell r="I281" t="str">
            <v>A</v>
          </cell>
          <cell r="J281" t="str">
            <v>Công ty cổ phần dược Medipharco</v>
          </cell>
          <cell r="K281" t="str">
            <v>Medipharco Pharmaceutical Joint Stock Company</v>
          </cell>
          <cell r="L281" t="str">
            <v>Số 8, phố Nguyễn Trường Tộ, phường Phước Vĩnh, thành phố Huế, tỉnh Thừa Thiên Huế.</v>
          </cell>
          <cell r="M281" t="str">
            <v>Nº 8, Nguyen Truong To street, Phuoc Vinh ward, Hue city, Thua Thien Hue province.</v>
          </cell>
          <cell r="N281" t="str">
            <v/>
          </cell>
          <cell r="O281" t="str">
            <v/>
          </cell>
          <cell r="P281" t="str">
            <v>* Thuốc không chứa kháng sinh nhóm β-Lactam: viên nén, viên nén bao phim, viên nang cứng, thuốc bột, thuốc cốm, thuốc nước uống đóng túi; thuốc nhỏ mắt, mỡ tra mắt; thuốc nước, kem, mỡ dùng ngoài;_x000D_
* Thuốc chứa kháng sinh Cephalosporins: viên nén, viên nén bao phim, viên nang cứng, thuốc bột, thuốc cốm.</v>
          </cell>
          <cell r="R281" t="str">
            <v>WHO-GMP</v>
          </cell>
          <cell r="S281">
            <v>43032</v>
          </cell>
          <cell r="T281" t="str">
            <v>600/GCN-QLD</v>
          </cell>
          <cell r="U281">
            <v>41936</v>
          </cell>
          <cell r="V281">
            <v>43032</v>
          </cell>
          <cell r="X281" t="str">
            <v>Tái</v>
          </cell>
          <cell r="Y281" t="str">
            <v>* Non-β (viên, cốm, bột uống, kem, mỡ, nước uống, nhỏ mắt)
* Cephalosporin (viên, cốm, bột uống)</v>
          </cell>
          <cell r="AV281" t="b">
            <v>1</v>
          </cell>
          <cell r="AW281" t="b">
            <v>0</v>
          </cell>
          <cell r="AX281" t="b">
            <v>0</v>
          </cell>
          <cell r="AY281">
            <v>33</v>
          </cell>
          <cell r="BA281" t="str">
            <v>-</v>
          </cell>
          <cell r="BB281" t="str">
            <v/>
          </cell>
          <cell r="BC281" t="str">
            <v>Cục Quản lý Dược Việt Nam</v>
          </cell>
        </row>
        <row r="282">
          <cell r="A282">
            <v>282</v>
          </cell>
          <cell r="B282" t="str">
            <v>-</v>
          </cell>
          <cell r="C282" t="str">
            <v/>
          </cell>
          <cell r="D282" t="str">
            <v>GMP</v>
          </cell>
          <cell r="E282">
            <v>271</v>
          </cell>
          <cell r="H282">
            <v>42</v>
          </cell>
          <cell r="I282" t="str">
            <v>A</v>
          </cell>
          <cell r="J282" t="str">
            <v>Công ty cổ phần dược Medipharco</v>
          </cell>
          <cell r="K282" t="str">
            <v>Medipharco Pharmaceutical Joint Stock Company</v>
          </cell>
          <cell r="L282" t="str">
            <v>Số 8, phố Nguyễn Trường Tộ, phường Phước Vĩnh, thành phố Huế, tỉnh Thừa Thiên Huế.</v>
          </cell>
          <cell r="M282" t="str">
            <v>Nº 8, Nguyen Truong To street, Phuoc Vinh ward, Hue city, Thua Thien Hue province.</v>
          </cell>
          <cell r="N282" t="str">
            <v/>
          </cell>
          <cell r="O282" t="str">
            <v/>
          </cell>
          <cell r="P282"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thuốc bột, thuốc cốm chứa kháng sinh Cephalosporin</v>
          </cell>
          <cell r="R282" t="str">
            <v>WHO-GMP</v>
          </cell>
          <cell r="S282">
            <v>41889</v>
          </cell>
          <cell r="T282" t="str">
            <v>24/CN-QLD</v>
          </cell>
          <cell r="U282">
            <v>40926</v>
          </cell>
          <cell r="V282">
            <v>41889</v>
          </cell>
          <cell r="X282" t="str">
            <v>Tái</v>
          </cell>
          <cell r="Y282" t="str">
            <v>* Non-β (viên, cốm, bột uống, kem, mỡ, nước dùng ngoài, nhỏ mắt)
* Cephalosporin (viên, cốm, bột uống)</v>
          </cell>
          <cell r="AV282" t="b">
            <v>1</v>
          </cell>
          <cell r="AW282" t="b">
            <v>0</v>
          </cell>
          <cell r="AX282" t="b">
            <v>0</v>
          </cell>
          <cell r="AY282">
            <v>33</v>
          </cell>
          <cell r="BA282" t="str">
            <v>-</v>
          </cell>
          <cell r="BB282" t="str">
            <v/>
          </cell>
          <cell r="BC282" t="str">
            <v>Cục Quản lý Dược Việt Nam</v>
          </cell>
        </row>
        <row r="283">
          <cell r="A283">
            <v>283</v>
          </cell>
          <cell r="B283" t="str">
            <v>o</v>
          </cell>
          <cell r="C283" t="str">
            <v>GMP-43A</v>
          </cell>
          <cell r="D283" t="str">
            <v>GMP</v>
          </cell>
          <cell r="E283">
            <v>272</v>
          </cell>
          <cell r="H283">
            <v>43</v>
          </cell>
          <cell r="I283" t="str">
            <v>A</v>
          </cell>
          <cell r="J283" t="str">
            <v>Công ty cổ phần Dược phẩm OPV</v>
          </cell>
          <cell r="K283" t="str">
            <v>OPV Pharmaceutical Joint Stock Company</v>
          </cell>
          <cell r="L283" t="str">
            <v>Lô 27, đường 3A, khu công nghiệp Biên Hòa II, phường An Bình, thành phố Biên Hòa, tỉnh Đồng Nai.</v>
          </cell>
          <cell r="M283" t="str">
            <v>Lot 27, 3A street, Bien Hoa II industrial zone, An Binh ward, Bien Hoa city, Dong Nai province.</v>
          </cell>
          <cell r="N283" t="str">
            <v/>
          </cell>
          <cell r="O283" t="str">
            <v/>
          </cell>
          <cell r="P283" t="str">
            <v>* Thuốc không chứa kháng sinh nhóm β-Lactam: Viên nén, viên nén bao phim, viên nang cứng, thuốc bột, thuốc cốm, thuốc nước uống (dung dịch, hỗn dịch, nhũ dịch, gel), dung dịch thuốc dùng ngoài, thuốc kem dùng ngoài, thuốc gel dùng ngoài, thuốc mỡ dùng ngoài, thuốc đạn và thuốc trứng.</v>
          </cell>
          <cell r="R283" t="str">
            <v>WHO-GMP</v>
          </cell>
          <cell r="S283">
            <v>44400</v>
          </cell>
          <cell r="T283" t="str">
            <v>476/GCN-QLD</v>
          </cell>
          <cell r="U283">
            <v>43304</v>
          </cell>
          <cell r="V283">
            <v>44400</v>
          </cell>
          <cell r="X283" t="str">
            <v>Tái</v>
          </cell>
          <cell r="Y283" t="str">
            <v>* Non-β (viên, cốm, bột uống, đạn, kem, gel, mỡ, nước uống, nước dùng ngoài)</v>
          </cell>
          <cell r="Z283" t="str">
            <v>x</v>
          </cell>
          <cell r="AA283" t="str">
            <v/>
          </cell>
          <cell r="AB283" t="str">
            <v/>
          </cell>
          <cell r="AC283" t="str">
            <v/>
          </cell>
          <cell r="AD283" t="str">
            <v/>
          </cell>
          <cell r="AE283" t="str">
            <v/>
          </cell>
          <cell r="AF283" t="str">
            <v/>
          </cell>
          <cell r="AG283" t="str">
            <v/>
          </cell>
          <cell r="AH283" t="str">
            <v>N</v>
          </cell>
          <cell r="AI283" t="str">
            <v/>
          </cell>
          <cell r="AJ283" t="str">
            <v/>
          </cell>
          <cell r="AK283" t="str">
            <v>N</v>
          </cell>
          <cell r="AL283" t="str">
            <v>N</v>
          </cell>
          <cell r="AM283" t="str">
            <v/>
          </cell>
          <cell r="AN283" t="str">
            <v>N</v>
          </cell>
          <cell r="AO283" t="str">
            <v>x</v>
          </cell>
          <cell r="AP283" t="str">
            <v/>
          </cell>
          <cell r="AQ283" t="str">
            <v/>
          </cell>
          <cell r="AR283" t="str">
            <v/>
          </cell>
          <cell r="AS283" t="str">
            <v/>
          </cell>
          <cell r="AT283" t="str">
            <v/>
          </cell>
          <cell r="AU283" t="str">
            <v/>
          </cell>
          <cell r="AV283" t="b">
            <v>1</v>
          </cell>
          <cell r="AW283" t="b">
            <v>0</v>
          </cell>
          <cell r="AX283" t="b">
            <v>0</v>
          </cell>
          <cell r="AY283">
            <v>34</v>
          </cell>
          <cell r="AZ283">
            <v>89</v>
          </cell>
          <cell r="BA283">
            <v>89</v>
          </cell>
          <cell r="BB283" t="str">
            <v>134/ĐKKDD-BYT</v>
          </cell>
          <cell r="BC283" t="str">
            <v>Cục Quản lý Dược Việt Nam</v>
          </cell>
        </row>
        <row r="284">
          <cell r="A284">
            <v>284</v>
          </cell>
          <cell r="B284" t="str">
            <v>-</v>
          </cell>
          <cell r="C284" t="str">
            <v/>
          </cell>
          <cell r="D284" t="str">
            <v>GMP</v>
          </cell>
          <cell r="E284">
            <v>273</v>
          </cell>
          <cell r="H284">
            <v>43</v>
          </cell>
          <cell r="I284" t="str">
            <v>A</v>
          </cell>
          <cell r="J284" t="str">
            <v>Công ty cổ phần Dược phẩm OPV</v>
          </cell>
          <cell r="K284" t="str">
            <v>OPV Pharmaceutical Joint Stock Company</v>
          </cell>
          <cell r="L284" t="str">
            <v>Lô 27, đường 3A, khu công nghiệp Biên Hòa II, phường An Bình, thành phố Biên Hòa, tỉnh Đồng Nai.</v>
          </cell>
          <cell r="M284" t="str">
            <v>Lot 27, 3A street, Bien Hoa II industrial zone, An Binh ward, Bien Hoa city, Dong Nai province.</v>
          </cell>
          <cell r="N284" t="str">
            <v/>
          </cell>
          <cell r="O284" t="str">
            <v/>
          </cell>
          <cell r="P284" t="str">
            <v>* Thuốc không chứa kháng sinh nhóm β-Lactam: Thuốc viên nén, viên bao phim, viên nang cứng, thuốc bột, thuốc cốm, thuốc nước uống, thuốc nước dùng ngoài, thuốc kem, thuốc mỡ, thuốc đạn và thuốc trứng.</v>
          </cell>
          <cell r="R284" t="str">
            <v>WHO-GMP</v>
          </cell>
          <cell r="S284">
            <v>43183</v>
          </cell>
          <cell r="T284" t="str">
            <v>141/GCN-QLD</v>
          </cell>
          <cell r="U284">
            <v>42087</v>
          </cell>
          <cell r="V284">
            <v>43183</v>
          </cell>
          <cell r="X284" t="str">
            <v>Tái</v>
          </cell>
          <cell r="Y284" t="str">
            <v>* Non-β (viên, cốm, bột uống, đạn, kem, mỡ, nước uống, nước dùng ngoài)</v>
          </cell>
          <cell r="AV284" t="b">
            <v>1</v>
          </cell>
          <cell r="AW284" t="b">
            <v>0</v>
          </cell>
          <cell r="AX284" t="b">
            <v>0</v>
          </cell>
          <cell r="AY284">
            <v>34</v>
          </cell>
          <cell r="BA284" t="str">
            <v>-</v>
          </cell>
          <cell r="BB284" t="str">
            <v/>
          </cell>
          <cell r="BC284" t="str">
            <v>Cục Quản lý Dược Việt Nam</v>
          </cell>
        </row>
        <row r="285">
          <cell r="A285">
            <v>285</v>
          </cell>
          <cell r="B285" t="str">
            <v>-</v>
          </cell>
          <cell r="C285" t="str">
            <v/>
          </cell>
          <cell r="D285" t="str">
            <v>GMP</v>
          </cell>
          <cell r="E285">
            <v>275</v>
          </cell>
          <cell r="H285">
            <v>43</v>
          </cell>
          <cell r="I285" t="str">
            <v>A</v>
          </cell>
          <cell r="J285" t="str">
            <v>Công ty cổ phần Dược phẩm OPV</v>
          </cell>
          <cell r="K285" t="str">
            <v>OPV Pharmaceutical Joint Stock Company</v>
          </cell>
          <cell r="L285" t="str">
            <v>Lô 27, đường 3A, khu công nghiệp Biên Hòa II, phường An Bình, thành phố Biên Hòa, tỉnh Đồng Nai.</v>
          </cell>
          <cell r="M285" t="str">
            <v>Lot 27, 3A street, Bien Hoa II industrial zone, An Binh ward, Bien Hoa city, Dong Nai province.</v>
          </cell>
          <cell r="N285" t="str">
            <v/>
          </cell>
          <cell r="O285" t="str">
            <v/>
          </cell>
          <cell r="P285" t="str">
            <v>Thuốc viên nén, viên bao phim, viên nang cứng, thuốc bột, thuốc cốm, thuốc nước uống, thuốc nước dùng ngoài, thuốc kem, thuốc mỡ, thuốc đạn và thuốc trứng không chứa kháng sinh nhóm β-Lactams</v>
          </cell>
          <cell r="R285" t="str">
            <v>WHO-GMP</v>
          </cell>
          <cell r="S285">
            <v>42013</v>
          </cell>
          <cell r="T285" t="str">
            <v>09/CN-QLD</v>
          </cell>
          <cell r="U285">
            <v>40917</v>
          </cell>
          <cell r="V285">
            <v>42013</v>
          </cell>
          <cell r="X285" t="str">
            <v>Tái</v>
          </cell>
          <cell r="Y285" t="str">
            <v>* Non-β (viên, cốm, bột uống, đạn, kem, mỡ, nước uống, nước dùng ngoài)</v>
          </cell>
          <cell r="AV285" t="b">
            <v>1</v>
          </cell>
          <cell r="AW285" t="b">
            <v>0</v>
          </cell>
          <cell r="AX285" t="b">
            <v>0</v>
          </cell>
          <cell r="AY285">
            <v>34</v>
          </cell>
          <cell r="BA285" t="str">
            <v>-</v>
          </cell>
          <cell r="BB285" t="str">
            <v/>
          </cell>
          <cell r="BC285" t="str">
            <v>Cục Quản lý Dược Việt Nam</v>
          </cell>
        </row>
        <row r="286">
          <cell r="A286">
            <v>286</v>
          </cell>
          <cell r="B286" t="str">
            <v>o</v>
          </cell>
          <cell r="C286" t="str">
            <v>GMP-43B</v>
          </cell>
          <cell r="D286" t="str">
            <v>GMP</v>
          </cell>
          <cell r="E286">
            <v>276</v>
          </cell>
          <cell r="H286">
            <v>43</v>
          </cell>
          <cell r="I286" t="str">
            <v>B</v>
          </cell>
          <cell r="J286" t="str">
            <v>Công ty cổ phần Dược phẩm OPV</v>
          </cell>
          <cell r="K286" t="str">
            <v>OPV Pharmaceutical Joint Stock Company</v>
          </cell>
          <cell r="L286" t="str">
            <v>Lô 27, đường 3A, khu công nghiệp Biên Hòa II, phường An Bình, thành phố Biên Hòa, tỉnh Đồng Nai.</v>
          </cell>
          <cell r="M286" t="str">
            <v>Lot 27, 3A street, Bien Hoa II industrial zone, An Binh ward, Bien Hoa city, Dong Nai province.</v>
          </cell>
          <cell r="N286" t="str">
            <v/>
          </cell>
          <cell r="O286" t="str">
            <v/>
          </cell>
          <cell r="P286" t="str">
            <v>* Dán nhãn và đóng gói thứ cấp thuốc thành phẩm chứa kháng sinh nhóm Cephalosporin và Penem.</v>
          </cell>
          <cell r="R286" t="str">
            <v>WHO-GMP</v>
          </cell>
          <cell r="S286">
            <v>44086</v>
          </cell>
          <cell r="T286" t="str">
            <v>381/GCN-QLD</v>
          </cell>
          <cell r="U286">
            <v>42990</v>
          </cell>
          <cell r="V286">
            <v>44086</v>
          </cell>
          <cell r="X286" t="str">
            <v>Mới</v>
          </cell>
          <cell r="Y286" t="str">
            <v>* Đóng gói cấp 2</v>
          </cell>
          <cell r="Z286" t="str">
            <v/>
          </cell>
          <cell r="AA286" t="str">
            <v/>
          </cell>
          <cell r="AB286" t="str">
            <v/>
          </cell>
          <cell r="AC286" t="str">
            <v/>
          </cell>
          <cell r="AD286" t="str">
            <v/>
          </cell>
          <cell r="AE286" t="str">
            <v/>
          </cell>
          <cell r="AF286" t="str">
            <v/>
          </cell>
          <cell r="AG286" t="str">
            <v/>
          </cell>
          <cell r="AH286" t="str">
            <v/>
          </cell>
          <cell r="AI286" t="str">
            <v/>
          </cell>
          <cell r="AJ286" t="str">
            <v/>
          </cell>
          <cell r="AK286" t="str">
            <v/>
          </cell>
          <cell r="AL286" t="str">
            <v/>
          </cell>
          <cell r="AM286" t="str">
            <v/>
          </cell>
          <cell r="AN286" t="str">
            <v/>
          </cell>
          <cell r="AO286" t="str">
            <v/>
          </cell>
          <cell r="AP286" t="str">
            <v/>
          </cell>
          <cell r="AQ286" t="str">
            <v/>
          </cell>
          <cell r="AR286" t="str">
            <v/>
          </cell>
          <cell r="AS286" t="str">
            <v/>
          </cell>
          <cell r="AT286" t="str">
            <v/>
          </cell>
          <cell r="AU286" t="str">
            <v/>
          </cell>
          <cell r="AV286" t="b">
            <v>1</v>
          </cell>
          <cell r="AW286" t="b">
            <v>0</v>
          </cell>
          <cell r="AX286" t="b">
            <v>0</v>
          </cell>
          <cell r="AY286">
            <v>34</v>
          </cell>
          <cell r="BA286" t="str">
            <v>-</v>
          </cell>
          <cell r="BB286" t="str">
            <v/>
          </cell>
          <cell r="BC286" t="str">
            <v>Cục Quản lý Dược Việt Nam</v>
          </cell>
        </row>
        <row r="287">
          <cell r="A287">
            <v>287</v>
          </cell>
          <cell r="B287" t="str">
            <v>-</v>
          </cell>
          <cell r="C287" t="str">
            <v/>
          </cell>
          <cell r="D287" t="str">
            <v>GMP</v>
          </cell>
          <cell r="E287">
            <v>279</v>
          </cell>
          <cell r="H287">
            <v>44</v>
          </cell>
          <cell r="I287" t="str">
            <v>A</v>
          </cell>
          <cell r="J287" t="str">
            <v>Công ty cổ phần dược phẩm Otsuka Việt Nam</v>
          </cell>
          <cell r="K287" t="str">
            <v>Otsuka Pharmaceutical Viet Nam Joint Stock Company</v>
          </cell>
          <cell r="L287" t="str">
            <v>Lô 27, đường số 3A, khu công nghiệp Biên Hòa II, phường Long Bình, thành phố Biên Hòa, tỉnh Đồng Nai.</v>
          </cell>
          <cell r="M287" t="str">
            <v>Lot 27, 3A street, Bien Hoa II industrial zone, Long Binh ward, Bien Hoa city, Dong Nai province</v>
          </cell>
          <cell r="N287" t="str">
            <v/>
          </cell>
          <cell r="O287" t="str">
            <v/>
          </cell>
          <cell r="P287" t="str">
            <v>* Thuốc không chứa kháng sinh nhóm β-Lactam: Thuốc tiêm truyền.</v>
          </cell>
          <cell r="R287" t="str">
            <v>WHO-GMP</v>
          </cell>
          <cell r="S287">
            <v>43323</v>
          </cell>
          <cell r="T287" t="str">
            <v>444/GCN-QLD</v>
          </cell>
          <cell r="U287">
            <v>42227</v>
          </cell>
          <cell r="V287">
            <v>43323</v>
          </cell>
          <cell r="X287" t="str">
            <v>Tái</v>
          </cell>
          <cell r="Y287" t="str">
            <v>* Non-β (tiêm nước)</v>
          </cell>
          <cell r="Z287" t="str">
            <v>x</v>
          </cell>
          <cell r="AA287" t="str">
            <v/>
          </cell>
          <cell r="AB287" t="str">
            <v/>
          </cell>
          <cell r="AC287" t="str">
            <v/>
          </cell>
          <cell r="AD287" t="str">
            <v/>
          </cell>
          <cell r="AE287" t="str">
            <v/>
          </cell>
          <cell r="AF287" t="str">
            <v/>
          </cell>
          <cell r="AG287" t="str">
            <v>N T</v>
          </cell>
          <cell r="AH287" t="str">
            <v/>
          </cell>
          <cell r="AI287" t="str">
            <v/>
          </cell>
          <cell r="AJ287" t="str">
            <v/>
          </cell>
          <cell r="AK287" t="str">
            <v/>
          </cell>
          <cell r="AL287" t="str">
            <v/>
          </cell>
          <cell r="AM287" t="str">
            <v/>
          </cell>
          <cell r="AN287" t="str">
            <v/>
          </cell>
          <cell r="AO287" t="str">
            <v/>
          </cell>
          <cell r="AP287" t="str">
            <v/>
          </cell>
          <cell r="AQ287" t="str">
            <v/>
          </cell>
          <cell r="AR287" t="str">
            <v/>
          </cell>
          <cell r="AS287" t="str">
            <v/>
          </cell>
          <cell r="AT287" t="str">
            <v/>
          </cell>
          <cell r="AU287" t="str">
            <v/>
          </cell>
          <cell r="AV287" t="b">
            <v>1</v>
          </cell>
          <cell r="AW287" t="b">
            <v>0</v>
          </cell>
          <cell r="AX287" t="b">
            <v>0</v>
          </cell>
          <cell r="AY287">
            <v>35</v>
          </cell>
          <cell r="AZ287">
            <v>27</v>
          </cell>
          <cell r="BA287">
            <v>27</v>
          </cell>
          <cell r="BB287" t="str">
            <v>32/ĐKKDD-BYT</v>
          </cell>
          <cell r="BC287" t="str">
            <v>Cục Quản lý Dược Việt Nam</v>
          </cell>
        </row>
        <row r="288">
          <cell r="A288">
            <v>288</v>
          </cell>
          <cell r="B288" t="str">
            <v>-</v>
          </cell>
          <cell r="C288" t="str">
            <v/>
          </cell>
          <cell r="D288" t="str">
            <v>GMP</v>
          </cell>
          <cell r="F288">
            <v>18</v>
          </cell>
          <cell r="H288">
            <v>44</v>
          </cell>
          <cell r="I288" t="str">
            <v>A</v>
          </cell>
          <cell r="J288" t="str">
            <v>Công ty cổ phần dược phẩm Otsuka Việt Nam</v>
          </cell>
          <cell r="K288" t="str">
            <v>Otsuka Pharmaceutical Viet Nam Joint Stock Company</v>
          </cell>
          <cell r="L288" t="str">
            <v>Lô 27, đường số 3A, khu công nghiệp Biên Hòa II, phường Long Bình, thành phố Biên Hòa, tỉnh Đồng Nai.</v>
          </cell>
          <cell r="M288" t="str">
            <v>Lot 27, 3A street, Bien Hoa II industrial zone, Long Binh ward, Bien Hoa city, Dong Nai province</v>
          </cell>
          <cell r="N288" t="str">
            <v/>
          </cell>
          <cell r="O288" t="str">
            <v/>
          </cell>
          <cell r="P288" t="str">
            <v>Thuốc tiêm truyền không chứa kháng sinh nhóm β-Lactam</v>
          </cell>
          <cell r="R288" t="str">
            <v>WHO-GMP</v>
          </cell>
          <cell r="S288">
            <v>42107</v>
          </cell>
          <cell r="T288" t="str">
            <v>149/GCN-QLD</v>
          </cell>
          <cell r="U288">
            <v>41436</v>
          </cell>
          <cell r="V288">
            <v>42107</v>
          </cell>
          <cell r="X288" t="str">
            <v>Đổi tên Cty</v>
          </cell>
          <cell r="Y288" t="str">
            <v>* Non-β (tiêm nước)</v>
          </cell>
          <cell r="AV288" t="b">
            <v>1</v>
          </cell>
          <cell r="AW288" t="b">
            <v>0</v>
          </cell>
          <cell r="AX288" t="b">
            <v>0</v>
          </cell>
          <cell r="AY288">
            <v>35</v>
          </cell>
          <cell r="BA288" t="str">
            <v>-</v>
          </cell>
          <cell r="BB288" t="str">
            <v/>
          </cell>
          <cell r="BC288" t="str">
            <v>Cục Quản lý Dược Việt Nam</v>
          </cell>
        </row>
        <row r="289">
          <cell r="A289">
            <v>289</v>
          </cell>
          <cell r="B289" t="str">
            <v>-</v>
          </cell>
          <cell r="C289" t="str">
            <v/>
          </cell>
          <cell r="D289" t="str">
            <v>GMP</v>
          </cell>
          <cell r="E289">
            <v>280</v>
          </cell>
          <cell r="H289">
            <v>44</v>
          </cell>
          <cell r="I289" t="str">
            <v>A</v>
          </cell>
          <cell r="J289" t="str">
            <v>Công ty cổ phần dược phẩm Otsuka Việt Nam</v>
          </cell>
          <cell r="K289" t="str">
            <v>Otsuka Pharmaceutical Viet Nam Joint Stock Company</v>
          </cell>
          <cell r="L289" t="str">
            <v>Lô 27, đường số 3A, khu công nghiệp Biên Hòa II, phường Long Bình, thành phố Biên Hòa, tỉnh Đồng Nai.</v>
          </cell>
          <cell r="M289" t="str">
            <v>Lot 27, 3A street, Bien Hoa II industrial zone, Long Binh ward, Bien Hoa city, Dong Nai province</v>
          </cell>
          <cell r="N289" t="str">
            <v/>
          </cell>
          <cell r="O289" t="str">
            <v/>
          </cell>
          <cell r="P289" t="str">
            <v>Thuốc tiêm truyền không chứa kháng sinh nhóm β-Lactam</v>
          </cell>
          <cell r="R289" t="str">
            <v>WHO-GMP</v>
          </cell>
          <cell r="S289">
            <v>42107</v>
          </cell>
          <cell r="T289" t="str">
            <v>105/GCN-QLD</v>
          </cell>
          <cell r="U289">
            <v>41012</v>
          </cell>
          <cell r="V289">
            <v>42107</v>
          </cell>
          <cell r="X289" t="str">
            <v>Tái</v>
          </cell>
          <cell r="Y289" t="str">
            <v>* Non-β (tiêm nước)</v>
          </cell>
          <cell r="AV289" t="b">
            <v>1</v>
          </cell>
          <cell r="AW289" t="b">
            <v>0</v>
          </cell>
          <cell r="AX289" t="b">
            <v>0</v>
          </cell>
          <cell r="AY289">
            <v>35</v>
          </cell>
          <cell r="BA289" t="str">
            <v>-</v>
          </cell>
          <cell r="BB289" t="str">
            <v/>
          </cell>
          <cell r="BC289" t="str">
            <v>Cục Quản lý Dược Việt Nam</v>
          </cell>
        </row>
        <row r="290">
          <cell r="A290">
            <v>290</v>
          </cell>
          <cell r="B290" t="str">
            <v>o</v>
          </cell>
          <cell r="C290" t="str">
            <v>GMP-45A</v>
          </cell>
          <cell r="D290" t="str">
            <v>GMP</v>
          </cell>
          <cell r="E290">
            <v>281</v>
          </cell>
          <cell r="H290">
            <v>45</v>
          </cell>
          <cell r="I290" t="str">
            <v>A</v>
          </cell>
          <cell r="J290" t="str">
            <v>Công ty TNHH Dược phẩm Shinpoong Daewoo</v>
          </cell>
          <cell r="K290" t="str">
            <v>Shinpoong Daewoo Pharma Co., Ltd.</v>
          </cell>
          <cell r="L290" t="str">
            <v>Số 13, đường 9A, khu công nghiệp Biên Hòa II, phường An Bình, thành phố Biên Hòa, tỉnh Đồng Nai.</v>
          </cell>
          <cell r="M290" t="str">
            <v>Nº 13, Street 9A, Bien Hoa II Industrial Zone, An Binh Ward, Bien Hoa City, Dong Nai Province.</v>
          </cell>
          <cell r="N290" t="str">
            <v/>
          </cell>
          <cell r="O290" t="str">
            <v/>
          </cell>
          <cell r="P290"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R290" t="str">
            <v>WHO-GMP</v>
          </cell>
          <cell r="S290">
            <v>44033</v>
          </cell>
          <cell r="T290" t="str">
            <v>274/GCN-QLD</v>
          </cell>
          <cell r="U290">
            <v>42937</v>
          </cell>
          <cell r="V290">
            <v>44033</v>
          </cell>
          <cell r="X290" t="str">
            <v>Tái</v>
          </cell>
          <cell r="Y290" t="str">
            <v>* Non-β (viên, cốm, bột uống, kem, gel, mỡ, nước uống)
* Cephalosporin (tiêm bột)</v>
          </cell>
          <cell r="Z290" t="str">
            <v>x</v>
          </cell>
          <cell r="AA290" t="str">
            <v/>
          </cell>
          <cell r="AB290" t="str">
            <v/>
          </cell>
          <cell r="AC290" t="str">
            <v/>
          </cell>
          <cell r="AD290" t="str">
            <v/>
          </cell>
          <cell r="AE290" t="str">
            <v/>
          </cell>
          <cell r="AF290" t="str">
            <v>C</v>
          </cell>
          <cell r="AG290" t="str">
            <v/>
          </cell>
          <cell r="AH290" t="str">
            <v>N</v>
          </cell>
          <cell r="AI290" t="str">
            <v/>
          </cell>
          <cell r="AJ290" t="str">
            <v/>
          </cell>
          <cell r="AK290" t="str">
            <v>N</v>
          </cell>
          <cell r="AL290" t="str">
            <v/>
          </cell>
          <cell r="AM290" t="str">
            <v/>
          </cell>
          <cell r="AN290" t="str">
            <v>N</v>
          </cell>
          <cell r="AO290" t="str">
            <v/>
          </cell>
          <cell r="AP290" t="str">
            <v/>
          </cell>
          <cell r="AQ290" t="str">
            <v/>
          </cell>
          <cell r="AR290" t="str">
            <v/>
          </cell>
          <cell r="AS290" t="str">
            <v/>
          </cell>
          <cell r="AT290" t="str">
            <v/>
          </cell>
          <cell r="AU290" t="str">
            <v/>
          </cell>
          <cell r="AV290" t="b">
            <v>1</v>
          </cell>
          <cell r="AW290" t="b">
            <v>0</v>
          </cell>
          <cell r="AX290" t="b">
            <v>0</v>
          </cell>
          <cell r="AY290">
            <v>36</v>
          </cell>
          <cell r="AZ290">
            <v>15</v>
          </cell>
          <cell r="BA290">
            <v>15</v>
          </cell>
          <cell r="BB290" t="str">
            <v>84/ĐKKDD-BYT</v>
          </cell>
          <cell r="BC290" t="str">
            <v>Cục Quản lý Dược Việt Nam</v>
          </cell>
        </row>
        <row r="291">
          <cell r="A291">
            <v>291</v>
          </cell>
          <cell r="B291" t="str">
            <v>-</v>
          </cell>
          <cell r="C291" t="str">
            <v/>
          </cell>
          <cell r="D291" t="str">
            <v>GMP</v>
          </cell>
          <cell r="E291">
            <v>282</v>
          </cell>
          <cell r="H291">
            <v>45</v>
          </cell>
          <cell r="I291" t="str">
            <v>A</v>
          </cell>
          <cell r="J291" t="str">
            <v>Công ty TNHH Dược phẩm Shinpoong Daewoo</v>
          </cell>
          <cell r="K291" t="str">
            <v>Shinpoong Daewoo Pharma Co., Ltd.</v>
          </cell>
          <cell r="L291" t="str">
            <v>Số 13, đường 9A, khu công nghiệp Biên Hòa II, phường An Bình, thành phố Biên Hòa, tỉnh Đồng Nai.</v>
          </cell>
          <cell r="M291" t="str">
            <v>Nº 13, Street 9A, Bien Hoa II Industrial Zone, An Binh Ward, Bien Hoa City, Dong Nai Province.</v>
          </cell>
          <cell r="N291" t="str">
            <v/>
          </cell>
          <cell r="O291" t="str">
            <v/>
          </cell>
          <cell r="P291" t="str">
            <v>* Thuốc không chứa kháng sinh nhóm β-Lactam: thuốc viên nén, viên bao phim, viên nang cứng, thuốc nước uống, hỗn dịch uống, thuốc kem, thuốc gel, thuốc mỡ;_x000D_
* Thuốc chứa kháng sinh nhóm Cephalosporin: thuốc tiêm bột.</v>
          </cell>
          <cell r="R291" t="str">
            <v>WHO-GMP</v>
          </cell>
          <cell r="S291">
            <v>42787</v>
          </cell>
          <cell r="T291" t="str">
            <v>53/GCN-QLD</v>
          </cell>
          <cell r="U291">
            <v>41691</v>
          </cell>
          <cell r="V291">
            <v>42787</v>
          </cell>
          <cell r="X291" t="str">
            <v>Tái</v>
          </cell>
          <cell r="Y291" t="str">
            <v>* Non-β (viên, kem, gel, mỡ, nước uống)
* Cephalosporin (bột uống, tiêm bột)</v>
          </cell>
          <cell r="AV291" t="b">
            <v>1</v>
          </cell>
          <cell r="AW291" t="b">
            <v>0</v>
          </cell>
          <cell r="AX291" t="b">
            <v>0</v>
          </cell>
          <cell r="AY291">
            <v>36</v>
          </cell>
          <cell r="AZ291">
            <v>40</v>
          </cell>
          <cell r="BA291">
            <v>40</v>
          </cell>
          <cell r="BB291" t="str">
            <v>218/ĐKKDD-BYT</v>
          </cell>
          <cell r="BC291" t="str">
            <v>Cục Quản lý Dược Việt Nam</v>
          </cell>
        </row>
        <row r="292">
          <cell r="A292">
            <v>292</v>
          </cell>
          <cell r="B292" t="str">
            <v>o</v>
          </cell>
          <cell r="C292" t="str">
            <v>GMP-45B</v>
          </cell>
          <cell r="D292" t="str">
            <v>GMP</v>
          </cell>
          <cell r="E292">
            <v>287</v>
          </cell>
          <cell r="H292">
            <v>45</v>
          </cell>
          <cell r="I292" t="str">
            <v>B</v>
          </cell>
          <cell r="J292" t="str">
            <v>Công ty TNHH Dược phẩm Shinpoong Daewoo</v>
          </cell>
          <cell r="K292" t="str">
            <v>Shinpoong Daewoo Pharma Co., Ltd.</v>
          </cell>
          <cell r="L292" t="str">
            <v>Số 13, đường 9A, khu công nghiệp Biên Hòa II, phường An Bình, thành phố Biên Hòa, tỉnh Đồng Nai.</v>
          </cell>
          <cell r="M292" t="str">
            <v>Nº 13, Street 9A, Bien Hoa II Industrial Zone, An Binh Ward, Bien Hoa City, Dong Nai Province.</v>
          </cell>
          <cell r="N292" t="str">
            <v/>
          </cell>
          <cell r="O292" t="str">
            <v/>
          </cell>
          <cell r="P292" t="str">
            <v>* Thuốc chứa hóc môn corticosteroid: kem, gel, mỡ</v>
          </cell>
          <cell r="R292" t="str">
            <v>WHO-GMP</v>
          </cell>
          <cell r="S292">
            <v>44570</v>
          </cell>
          <cell r="T292" t="str">
            <v>13/GCN-QLD</v>
          </cell>
          <cell r="U292">
            <v>43474</v>
          </cell>
          <cell r="V292">
            <v>44570</v>
          </cell>
          <cell r="X292" t="str">
            <v>Mới</v>
          </cell>
          <cell r="Y292" t="str">
            <v>* Hóc môn (kem, gel, mỡ)</v>
          </cell>
          <cell r="Z292" t="str">
            <v>x</v>
          </cell>
          <cell r="AN292" t="str">
            <v>N</v>
          </cell>
          <cell r="AV292" t="b">
            <v>1</v>
          </cell>
          <cell r="AW292" t="b">
            <v>0</v>
          </cell>
          <cell r="AX292" t="b">
            <v>0</v>
          </cell>
          <cell r="AY292">
            <v>36</v>
          </cell>
          <cell r="BA292" t="str">
            <v>-</v>
          </cell>
          <cell r="BB292" t="str">
            <v/>
          </cell>
          <cell r="BC292" t="str">
            <v>Cục Quản lý Dược Việt Nam</v>
          </cell>
        </row>
        <row r="293">
          <cell r="A293">
            <v>293</v>
          </cell>
          <cell r="B293" t="str">
            <v>o</v>
          </cell>
          <cell r="C293" t="str">
            <v>GMP-46A</v>
          </cell>
          <cell r="D293" t="str">
            <v>GMP</v>
          </cell>
          <cell r="E293">
            <v>288</v>
          </cell>
          <cell r="H293">
            <v>46</v>
          </cell>
          <cell r="I293" t="str">
            <v>A</v>
          </cell>
          <cell r="J293" t="str">
            <v>Công ty cổ phần Xuất nhập khẩu Y tế Domesco</v>
          </cell>
          <cell r="K293" t="str">
            <v>Domesco Medical Import - Export Joint Stock Corporation</v>
          </cell>
          <cell r="L293" t="str">
            <v>* Số 66, quốc lộ 30, phường Mỹ Phú, thành phố Cao Lãnh, tỉnh Đồng Tháp (Cơ sở 1);_x000D_
* Cụm công nghiệp Cần Lố, ấp An Định, xã An Bình, huyện Cao Lãnh, tỉnh Đồng Tháp (Cơ sở 2).</v>
          </cell>
          <cell r="M293" t="str">
            <v>* Nº 66, National Road 30, My Phu Ward, Cao Lanh City, Dong Thap Province;_x000D_
* Can Lo industrial group, An Dinh hamlet, An Binh commune, Cao Lanh district, Dong Thap province.</v>
          </cell>
          <cell r="N293" t="str">
            <v/>
          </cell>
          <cell r="O293" t="str">
            <v/>
          </cell>
          <cell r="P293" t="str">
            <v>* Thuốc chứa kháng sinh nhóm Penicillin và Cephalosporin: Viên nén, viên nén bao phim, viên nang cứng, thuốc bột, thuốc cốm (Cơ sở 1);_x000D_
* Thuốc không chứa kháng sinh nhóm β-Lactam: Viên nén, viên nén bao phim, viên nén bao đường, viên nang cứng, viên nang mềm, thuốc bột, thuốc cốm, viên nén sủi bọt, thuốc bột sủi bọt, thuốc cốm sủi bọt (Cơ sở 1);_x000D_
* Thuốc từ dược liệu: Viên nén, viên nén bao phim, viên nang cứng, thuốc bột, thuốc cốm (Cơ sở 2);_x000D_
* Nguyên liệu làm thuốc từ dược liệu: Hoạt chất tinh khiết chiết xuất và tinh chế từ dược liệu (Piperin từ hồ tiêu, Curcumin từ nghệ, β-caroten từ gấc), tinh dầu, cao lỏng, cao đặc, cao khô (Cơ sở 2).</v>
          </cell>
          <cell r="R293" t="str">
            <v>WHO-GMP</v>
          </cell>
          <cell r="S293">
            <v>44267</v>
          </cell>
          <cell r="T293" t="str">
            <v>115/GCN-QLD</v>
          </cell>
          <cell r="U293">
            <v>43171</v>
          </cell>
          <cell r="V293">
            <v>44267</v>
          </cell>
          <cell r="X293" t="str">
            <v>Tái</v>
          </cell>
          <cell r="Y293" t="str">
            <v>* Penicillin &amp; Cephalosporin (viên, cốm, bột uống)
* Non-β (viên, cốm, bột uống, nang mềm)
* Dược liệu (viên, cốm, bột uống)
* Nguyên liệu dược liệu (cao)</v>
          </cell>
          <cell r="Z293" t="str">
            <v>x</v>
          </cell>
          <cell r="AA293" t="str">
            <v/>
          </cell>
          <cell r="AB293" t="str">
            <v/>
          </cell>
          <cell r="AC293" t="str">
            <v/>
          </cell>
          <cell r="AD293" t="str">
            <v/>
          </cell>
          <cell r="AE293" t="str">
            <v/>
          </cell>
          <cell r="AF293" t="str">
            <v/>
          </cell>
          <cell r="AG293" t="str">
            <v/>
          </cell>
          <cell r="AH293" t="str">
            <v>N P C D S</v>
          </cell>
          <cell r="AI293" t="str">
            <v>D</v>
          </cell>
          <cell r="AJ293" t="str">
            <v/>
          </cell>
          <cell r="AK293" t="str">
            <v/>
          </cell>
          <cell r="AL293" t="str">
            <v/>
          </cell>
          <cell r="AM293" t="str">
            <v/>
          </cell>
          <cell r="AN293" t="str">
            <v/>
          </cell>
          <cell r="AO293" t="str">
            <v/>
          </cell>
          <cell r="AP293" t="str">
            <v>x</v>
          </cell>
          <cell r="AQ293" t="str">
            <v/>
          </cell>
          <cell r="AR293" t="str">
            <v/>
          </cell>
          <cell r="AS293" t="str">
            <v/>
          </cell>
          <cell r="AT293" t="str">
            <v/>
          </cell>
          <cell r="AU293" t="str">
            <v>D</v>
          </cell>
          <cell r="AV293" t="b">
            <v>1</v>
          </cell>
          <cell r="AW293" t="b">
            <v>0</v>
          </cell>
          <cell r="AX293" t="b">
            <v>0</v>
          </cell>
          <cell r="AY293">
            <v>37</v>
          </cell>
          <cell r="AZ293">
            <v>92</v>
          </cell>
          <cell r="BA293">
            <v>92</v>
          </cell>
          <cell r="BB293" t="str">
            <v>146/ĐKKDD-BYT</v>
          </cell>
          <cell r="BC293" t="str">
            <v>Cục Quản lý Dược Việt Nam</v>
          </cell>
        </row>
        <row r="294">
          <cell r="A294">
            <v>294</v>
          </cell>
          <cell r="B294" t="str">
            <v>-</v>
          </cell>
          <cell r="C294" t="str">
            <v/>
          </cell>
          <cell r="D294" t="str">
            <v>GMP</v>
          </cell>
          <cell r="E294">
            <v>289</v>
          </cell>
          <cell r="H294">
            <v>46</v>
          </cell>
          <cell r="I294" t="str">
            <v>A</v>
          </cell>
          <cell r="J294" t="str">
            <v>Công ty cổ phần Xuất nhập khẩu Y tế Domesco</v>
          </cell>
          <cell r="K294" t="str">
            <v>Domesco Medical Import - Export Joint Stock Corporation</v>
          </cell>
          <cell r="L294" t="str">
            <v>* Số 66, quốc lộ 30, phường Mỹ Phú, thành phố Cao Lãnh, tỉnh Đồng Tháp (Cơ sở 1);_x000D_
* Cụm công nghiệp Cần Lố, ấp An Định, xã An Bình, huyện Cao Lãnh, tỉnh Đồng Tháp (Cơ sở 2).</v>
          </cell>
          <cell r="M294" t="str">
            <v>* Nº 66, National Road 30, My Phu Ward, Cao Lanh City, Dong Thap Province;_x000D_
* Can Lo industrial group, An Dinh hamlet, An Binh commune, Cao Lanh district, Dong Thap province.</v>
          </cell>
          <cell r="N294" t="str">
            <v/>
          </cell>
          <cell r="O294" t="str">
            <v/>
          </cell>
          <cell r="P294"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viên nén sủi bọt, thuốc bột sủi bọt, thuốc cốm sủi bọt.</v>
          </cell>
          <cell r="R294" t="str">
            <v>WHO-GMP</v>
          </cell>
          <cell r="S294">
            <v>42955</v>
          </cell>
          <cell r="T294" t="str">
            <v>417/GCN-QLD</v>
          </cell>
          <cell r="U294">
            <v>41859</v>
          </cell>
          <cell r="V294">
            <v>42955</v>
          </cell>
          <cell r="X294" t="str">
            <v>Tái</v>
          </cell>
          <cell r="Y294" t="str">
            <v>* β-Lactam (viên, cốm, bột uống)
* Non-β (viên, cốm, bột uống, nang mềm)</v>
          </cell>
          <cell r="AV294" t="b">
            <v>1</v>
          </cell>
          <cell r="AW294" t="b">
            <v>0</v>
          </cell>
          <cell r="AX294" t="b">
            <v>0</v>
          </cell>
          <cell r="AY294">
            <v>37</v>
          </cell>
          <cell r="BA294" t="str">
            <v>-</v>
          </cell>
          <cell r="BB294" t="str">
            <v/>
          </cell>
          <cell r="BC294" t="str">
            <v>Cục Quản lý Dược Việt Nam</v>
          </cell>
        </row>
        <row r="295">
          <cell r="A295">
            <v>295</v>
          </cell>
          <cell r="B295" t="str">
            <v>-</v>
          </cell>
          <cell r="C295" t="str">
            <v/>
          </cell>
          <cell r="D295" t="str">
            <v>GMP</v>
          </cell>
          <cell r="E295">
            <v>290</v>
          </cell>
          <cell r="H295">
            <v>46</v>
          </cell>
          <cell r="I295" t="str">
            <v>A</v>
          </cell>
          <cell r="J295" t="str">
            <v>Công ty cổ phần Xuất nhập khẩu Y tế Domesco</v>
          </cell>
          <cell r="K295" t="str">
            <v>Domesco Medical Import - Export Joint Stock Corporation</v>
          </cell>
          <cell r="L295" t="str">
            <v>* Số 66, quốc lộ 30, phường Mỹ Phú, thành phố Cao Lãnh, tỉnh Đồng Tháp (Cơ sở 1);_x000D_
* Cụm công nghiệp Cần Lố, ấp An Định, xã An Bình, huyện Cao Lãnh, tỉnh Đồng Tháp (Cơ sở 2).</v>
          </cell>
          <cell r="M295" t="str">
            <v>* Nº 66, National Road 30, My Phu Ward, Cao Lanh City, Dong Thap Province;_x000D_
* Can Lo industrial group, An Dinh hamlet, An Binh commune, Cao Lanh district, Dong Thap province.</v>
          </cell>
          <cell r="N295" t="str">
            <v/>
          </cell>
          <cell r="O295" t="str">
            <v/>
          </cell>
          <cell r="P295" t="str">
            <v>* Thuốc từ dược liệu: Chiết xuất và tinh chế hoạt chất tinh khiết làm thuốc từ dược liệu (Piperin từ hồ tiêu, Curcumin từ nghệ, βcaroten từ gấc…), tinh dầu, dịch chiết từ dược liệu, cao lỏng, cao đặc, cao khô, viên nén, viên nén bao phim, viên nang cứng, thuốc bột, thuốc cốm.</v>
          </cell>
          <cell r="R295" t="str">
            <v>WHO-GMP</v>
          </cell>
          <cell r="S295">
            <v>42955</v>
          </cell>
          <cell r="T295" t="str">
            <v>418/GCN-QLD</v>
          </cell>
          <cell r="U295">
            <v>41859</v>
          </cell>
          <cell r="V295">
            <v>42955</v>
          </cell>
          <cell r="X295" t="str">
            <v>Tái</v>
          </cell>
          <cell r="Y295" t="str">
            <v>* Dược liệu (viên, cốm, bột uống, cao)</v>
          </cell>
          <cell r="AV295" t="b">
            <v>1</v>
          </cell>
          <cell r="AW295" t="b">
            <v>0</v>
          </cell>
          <cell r="AX295" t="b">
            <v>0</v>
          </cell>
          <cell r="AY295">
            <v>37</v>
          </cell>
          <cell r="BA295" t="str">
            <v>-</v>
          </cell>
          <cell r="BB295" t="str">
            <v/>
          </cell>
          <cell r="BC295" t="str">
            <v>Cục Quản lý Dược Việt Nam</v>
          </cell>
        </row>
        <row r="296">
          <cell r="A296">
            <v>296</v>
          </cell>
          <cell r="B296" t="str">
            <v>o</v>
          </cell>
          <cell r="C296" t="str">
            <v>GMP-47A</v>
          </cell>
          <cell r="D296" t="str">
            <v>GMP</v>
          </cell>
          <cell r="E296">
            <v>298</v>
          </cell>
          <cell r="H296">
            <v>47</v>
          </cell>
          <cell r="I296" t="str">
            <v>A</v>
          </cell>
          <cell r="J296" t="str">
            <v>Công ty cổ phần Dược Danapha</v>
          </cell>
          <cell r="K296" t="str">
            <v/>
          </cell>
          <cell r="L296" t="str">
            <v>Số 253, đường Dũng Sĩ Thanh Khê, phường Thanh Khê Tây, quận Thanh Khê, thành phố Đà Nẵng.</v>
          </cell>
          <cell r="M296" t="str">
            <v/>
          </cell>
          <cell r="N296" t="str">
            <v/>
          </cell>
          <cell r="O296" t="str">
            <v/>
          </cell>
          <cell r="P296" t="str">
            <v>* Thuốc sản xuất vô trùng: Thuốc dạng lỏng thể tích nhỏ (Thuốc nhỏ mắt). _x000D_
* Thuốc tiệt trùng cuối: Thuốc dạng lỏng thể tích nhỏ. _x000D_
* Thuốc không vô trùng: Viên nang cứng; Viên nang mềm; Thuốc dùng ngoài dạng lỏng (Thuốc nước dùng ngoài, dầu xoa, thuốc nhỏ mũi); Thuốc uống dạng lỏng (Thuốc nước uống; Sirô thuốc); Dạng bào chế rắn khác (Thuốc bột, thuốc cốm); Thuốc dạng bán rắn (Cao xoa); Viên nén (Viên nén, viên bao phim, viên bao đường); Thuốc không vô trùng khác (Ống hít)._x000D_
{1.1.4: Thuốc nhỏ mắt;_x000D_
1.2.3: _x000D_
2.1.1: _x000D_
2.1.2: _x000D_
2.1.5: Thuốc nước dùng ngoài, dầu xoa, thuốc nhỏ mũi;_x000D_
2.1.6: Thuốc nước uống; Sirô thuốc;_x000D_
2.1.8: Thuốc bột, thuốc cốm;_x000D_
2.1.11: Cao xoa;_x000D_
2.1.13: Viên nén, viên bao phim, viên bao đường;_x000D_
2.1.15: Ống hít;_x000D_
- Non-β:  Thuốc không chứa kháng sinh nhóm β-Lactam: thuốc siro thuốc, thuốc tiêm thể tích nhỏ tiệt trùng cuối.}*</v>
          </cell>
          <cell r="R296" t="str">
            <v>WHO-GMP</v>
          </cell>
          <cell r="S296">
            <v>43474</v>
          </cell>
          <cell r="T296" t="str">
            <v>12/GCN-QLD</v>
          </cell>
          <cell r="U296">
            <v>43474</v>
          </cell>
          <cell r="V296">
            <v>44570</v>
          </cell>
          <cell r="X296" t="str">
            <v>Tái</v>
          </cell>
          <cell r="Y296" t="str">
            <v>* Vô trùng (nhỏ mắt)_x000D_
* Vô trùng cuối_x000D_
* Không vô trùng (viên, cốm, bột uống, nang mềm, nước uống, nước dùng ngoài, nhỏ mũi, dầu xoa, ống hít)</v>
          </cell>
          <cell r="Z296" t="str">
            <v>x</v>
          </cell>
          <cell r="AG296" t="str">
            <v>N</v>
          </cell>
          <cell r="AH296" t="str">
            <v>N</v>
          </cell>
          <cell r="AK296" t="str">
            <v>N</v>
          </cell>
          <cell r="AL296" t="str">
            <v>N</v>
          </cell>
          <cell r="AM296" t="str">
            <v>N</v>
          </cell>
          <cell r="AP296" t="str">
            <v>x</v>
          </cell>
          <cell r="AT296" t="str">
            <v>x</v>
          </cell>
          <cell r="AV296" t="b">
            <v>1</v>
          </cell>
          <cell r="AW296" t="b">
            <v>0</v>
          </cell>
          <cell r="AX296" t="b">
            <v>0</v>
          </cell>
          <cell r="AY296">
            <v>38</v>
          </cell>
          <cell r="BA296" t="str">
            <v>-</v>
          </cell>
          <cell r="BB296" t="str">
            <v/>
          </cell>
          <cell r="BC296" t="str">
            <v>Cục Quản lý Dược Việt Nam</v>
          </cell>
        </row>
        <row r="297">
          <cell r="A297">
            <v>297</v>
          </cell>
          <cell r="B297" t="str">
            <v>-</v>
          </cell>
          <cell r="C297" t="str">
            <v/>
          </cell>
          <cell r="D297" t="str">
            <v>GMP</v>
          </cell>
          <cell r="E297">
            <v>299</v>
          </cell>
          <cell r="H297">
            <v>47</v>
          </cell>
          <cell r="I297" t="str">
            <v>A</v>
          </cell>
          <cell r="J297" t="str">
            <v>Công ty cổ phần Dược Danapha</v>
          </cell>
          <cell r="K297" t="str">
            <v/>
          </cell>
          <cell r="L297" t="str">
            <v>Số 253, đường Dũng Sĩ Thanh Khê, phường Thanh Khê Tây, quận Thanh Khê, thành phố Đà Nẵng.</v>
          </cell>
          <cell r="M297" t="str">
            <v/>
          </cell>
          <cell r="N297" t="str">
            <v/>
          </cell>
          <cell r="O297" t="str">
            <v/>
          </cell>
          <cell r="P297" t="str">
            <v>* Thuốc không chứa kháng sinh nhóm β-Lactam: thuốc viên nén, viên bao phim, viên bao đường, viên nang cứng, thuốc bột, thuốc cốm, thuốc nước uống, siro thuốc, thuốc nước dùng ngoài, dầu xoa, cao xoa và ống hít, thuốc tiêm thể tích nhỏ, thuốc nhỏ mắt, thuốc nhỏ mũi.</v>
          </cell>
          <cell r="R297" t="str">
            <v>WHO-GMP</v>
          </cell>
          <cell r="S297">
            <v>43284</v>
          </cell>
          <cell r="T297" t="str">
            <v>356/GCN-GLD</v>
          </cell>
          <cell r="U297">
            <v>42188</v>
          </cell>
          <cell r="V297">
            <v>43284</v>
          </cell>
          <cell r="X297" t="str">
            <v>Tái</v>
          </cell>
          <cell r="Y297" t="str">
            <v>* Non-β (viên, cốm, bột uống, nước uống, nước dùng ngoài, nhỏ mắt, nhỏ mũi, dầu xoa, ống hít)</v>
          </cell>
          <cell r="AV297" t="b">
            <v>1</v>
          </cell>
          <cell r="AW297" t="b">
            <v>0</v>
          </cell>
          <cell r="AX297" t="b">
            <v>0</v>
          </cell>
          <cell r="AY297">
            <v>38</v>
          </cell>
          <cell r="AZ297">
            <v>87</v>
          </cell>
          <cell r="BA297">
            <v>87</v>
          </cell>
          <cell r="BB297" t="str">
            <v>132/ĐKKDD-BYT</v>
          </cell>
          <cell r="BC297" t="str">
            <v>Cục Quản lý Dược Việt Nam</v>
          </cell>
        </row>
        <row r="298">
          <cell r="A298">
            <v>298</v>
          </cell>
          <cell r="B298" t="str">
            <v>-</v>
          </cell>
          <cell r="C298" t="str">
            <v/>
          </cell>
          <cell r="D298" t="str">
            <v>GMP</v>
          </cell>
          <cell r="E298">
            <v>300</v>
          </cell>
          <cell r="H298">
            <v>47</v>
          </cell>
          <cell r="I298" t="str">
            <v>A</v>
          </cell>
          <cell r="J298" t="str">
            <v>Công ty cổ phần Dược Danapha</v>
          </cell>
          <cell r="K298" t="str">
            <v/>
          </cell>
          <cell r="L298" t="str">
            <v>Số 253, đường Dũng Sĩ Thanh Khê, phường Thanh Khê Tây, quận Thanh Khê, thành phố Đà Nẵng.</v>
          </cell>
          <cell r="M298" t="str">
            <v/>
          </cell>
          <cell r="N298" t="str">
            <v/>
          </cell>
          <cell r="O298" t="str">
            <v/>
          </cell>
          <cell r="P298" t="str">
            <v>Thuốc viên nén, viên bao phim, viên bao đường, viên nang cứng, thuốc bột, thuốc cốm, thuốc nước uống, siro thuốc, thuốc nước dùng ngoài, dầu xoa, cao xoa, và ống hít thuốc tiêm dung tích nhỏ, thuốc nhỏ mắt, thuốc nhỏ mũi không chứa kháng sinh β-Lactam</v>
          </cell>
          <cell r="R298" t="str">
            <v>WHO-GMP</v>
          </cell>
          <cell r="S298">
            <v>42076</v>
          </cell>
          <cell r="T298" t="str">
            <v>62/GCN-QLD</v>
          </cell>
          <cell r="U298">
            <v>40981</v>
          </cell>
          <cell r="V298">
            <v>42076</v>
          </cell>
          <cell r="X298" t="str">
            <v>Tái</v>
          </cell>
          <cell r="Y298" t="str">
            <v>* Non-β (viên, cốm, bột uống, nước uống, nước dùng ngoài, nhỏ mắt, nhỏ mũi, dầu xoa, ống hít)</v>
          </cell>
          <cell r="AV298" t="b">
            <v>1</v>
          </cell>
          <cell r="AW298" t="b">
            <v>0</v>
          </cell>
          <cell r="AX298" t="b">
            <v>0</v>
          </cell>
          <cell r="AY298">
            <v>38</v>
          </cell>
          <cell r="BA298" t="str">
            <v>-</v>
          </cell>
          <cell r="BB298" t="str">
            <v/>
          </cell>
          <cell r="BC298" t="str">
            <v>Cục Quản lý Dược Việt Nam</v>
          </cell>
        </row>
        <row r="299">
          <cell r="A299">
            <v>299</v>
          </cell>
          <cell r="B299" t="str">
            <v>-</v>
          </cell>
          <cell r="C299" t="str">
            <v/>
          </cell>
          <cell r="D299" t="str">
            <v>GMP</v>
          </cell>
          <cell r="E299">
            <v>301</v>
          </cell>
          <cell r="H299">
            <v>48</v>
          </cell>
          <cell r="I299" t="str">
            <v>B</v>
          </cell>
          <cell r="J299" t="str">
            <v>Công ty cổ phần Dược Danapha</v>
          </cell>
          <cell r="K299" t="str">
            <v/>
          </cell>
          <cell r="L299" t="str">
            <v>Khu công nghiệp Hòa Khánh, quận Liên Chiểu, thành phố Đà Nẵng.</v>
          </cell>
          <cell r="M299" t="str">
            <v/>
          </cell>
          <cell r="N299" t="str">
            <v/>
          </cell>
          <cell r="O299" t="str">
            <v/>
          </cell>
          <cell r="P299" t="str">
            <v>* Thuốc dược liệu: Viên nang mềm, thuốc nước uống tại địa chỉ 253 Dũng Sĩ Thanh Khê, Quận Thanh Khê, Tp. Đà Nẵng._x000D_
* Thuốc dược liệu: Thuốc viên nén, viên bao đường, viên bao phim, viên nang cứng, thuốc bột, thuốc cốm và cao đặc, cao khô tại địa chỉ Khu Công nghiệp Hòa Khánh, Quận Liên Chiều, Tp. Đà Nẵng.</v>
          </cell>
          <cell r="R299" t="str">
            <v>WHO-GMP</v>
          </cell>
          <cell r="S299">
            <v>43829</v>
          </cell>
          <cell r="T299" t="str">
            <v>627/GCN-QLD</v>
          </cell>
          <cell r="U299">
            <v>42734</v>
          </cell>
          <cell r="V299">
            <v>43829</v>
          </cell>
          <cell r="X299" t="str">
            <v>Tái</v>
          </cell>
          <cell r="Y299" t="str">
            <v>* Dược liệu (viên, nang mềm, nước uống)
* Dược liệu (viên, cốm, bột uống, cao)</v>
          </cell>
          <cell r="Z299" t="str">
            <v/>
          </cell>
          <cell r="AA299" t="str">
            <v>x</v>
          </cell>
          <cell r="AB299" t="str">
            <v/>
          </cell>
          <cell r="AC299" t="str">
            <v/>
          </cell>
          <cell r="AD299" t="str">
            <v/>
          </cell>
          <cell r="AE299" t="str">
            <v/>
          </cell>
          <cell r="AF299" t="str">
            <v/>
          </cell>
          <cell r="AG299" t="str">
            <v/>
          </cell>
          <cell r="AH299" t="str">
            <v>D</v>
          </cell>
          <cell r="AI299" t="str">
            <v>D</v>
          </cell>
          <cell r="AJ299" t="str">
            <v/>
          </cell>
          <cell r="AK299" t="str">
            <v>D</v>
          </cell>
          <cell r="AL299" t="str">
            <v/>
          </cell>
          <cell r="AM299" t="str">
            <v/>
          </cell>
          <cell r="AN299" t="str">
            <v/>
          </cell>
          <cell r="AO299" t="str">
            <v/>
          </cell>
          <cell r="AP299" t="str">
            <v/>
          </cell>
          <cell r="AQ299" t="str">
            <v/>
          </cell>
          <cell r="AR299" t="str">
            <v/>
          </cell>
          <cell r="AS299" t="str">
            <v/>
          </cell>
          <cell r="AT299" t="str">
            <v/>
          </cell>
          <cell r="AU299" t="str">
            <v/>
          </cell>
          <cell r="AV299" t="b">
            <v>1</v>
          </cell>
          <cell r="AW299" t="b">
            <v>0</v>
          </cell>
          <cell r="AX299" t="b">
            <v>0</v>
          </cell>
          <cell r="AY299">
            <v>38</v>
          </cell>
          <cell r="AZ299">
            <v>68</v>
          </cell>
          <cell r="BA299">
            <v>68</v>
          </cell>
          <cell r="BB299" t="str">
            <v>39/ĐKKDD-BYT</v>
          </cell>
          <cell r="BC299" t="str">
            <v>Cục Quản lý Dược Việt Nam</v>
          </cell>
        </row>
        <row r="300">
          <cell r="A300">
            <v>300</v>
          </cell>
          <cell r="B300" t="str">
            <v>-</v>
          </cell>
          <cell r="C300" t="str">
            <v/>
          </cell>
          <cell r="D300" t="str">
            <v>GMP</v>
          </cell>
          <cell r="E300">
            <v>302</v>
          </cell>
          <cell r="H300">
            <v>48</v>
          </cell>
          <cell r="I300" t="str">
            <v>B</v>
          </cell>
          <cell r="J300" t="str">
            <v>Công ty cổ phần Dược Danapha</v>
          </cell>
          <cell r="K300" t="str">
            <v/>
          </cell>
          <cell r="L300" t="str">
            <v>Khu công nghiệp Hòa Khánh, quận Liên Chiểu, thành phố Đà Nẵng.</v>
          </cell>
          <cell r="M300" t="str">
            <v/>
          </cell>
          <cell r="N300" t="str">
            <v/>
          </cell>
          <cell r="O300" t="str">
            <v/>
          </cell>
          <cell r="P300" t="str">
            <v>Thuốc từ dược liệu: thuốc viên nén, viên bao đường, viên bao phim, viên nang cứng, thuốc bột, thuốc cốm, thuốc nước uống, và cao đặc, cao khô.</v>
          </cell>
          <cell r="R300" t="str">
            <v>WHO-GMP</v>
          </cell>
          <cell r="S300">
            <v>42667</v>
          </cell>
          <cell r="T300" t="str">
            <v>360/GCN-QLD</v>
          </cell>
          <cell r="U300">
            <v>41571</v>
          </cell>
          <cell r="V300">
            <v>42667</v>
          </cell>
          <cell r="X300" t="str">
            <v>Tái</v>
          </cell>
          <cell r="Y300" t="str">
            <v>* Dược liệu (viên, cốm, bột uống, nước uống, cao)</v>
          </cell>
          <cell r="AV300" t="b">
            <v>1</v>
          </cell>
          <cell r="AW300" t="b">
            <v>0</v>
          </cell>
          <cell r="AX300" t="b">
            <v>0</v>
          </cell>
          <cell r="AY300">
            <v>38</v>
          </cell>
          <cell r="BA300" t="str">
            <v>-</v>
          </cell>
          <cell r="BB300" t="str">
            <v/>
          </cell>
          <cell r="BC300" t="str">
            <v>Cục Quản lý Dược Việt Nam</v>
          </cell>
        </row>
        <row r="301">
          <cell r="A301">
            <v>301</v>
          </cell>
          <cell r="B301" t="str">
            <v>-</v>
          </cell>
          <cell r="C301" t="str">
            <v/>
          </cell>
          <cell r="D301" t="str">
            <v>GMP</v>
          </cell>
          <cell r="E301">
            <v>303</v>
          </cell>
          <cell r="H301">
            <v>48</v>
          </cell>
          <cell r="I301" t="str">
            <v>B</v>
          </cell>
          <cell r="J301" t="str">
            <v>Công ty cổ phần Dược Danapha</v>
          </cell>
          <cell r="K301" t="str">
            <v/>
          </cell>
          <cell r="L301" t="str">
            <v>Khu công nghiệp Hòa Khánh, quận Liên Chiểu, thành phố Đà Nẵng.</v>
          </cell>
          <cell r="M301" t="str">
            <v/>
          </cell>
          <cell r="N301" t="str">
            <v/>
          </cell>
          <cell r="O301" t="str">
            <v/>
          </cell>
          <cell r="P301" t="str">
            <v>Thuốc từ dược liệu: thuốc viên nén, viên bao đường, viên bao phim, viên nang cứng, thuốc bột, thuốc cốm, thuốc nước uống, và cao đặc, cao khô.</v>
          </cell>
          <cell r="R301" t="str">
            <v>WHO-GMP</v>
          </cell>
          <cell r="S301">
            <v>41560</v>
          </cell>
          <cell r="T301" t="str">
            <v>332/GCN-QLD</v>
          </cell>
          <cell r="U301">
            <v>40464</v>
          </cell>
          <cell r="V301">
            <v>41560</v>
          </cell>
          <cell r="X301" t="str">
            <v>Tái</v>
          </cell>
          <cell r="Y301" t="str">
            <v>* Dược liệu (viên, cốm, bột uống, nước uống, cao)</v>
          </cell>
          <cell r="AV301" t="b">
            <v>1</v>
          </cell>
          <cell r="AW301" t="b">
            <v>0</v>
          </cell>
          <cell r="AX301" t="b">
            <v>0</v>
          </cell>
          <cell r="AY301">
            <v>38</v>
          </cell>
          <cell r="BA301" t="str">
            <v>-</v>
          </cell>
          <cell r="BB301" t="str">
            <v/>
          </cell>
          <cell r="BC301" t="str">
            <v>Cục Quản lý Dược Việt Nam</v>
          </cell>
        </row>
        <row r="302">
          <cell r="A302">
            <v>302</v>
          </cell>
          <cell r="B302" t="str">
            <v>o</v>
          </cell>
          <cell r="C302" t="str">
            <v>GMP-49A</v>
          </cell>
          <cell r="D302" t="str">
            <v>GMP</v>
          </cell>
          <cell r="E302">
            <v>304</v>
          </cell>
          <cell r="H302">
            <v>49</v>
          </cell>
          <cell r="I302" t="str">
            <v>A</v>
          </cell>
          <cell r="J302" t="str">
            <v>Công ty TNHH Dược phẩm Khải Việt</v>
          </cell>
          <cell r="K302" t="str">
            <v/>
          </cell>
          <cell r="L302" t="str">
            <v>Số 25, ngõ 109, đường Trường Chinh, quận Kiến An, thành phố Hải Phòng</v>
          </cell>
          <cell r="M302" t="str">
            <v/>
          </cell>
          <cell r="N302" t="str">
            <v/>
          </cell>
          <cell r="O302" t="str">
            <v/>
          </cell>
          <cell r="P302" t="str">
            <v>Thuốc có nguồn gốc dược thảo: thuốc cốm, thuốc bột, thuốc nước uống</v>
          </cell>
          <cell r="R302" t="str">
            <v>WHO-GMP</v>
          </cell>
          <cell r="S302">
            <v>39448</v>
          </cell>
          <cell r="T302" t="str">
            <v>- x -</v>
          </cell>
          <cell r="U302">
            <v>38718</v>
          </cell>
          <cell r="V302">
            <v>39448</v>
          </cell>
          <cell r="W302" t="str">
            <v>Cty ngừng sản xuất, không tái đăng ký</v>
          </cell>
          <cell r="X302" t="str">
            <v>Tái</v>
          </cell>
          <cell r="Y302" t="str">
            <v>* Thuốc có nguồn gốc dược thảo: thuốc cốm, thuốc bột, thuốc nước uống</v>
          </cell>
          <cell r="Z302" t="str">
            <v/>
          </cell>
          <cell r="AA302" t="str">
            <v/>
          </cell>
          <cell r="AB302" t="str">
            <v/>
          </cell>
          <cell r="AC302" t="str">
            <v/>
          </cell>
          <cell r="AD302" t="str">
            <v/>
          </cell>
          <cell r="AE302" t="str">
            <v/>
          </cell>
          <cell r="AF302" t="str">
            <v/>
          </cell>
          <cell r="AG302" t="str">
            <v/>
          </cell>
          <cell r="AH302" t="str">
            <v/>
          </cell>
          <cell r="AI302" t="str">
            <v/>
          </cell>
          <cell r="AJ302" t="str">
            <v/>
          </cell>
          <cell r="AK302" t="str">
            <v/>
          </cell>
          <cell r="AL302" t="str">
            <v/>
          </cell>
          <cell r="AM302" t="str">
            <v/>
          </cell>
          <cell r="AN302" t="str">
            <v/>
          </cell>
          <cell r="AO302" t="str">
            <v/>
          </cell>
          <cell r="AP302" t="str">
            <v/>
          </cell>
          <cell r="AQ302" t="str">
            <v/>
          </cell>
          <cell r="AR302" t="str">
            <v/>
          </cell>
          <cell r="AS302" t="str">
            <v/>
          </cell>
          <cell r="AT302" t="str">
            <v/>
          </cell>
          <cell r="AU302" t="str">
            <v/>
          </cell>
          <cell r="AV302" t="b">
            <v>0</v>
          </cell>
          <cell r="AW302" t="b">
            <v>0</v>
          </cell>
          <cell r="AX302" t="b">
            <v>0</v>
          </cell>
          <cell r="AY302">
            <v>39</v>
          </cell>
          <cell r="BA302" t="str">
            <v>-</v>
          </cell>
          <cell r="BB302" t="str">
            <v/>
          </cell>
          <cell r="BC302" t="str">
            <v>Cục Quản lý Dược Việt Nam</v>
          </cell>
        </row>
        <row r="303">
          <cell r="A303">
            <v>303</v>
          </cell>
          <cell r="B303" t="str">
            <v>-</v>
          </cell>
          <cell r="C303" t="str">
            <v/>
          </cell>
          <cell r="D303" t="str">
            <v>GMP</v>
          </cell>
          <cell r="E303">
            <v>306</v>
          </cell>
          <cell r="H303">
            <v>50</v>
          </cell>
          <cell r="I303" t="str">
            <v>A</v>
          </cell>
          <cell r="J303" t="str">
            <v>Công ty cổ phần Pymepharco</v>
          </cell>
          <cell r="K303" t="str">
            <v/>
          </cell>
          <cell r="L303" t="str">
            <v>Số 166-170, phố Nguyễn Huệ, phường 7, thành phố Tuy Hòa, tỉnh Phú Yên.</v>
          </cell>
          <cell r="M303" t="str">
            <v/>
          </cell>
          <cell r="N303" t="str">
            <v/>
          </cell>
          <cell r="O303" t="str">
            <v/>
          </cell>
          <cell r="P303" t="str">
            <v>* Thuốc không chứa kháng sinh nhóm beta-lactam: thuốc tiêm thể tích nhỏ, thuốc tiêm bột đông khô, thuốc nhỏ mắt, viên nén, viên bao phim, viên nang cứng, viên nang mềm, thuốc bột và thuốc cốm;
* Thuốc chứa kháng sinh nhóm Cephalosporin: thuốc tiêm bột, viên nén, viên bao phim, viên nang cứng, thuốc bột và thuốc cốm.</v>
          </cell>
          <cell r="R303" t="str">
            <v>WHO-GMP</v>
          </cell>
          <cell r="S303">
            <v>43542</v>
          </cell>
          <cell r="T303" t="str">
            <v>84/GCN-QLD</v>
          </cell>
          <cell r="U303">
            <v>42447</v>
          </cell>
          <cell r="V303">
            <v>43542</v>
          </cell>
          <cell r="X303" t="str">
            <v>Tái</v>
          </cell>
          <cell r="Y303" t="str">
            <v>* Non-β (viên, cốm, bột uống, nang mềm, tiêm bột, nhỏ mắt)
* Cephalosporin (viên, cốm, bột uống, tiêm bột)</v>
          </cell>
          <cell r="Z303" t="str">
            <v>x</v>
          </cell>
          <cell r="AA303" t="str">
            <v/>
          </cell>
          <cell r="AB303" t="str">
            <v/>
          </cell>
          <cell r="AC303" t="str">
            <v/>
          </cell>
          <cell r="AD303" t="str">
            <v/>
          </cell>
          <cell r="AE303" t="str">
            <v/>
          </cell>
          <cell r="AF303" t="str">
            <v>N C K</v>
          </cell>
          <cell r="AG303" t="str">
            <v>N</v>
          </cell>
          <cell r="AH303" t="str">
            <v>N C</v>
          </cell>
          <cell r="AI303" t="str">
            <v/>
          </cell>
          <cell r="AJ303" t="str">
            <v/>
          </cell>
          <cell r="AK303" t="str">
            <v/>
          </cell>
          <cell r="AL303" t="str">
            <v/>
          </cell>
          <cell r="AM303" t="str">
            <v>N</v>
          </cell>
          <cell r="AN303" t="str">
            <v/>
          </cell>
          <cell r="AO303" t="str">
            <v/>
          </cell>
          <cell r="AP303" t="str">
            <v>x</v>
          </cell>
          <cell r="AQ303" t="str">
            <v/>
          </cell>
          <cell r="AR303" t="str">
            <v/>
          </cell>
          <cell r="AS303" t="str">
            <v/>
          </cell>
          <cell r="AT303" t="str">
            <v/>
          </cell>
          <cell r="AU303" t="str">
            <v/>
          </cell>
          <cell r="AV303" t="b">
            <v>1</v>
          </cell>
          <cell r="AW303" t="b">
            <v>0</v>
          </cell>
          <cell r="AX303" t="b">
            <v>0</v>
          </cell>
          <cell r="AY303">
            <v>40</v>
          </cell>
          <cell r="AZ303">
            <v>94</v>
          </cell>
          <cell r="BA303">
            <v>94</v>
          </cell>
          <cell r="BB303" t="str">
            <v>154/ĐKKDD-BYT</v>
          </cell>
          <cell r="BC303" t="str">
            <v>Cục Quản lý Dược Việt Nam</v>
          </cell>
        </row>
        <row r="304">
          <cell r="A304">
            <v>304</v>
          </cell>
          <cell r="B304" t="str">
            <v>-</v>
          </cell>
          <cell r="C304" t="str">
            <v/>
          </cell>
          <cell r="D304" t="str">
            <v>GMP</v>
          </cell>
          <cell r="E304">
            <v>307</v>
          </cell>
          <cell r="H304">
            <v>50</v>
          </cell>
          <cell r="I304" t="str">
            <v>A</v>
          </cell>
          <cell r="J304" t="str">
            <v>Công ty cổ phần Pymepharco</v>
          </cell>
          <cell r="K304" t="str">
            <v/>
          </cell>
          <cell r="L304" t="str">
            <v>Số 166-170, phố Nguyễn Huệ, phường 7, thành phố Tuy Hòa, tỉnh Phú Yên.</v>
          </cell>
          <cell r="M304" t="str">
            <v/>
          </cell>
          <cell r="N304" t="str">
            <v/>
          </cell>
          <cell r="O304" t="str">
            <v/>
          </cell>
          <cell r="P304"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thuốc cốm chứa kháng sinh nhóm Cephalosporin.</v>
          </cell>
          <cell r="R304" t="str">
            <v>WHO-GMP</v>
          </cell>
          <cell r="S304">
            <v>42441</v>
          </cell>
          <cell r="T304" t="str">
            <v>40/GCN-QLD</v>
          </cell>
          <cell r="U304">
            <v>41345</v>
          </cell>
          <cell r="V304">
            <v>42441</v>
          </cell>
          <cell r="X304" t="str">
            <v>Tái</v>
          </cell>
          <cell r="Y304" t="str">
            <v>* Non-β (viên, cốm, bột uống, nang mềm, tiêm bột, nhỏ mắt)
* Cephalosporin (viên, cốm, bột uống, tiêm bột)</v>
          </cell>
          <cell r="AV304" t="b">
            <v>1</v>
          </cell>
          <cell r="AW304" t="b">
            <v>0</v>
          </cell>
          <cell r="AX304" t="b">
            <v>0</v>
          </cell>
          <cell r="AY304">
            <v>40</v>
          </cell>
          <cell r="BA304" t="str">
            <v>-</v>
          </cell>
          <cell r="BB304" t="str">
            <v/>
          </cell>
          <cell r="BC304" t="str">
            <v>Cục Quản lý Dược Việt Nam</v>
          </cell>
        </row>
        <row r="305">
          <cell r="A305">
            <v>305</v>
          </cell>
          <cell r="B305" t="str">
            <v>-</v>
          </cell>
          <cell r="C305" t="str">
            <v/>
          </cell>
          <cell r="D305" t="str">
            <v>GMP</v>
          </cell>
          <cell r="E305">
            <v>308</v>
          </cell>
          <cell r="H305">
            <v>50</v>
          </cell>
          <cell r="I305" t="str">
            <v>A</v>
          </cell>
          <cell r="J305" t="str">
            <v>Công ty cổ phần Pymepharco</v>
          </cell>
          <cell r="K305" t="str">
            <v/>
          </cell>
          <cell r="L305" t="str">
            <v>Số 166-170, phố Nguyễn Huệ, phường 7, thành phố Tuy Hòa, tỉnh Phú Yên.</v>
          </cell>
          <cell r="M305" t="str">
            <v/>
          </cell>
          <cell r="N305" t="str">
            <v/>
          </cell>
          <cell r="O305" t="str">
            <v/>
          </cell>
          <cell r="P305"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thuốc cốm chứa kháng sinh nhóm Cephalosporin.</v>
          </cell>
          <cell r="R305" t="str">
            <v>WHO-GMP</v>
          </cell>
          <cell r="S305">
            <v>41345</v>
          </cell>
          <cell r="T305" t="str">
            <v>68/CN-QLD</v>
          </cell>
          <cell r="U305">
            <v>40249</v>
          </cell>
          <cell r="V305">
            <v>41345</v>
          </cell>
          <cell r="X305" t="str">
            <v>Tái</v>
          </cell>
          <cell r="Y305" t="str">
            <v>* Non-β (viên, cốm, bột uống, nang mềm, tiêm bột, nhỏ mắt)
* Cephalosporin (viên, cốm, bột uống, tiêm bột)</v>
          </cell>
          <cell r="AV305" t="b">
            <v>1</v>
          </cell>
          <cell r="AW305" t="b">
            <v>0</v>
          </cell>
          <cell r="AX305" t="b">
            <v>0</v>
          </cell>
          <cell r="AY305">
            <v>40</v>
          </cell>
          <cell r="BA305" t="str">
            <v>-</v>
          </cell>
          <cell r="BB305" t="str">
            <v/>
          </cell>
          <cell r="BC305" t="str">
            <v>Cục Quản lý Dược Việt Nam</v>
          </cell>
        </row>
        <row r="306">
          <cell r="A306">
            <v>306</v>
          </cell>
          <cell r="B306" t="str">
            <v>-</v>
          </cell>
          <cell r="C306" t="str">
            <v/>
          </cell>
          <cell r="D306" t="str">
            <v>GMP</v>
          </cell>
          <cell r="E306">
            <v>309</v>
          </cell>
          <cell r="H306">
            <v>51</v>
          </cell>
          <cell r="I306" t="str">
            <v>A</v>
          </cell>
          <cell r="J306" t="str">
            <v>Công ty cổ phần Korea United Pharm. INT'L</v>
          </cell>
          <cell r="K306" t="str">
            <v/>
          </cell>
          <cell r="L306" t="str">
            <v>Số 2A, Đại lộ Tự do, khu công nghiệp Việt Nam-Singapore, thị xã Thuận An, tỉnh Bình Dương.</v>
          </cell>
          <cell r="N306" t="str">
            <v/>
          </cell>
          <cell r="O306" t="str">
            <v/>
          </cell>
          <cell r="P306" t="str">
            <v>* Thuốc không chứa kháng sinh nhóm β-Lactam: Viên nén, viên bao phim, viên bao đường, viên nang cứng, viên nang mềm._x000D_
* Thuốc từ cao dược liệu: viên nén, viên nén bao đường, viên nang mềm.</v>
          </cell>
          <cell r="R306" t="str">
            <v>WHO-GMP</v>
          </cell>
          <cell r="S306">
            <v>43821</v>
          </cell>
          <cell r="T306" t="str">
            <v>610/GCN-QLD</v>
          </cell>
          <cell r="U306">
            <v>42726</v>
          </cell>
          <cell r="V306">
            <v>43821</v>
          </cell>
          <cell r="X306" t="str">
            <v>Tái</v>
          </cell>
          <cell r="Y306" t="str">
            <v>* Non-β (viên, nang mềm)
* Dược liệu (viên, nang mềm, cao)</v>
          </cell>
          <cell r="Z306" t="str">
            <v>x</v>
          </cell>
          <cell r="AA306" t="str">
            <v>x</v>
          </cell>
          <cell r="AB306" t="str">
            <v/>
          </cell>
          <cell r="AC306" t="str">
            <v/>
          </cell>
          <cell r="AD306" t="str">
            <v/>
          </cell>
          <cell r="AE306" t="str">
            <v/>
          </cell>
          <cell r="AF306" t="str">
            <v/>
          </cell>
          <cell r="AG306" t="str">
            <v/>
          </cell>
          <cell r="AH306" t="str">
            <v>N D</v>
          </cell>
          <cell r="AI306" t="str">
            <v/>
          </cell>
          <cell r="AJ306" t="str">
            <v/>
          </cell>
          <cell r="AK306" t="str">
            <v/>
          </cell>
          <cell r="AL306" t="str">
            <v/>
          </cell>
          <cell r="AM306" t="str">
            <v/>
          </cell>
          <cell r="AN306" t="str">
            <v/>
          </cell>
          <cell r="AO306" t="str">
            <v/>
          </cell>
          <cell r="AP306" t="str">
            <v>x</v>
          </cell>
          <cell r="AQ306" t="str">
            <v/>
          </cell>
          <cell r="AR306" t="str">
            <v/>
          </cell>
          <cell r="AS306" t="str">
            <v/>
          </cell>
          <cell r="AT306" t="str">
            <v/>
          </cell>
          <cell r="AU306" t="str">
            <v/>
          </cell>
          <cell r="AV306" t="b">
            <v>1</v>
          </cell>
          <cell r="AW306" t="b">
            <v>0</v>
          </cell>
          <cell r="AX306" t="b">
            <v>0</v>
          </cell>
          <cell r="AY306">
            <v>41</v>
          </cell>
          <cell r="BA306" t="str">
            <v>-</v>
          </cell>
          <cell r="BB306" t="str">
            <v/>
          </cell>
          <cell r="BC306" t="str">
            <v>Cục Quản lý Dược Việt Nam</v>
          </cell>
        </row>
        <row r="307">
          <cell r="A307">
            <v>307</v>
          </cell>
          <cell r="B307" t="str">
            <v>-</v>
          </cell>
          <cell r="C307" t="str">
            <v/>
          </cell>
          <cell r="D307" t="str">
            <v>GMP</v>
          </cell>
          <cell r="E307">
            <v>310</v>
          </cell>
          <cell r="H307">
            <v>51</v>
          </cell>
          <cell r="I307" t="str">
            <v>A</v>
          </cell>
          <cell r="J307" t="str">
            <v>Công ty cổ phần Korea United Pharm. INT'L</v>
          </cell>
          <cell r="K307" t="str">
            <v/>
          </cell>
          <cell r="L307" t="str">
            <v>Số 2, Đại lộ Tự do, khu công nghiệp Việt Nam-Singapore, thị xã Thuận An, tỉnh Bình Dương.</v>
          </cell>
          <cell r="M307" t="str">
            <v/>
          </cell>
          <cell r="N307" t="str">
            <v/>
          </cell>
          <cell r="O307" t="str">
            <v/>
          </cell>
          <cell r="P307" t="str">
            <v>Thuốc không chứa kháng sinh nhóm β-Lactam: Viên nén, viên bao phim, viên bao đường, viên nang cứng, viên nang mềm.</v>
          </cell>
          <cell r="R307" t="str">
            <v>WHO-GMP</v>
          </cell>
          <cell r="S307">
            <v>42601</v>
          </cell>
          <cell r="T307" t="str">
            <v>45/GCN-QLD</v>
          </cell>
          <cell r="U307">
            <v>42023</v>
          </cell>
          <cell r="V307">
            <v>42601</v>
          </cell>
          <cell r="X307" t="str">
            <v>Sửa phạm vi chứng nhận</v>
          </cell>
          <cell r="Y307" t="str">
            <v>* Non-β (viên, nang mềm)</v>
          </cell>
          <cell r="AV307" t="b">
            <v>1</v>
          </cell>
          <cell r="AW307" t="b">
            <v>0</v>
          </cell>
          <cell r="AX307" t="b">
            <v>0</v>
          </cell>
          <cell r="AY307">
            <v>41</v>
          </cell>
          <cell r="BA307" t="str">
            <v>-</v>
          </cell>
          <cell r="BB307" t="str">
            <v/>
          </cell>
          <cell r="BC307" t="str">
            <v>Cục Quản lý Dược Việt Nam</v>
          </cell>
        </row>
        <row r="308">
          <cell r="A308">
            <v>308</v>
          </cell>
          <cell r="B308" t="str">
            <v>-</v>
          </cell>
          <cell r="C308" t="str">
            <v/>
          </cell>
          <cell r="D308" t="str">
            <v>GMP</v>
          </cell>
          <cell r="E308">
            <v>311</v>
          </cell>
          <cell r="H308">
            <v>51</v>
          </cell>
          <cell r="I308" t="str">
            <v>A</v>
          </cell>
          <cell r="J308" t="str">
            <v>Công ty cổ phần Korea United Pharm. INT'L</v>
          </cell>
          <cell r="K308" t="str">
            <v/>
          </cell>
          <cell r="L308" t="str">
            <v>Số 2, Đại lộ Tự do, khu công nghiệp Việt Nam-Singapore, thị xã Thuận An, tỉnh Bình Dương.</v>
          </cell>
          <cell r="M308" t="str">
            <v/>
          </cell>
          <cell r="N308" t="str">
            <v/>
          </cell>
          <cell r="O308" t="str">
            <v/>
          </cell>
          <cell r="P308" t="str">
            <v>Thuốc từ cao dược liệu: viên nén, viên nén bao đường, viên nang mềm.</v>
          </cell>
          <cell r="R308" t="str">
            <v>WHO-GMP</v>
          </cell>
          <cell r="S308">
            <v>43119</v>
          </cell>
          <cell r="T308" t="str">
            <v>39/GCN-QLD</v>
          </cell>
          <cell r="U308">
            <v>42023</v>
          </cell>
          <cell r="V308">
            <v>43119</v>
          </cell>
          <cell r="X308" t="str">
            <v>Mới</v>
          </cell>
          <cell r="Y308" t="str">
            <v>* Dược liệu (viên, nang mềm, cao)</v>
          </cell>
          <cell r="AV308" t="b">
            <v>1</v>
          </cell>
          <cell r="AW308" t="b">
            <v>0</v>
          </cell>
          <cell r="AX308" t="b">
            <v>0</v>
          </cell>
          <cell r="AY308">
            <v>41</v>
          </cell>
          <cell r="BA308" t="str">
            <v>-</v>
          </cell>
          <cell r="BB308" t="str">
            <v/>
          </cell>
          <cell r="BC308" t="str">
            <v>Cục Quản lý Dược Việt Nam</v>
          </cell>
        </row>
        <row r="309">
          <cell r="A309">
            <v>309</v>
          </cell>
          <cell r="B309" t="str">
            <v>-</v>
          </cell>
          <cell r="C309" t="str">
            <v/>
          </cell>
          <cell r="D309" t="str">
            <v>GMP</v>
          </cell>
          <cell r="E309">
            <v>312</v>
          </cell>
          <cell r="H309">
            <v>51</v>
          </cell>
          <cell r="I309" t="str">
            <v>A</v>
          </cell>
          <cell r="J309" t="str">
            <v>Công ty cổ phần Korea United Pharm. INT'L</v>
          </cell>
          <cell r="K309" t="str">
            <v/>
          </cell>
          <cell r="L309" t="str">
            <v>Số 2, Đại lộ Tự do, khu công nghiệp Việt Nam-Singapore, thị xã Thuận An, tỉnh Bình Dương.</v>
          </cell>
          <cell r="M309" t="str">
            <v/>
          </cell>
          <cell r="N309" t="str">
            <v/>
          </cell>
          <cell r="O309" t="str">
            <v/>
          </cell>
          <cell r="P309" t="str">
            <v>Thuốc không chứa kháng sinh nhóm β-Lactam: Viên nén, viên bao phim, viên bao đường, viên nang cứng, viên nang mềm, thuốc kem và thuốc mỡ.</v>
          </cell>
          <cell r="R309" t="str">
            <v>WHO-GMP</v>
          </cell>
          <cell r="S309">
            <v>42601</v>
          </cell>
          <cell r="T309" t="str">
            <v>226/GCN-QLD</v>
          </cell>
          <cell r="U309">
            <v>41505</v>
          </cell>
          <cell r="V309">
            <v>42601</v>
          </cell>
          <cell r="X309" t="str">
            <v>Tái</v>
          </cell>
          <cell r="Y309" t="str">
            <v>* Non-β (viên, nang mềm, kem, mỡ)</v>
          </cell>
          <cell r="AV309" t="b">
            <v>1</v>
          </cell>
          <cell r="AW309" t="b">
            <v>0</v>
          </cell>
          <cell r="AX309" t="b">
            <v>0</v>
          </cell>
          <cell r="AY309">
            <v>41</v>
          </cell>
          <cell r="BA309" t="str">
            <v>-</v>
          </cell>
          <cell r="BB309" t="str">
            <v/>
          </cell>
          <cell r="BC309" t="str">
            <v>Cục Quản lý Dược Việt Nam</v>
          </cell>
        </row>
        <row r="310">
          <cell r="A310">
            <v>310</v>
          </cell>
          <cell r="B310" t="str">
            <v>-</v>
          </cell>
          <cell r="C310" t="str">
            <v/>
          </cell>
          <cell r="D310" t="str">
            <v>GMP</v>
          </cell>
          <cell r="F310">
            <v>19</v>
          </cell>
          <cell r="H310">
            <v>51</v>
          </cell>
          <cell r="I310" t="str">
            <v>A</v>
          </cell>
          <cell r="J310" t="str">
            <v>Công ty cổ phần Korea United Pharm. INT'L</v>
          </cell>
          <cell r="K310" t="str">
            <v/>
          </cell>
          <cell r="L310" t="str">
            <v>Số 2, Đại lộ Tự do, khu công nghiệp Việt Nam-Singapore, thị xã Thuận An, tỉnh Bình Dương.</v>
          </cell>
          <cell r="M310" t="str">
            <v/>
          </cell>
          <cell r="N310" t="str">
            <v/>
          </cell>
          <cell r="O310" t="str">
            <v/>
          </cell>
          <cell r="P310" t="str">
            <v>Thuốc không chứa kháng sinh nhóm β-Lactam: Viên nén, viên bao phim, viên bao đường, viên nang cứng, viên nang mềm, thuốc kem và thuốc mỡ.</v>
          </cell>
          <cell r="R310" t="str">
            <v>WHO-GMP</v>
          </cell>
          <cell r="S310">
            <v>41435</v>
          </cell>
          <cell r="T310" t="str">
            <v>204/CN-QLD</v>
          </cell>
          <cell r="U310">
            <v>40375</v>
          </cell>
          <cell r="V310">
            <v>41435</v>
          </cell>
          <cell r="X310" t="str">
            <v>Đổi tên</v>
          </cell>
          <cell r="Y310" t="str">
            <v>* Non-β (viên, nang mềm, kem, mỡ)</v>
          </cell>
          <cell r="AV310" t="b">
            <v>1</v>
          </cell>
          <cell r="AW310" t="b">
            <v>0</v>
          </cell>
          <cell r="AX310" t="b">
            <v>0</v>
          </cell>
          <cell r="AY310">
            <v>41</v>
          </cell>
          <cell r="BA310" t="str">
            <v>-</v>
          </cell>
          <cell r="BB310" t="str">
            <v/>
          </cell>
          <cell r="BC310" t="str">
            <v>Cục Quản lý Dược Việt Nam</v>
          </cell>
        </row>
        <row r="311">
          <cell r="A311">
            <v>311</v>
          </cell>
          <cell r="B311" t="str">
            <v>o</v>
          </cell>
          <cell r="C311" t="str">
            <v>GMP-52A</v>
          </cell>
          <cell r="D311" t="str">
            <v>GMP</v>
          </cell>
          <cell r="E311">
            <v>313</v>
          </cell>
          <cell r="H311">
            <v>52</v>
          </cell>
          <cell r="I311" t="str">
            <v>A</v>
          </cell>
          <cell r="J311" t="str">
            <v>Công ty cổ phần Dược phẩm Quảng Bình</v>
          </cell>
          <cell r="K311" t="str">
            <v/>
          </cell>
          <cell r="L311" t="str">
            <v>Số 46, đường Hữu Nghị, phường Bắc Lý, thành phố Đồng Hới, tỉnh Quảng Bình.</v>
          </cell>
          <cell r="M311" t="str">
            <v/>
          </cell>
          <cell r="N311" t="str">
            <v/>
          </cell>
          <cell r="O311" t="str">
            <v/>
          </cell>
          <cell r="P311"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 liệu): dung dịch thuốc dùng ngoài;
* Thuốc dược liệu (từ cao dược liệu): dung dịch thuốc uống, sirô thuốc, viên hoàn nhỏ giọt; thuốc kem, gel, mỡ dùng ngoài.</v>
          </cell>
          <cell r="R311" t="str">
            <v>WHO-GMP</v>
          </cell>
          <cell r="S311">
            <v>43713</v>
          </cell>
          <cell r="T311" t="str">
            <v>423/GCN-QLD</v>
          </cell>
          <cell r="U311">
            <v>42618</v>
          </cell>
          <cell r="V311">
            <v>43713</v>
          </cell>
          <cell r="W311" t="str">
            <v>Đã gộp phạm vi và thay thế bằng GCN số 673/GCN-QLD ngày 16/12/2019</v>
          </cell>
          <cell r="X311" t="str">
            <v>Tái</v>
          </cell>
          <cell r="Y311" t="str">
            <v>* Non-β (viên, cốm, bột uống, kem, gel, mỡ, nước uống, nước dùng ngoài)
* Dược liệu (nước dùng ngoài)
* Dược liệu (viên, kem, gel, mỡ, nước uống, cao)</v>
          </cell>
          <cell r="Z311" t="str">
            <v>x</v>
          </cell>
          <cell r="AA311" t="str">
            <v>x</v>
          </cell>
          <cell r="AB311" t="str">
            <v/>
          </cell>
          <cell r="AC311" t="str">
            <v/>
          </cell>
          <cell r="AD311" t="str">
            <v/>
          </cell>
          <cell r="AE311" t="str">
            <v/>
          </cell>
          <cell r="AF311" t="str">
            <v/>
          </cell>
          <cell r="AG311" t="str">
            <v/>
          </cell>
          <cell r="AH311" t="str">
            <v>N</v>
          </cell>
          <cell r="AI311" t="str">
            <v/>
          </cell>
          <cell r="AJ311" t="str">
            <v/>
          </cell>
          <cell r="AK311" t="str">
            <v>N D</v>
          </cell>
          <cell r="AL311" t="str">
            <v>N D</v>
          </cell>
          <cell r="AM311" t="str">
            <v/>
          </cell>
          <cell r="AN311" t="str">
            <v>N D</v>
          </cell>
          <cell r="AO311" t="str">
            <v/>
          </cell>
          <cell r="AP311" t="str">
            <v/>
          </cell>
          <cell r="AQ311" t="str">
            <v/>
          </cell>
          <cell r="AR311" t="str">
            <v/>
          </cell>
          <cell r="AS311" t="str">
            <v/>
          </cell>
          <cell r="AT311" t="str">
            <v/>
          </cell>
          <cell r="AU311" t="str">
            <v/>
          </cell>
          <cell r="AV311" t="b">
            <v>0</v>
          </cell>
          <cell r="AW311" t="b">
            <v>0</v>
          </cell>
          <cell r="AX311" t="b">
            <v>0</v>
          </cell>
          <cell r="AY311">
            <v>42</v>
          </cell>
          <cell r="AZ311">
            <v>71</v>
          </cell>
          <cell r="BA311">
            <v>71</v>
          </cell>
          <cell r="BB311" t="str">
            <v>252/ĐKKDD-BYT</v>
          </cell>
          <cell r="BC311" t="str">
            <v>Cục Quản lý Dược Việt Nam</v>
          </cell>
        </row>
        <row r="312">
          <cell r="A312">
            <v>312</v>
          </cell>
          <cell r="B312" t="str">
            <v>-</v>
          </cell>
          <cell r="C312" t="str">
            <v/>
          </cell>
          <cell r="D312" t="str">
            <v>GMP</v>
          </cell>
          <cell r="E312">
            <v>314</v>
          </cell>
          <cell r="H312">
            <v>52</v>
          </cell>
          <cell r="I312" t="str">
            <v>A</v>
          </cell>
          <cell r="J312" t="str">
            <v>Công ty cổ phần Dược phẩm Quảng Bình</v>
          </cell>
          <cell r="K312" t="str">
            <v/>
          </cell>
          <cell r="L312" t="str">
            <v>Số 46, đường Hữu Nghị, phường Bắc Lý, thành phố Đồng Hới, tỉnh Quảng Bình.</v>
          </cell>
          <cell r="M312" t="str">
            <v/>
          </cell>
          <cell r="N312" t="str">
            <v/>
          </cell>
          <cell r="O312" t="str">
            <v/>
          </cell>
          <cell r="P312" t="str">
            <v>* Thuốc từ dược liệu: Dung dịch thuốc dùng ngoài;_x000D_
* Thuốc từ cao dược liệu: Dung dịch thuốc uống, sirô thuốc, thuốc kem, gel, mỡ;_x000D_
* Thuốc không chứa kháng sinh nhóm β-Lactam: Dung dịch thuốc uống, dung dịch thuốc dùng ngoài, thuốc xịt mũi.</v>
          </cell>
          <cell r="R312" t="str">
            <v>WHO-GMP</v>
          </cell>
          <cell r="S312">
            <v>43179</v>
          </cell>
          <cell r="T312" t="str">
            <v>138/CN-QLD</v>
          </cell>
          <cell r="U312">
            <v>42083</v>
          </cell>
          <cell r="V312">
            <v>43179</v>
          </cell>
          <cell r="X312" t="str">
            <v>Mới</v>
          </cell>
          <cell r="Y312" t="str">
            <v>* Dược liệu (nước dùng ngoài)
* Dược liệu (kem, gel, mỡ, nước uống, cao)
* Non-β (nước uống, nước dùng ngoài)</v>
          </cell>
          <cell r="AV312" t="b">
            <v>1</v>
          </cell>
          <cell r="AW312" t="b">
            <v>0</v>
          </cell>
          <cell r="AX312" t="b">
            <v>0</v>
          </cell>
          <cell r="AY312">
            <v>42</v>
          </cell>
          <cell r="BA312" t="str">
            <v>-</v>
          </cell>
          <cell r="BB312" t="str">
            <v/>
          </cell>
          <cell r="BC312" t="str">
            <v>Cục Quản lý Dược Việt Nam</v>
          </cell>
        </row>
        <row r="313">
          <cell r="A313">
            <v>313</v>
          </cell>
          <cell r="B313" t="str">
            <v>-</v>
          </cell>
          <cell r="C313" t="str">
            <v/>
          </cell>
          <cell r="D313" t="str">
            <v>GMP</v>
          </cell>
          <cell r="E313">
            <v>315</v>
          </cell>
          <cell r="H313">
            <v>52</v>
          </cell>
          <cell r="I313" t="str">
            <v>A</v>
          </cell>
          <cell r="J313" t="str">
            <v>Công ty cổ phần Dược phẩm Quảng Bình</v>
          </cell>
          <cell r="K313" t="str">
            <v/>
          </cell>
          <cell r="L313" t="str">
            <v>Số 46, đường Hữu Nghị, phường Bắc Lý, thành phố Đồng Hới, tỉnh Quảng Bình.</v>
          </cell>
          <cell r="M313" t="str">
            <v/>
          </cell>
          <cell r="N313" t="str">
            <v/>
          </cell>
          <cell r="O313" t="str">
            <v/>
          </cell>
          <cell r="P313" t="str">
            <v>Thuốc không chứa kháng sinh nhóm β-Lactam: Thuốc viên nén, viên nén bao phim, viên nén bao đường, viên nang cứng, thuốc bột, thuốc cốm; Thuốc kem, gel, mỡ dùng ngoài và Thuốc mỡ tra mắt.</v>
          </cell>
          <cell r="R313" t="str">
            <v>WHO-GMP</v>
          </cell>
          <cell r="S313">
            <v>42568</v>
          </cell>
          <cell r="T313" t="str">
            <v>199/GCN-QLD</v>
          </cell>
          <cell r="U313">
            <v>41472</v>
          </cell>
          <cell r="V313">
            <v>42568</v>
          </cell>
          <cell r="X313" t="str">
            <v>Tái</v>
          </cell>
          <cell r="Y313" t="str">
            <v>* Non-β (viên, cốm, bột uống, kem, gel, mỡ)</v>
          </cell>
          <cell r="AV313" t="b">
            <v>1</v>
          </cell>
          <cell r="AW313" t="b">
            <v>0</v>
          </cell>
          <cell r="AX313" t="b">
            <v>0</v>
          </cell>
          <cell r="AY313">
            <v>42</v>
          </cell>
          <cell r="BA313" t="str">
            <v>-</v>
          </cell>
          <cell r="BB313" t="str">
            <v/>
          </cell>
          <cell r="BC313" t="str">
            <v>Cục Quản lý Dược Việt Nam</v>
          </cell>
        </row>
        <row r="314">
          <cell r="A314">
            <v>314</v>
          </cell>
          <cell r="B314" t="str">
            <v>-</v>
          </cell>
          <cell r="C314" t="str">
            <v/>
          </cell>
          <cell r="D314" t="str">
            <v>GMP</v>
          </cell>
          <cell r="E314">
            <v>316</v>
          </cell>
          <cell r="H314">
            <v>52</v>
          </cell>
          <cell r="I314" t="str">
            <v>A</v>
          </cell>
          <cell r="J314" t="str">
            <v>Công ty cổ phần Dược phẩm Quảng Bình</v>
          </cell>
          <cell r="K314" t="str">
            <v/>
          </cell>
          <cell r="L314" t="str">
            <v>Số 46, đường Hữu Nghị, phường Bắc Lý, thành phố Đồng Hới, tỉnh Quảng Bình.</v>
          </cell>
          <cell r="M314" t="str">
            <v/>
          </cell>
          <cell r="N314" t="str">
            <v/>
          </cell>
          <cell r="O314" t="str">
            <v/>
          </cell>
          <cell r="P314" t="str">
            <v>Thuốc không chứa kháng sinh nhóm β-Lactam: Thuốc viên nén, viên nén bao phim, viên nén bao đường, viên nang cứng, thuốc bột, thuốc cốm; Thuốc kem, gel, mỡ dùng ngoài và Thuốc mỡ tra mắt.</v>
          </cell>
          <cell r="R314" t="str">
            <v>WHO-GMP</v>
          </cell>
          <cell r="S314">
            <v>41471</v>
          </cell>
          <cell r="T314" t="str">
            <v>205/CN-QLD</v>
          </cell>
          <cell r="U314">
            <v>40375</v>
          </cell>
          <cell r="V314">
            <v>41471</v>
          </cell>
          <cell r="X314" t="str">
            <v>Tái</v>
          </cell>
          <cell r="Y314" t="str">
            <v>* Non-β (viên, cốm, bột uống, kem, gel, mỡ)</v>
          </cell>
          <cell r="AV314" t="b">
            <v>1</v>
          </cell>
          <cell r="AW314" t="b">
            <v>0</v>
          </cell>
          <cell r="AX314" t="b">
            <v>0</v>
          </cell>
          <cell r="AY314">
            <v>42</v>
          </cell>
          <cell r="BA314" t="str">
            <v>-</v>
          </cell>
          <cell r="BB314" t="str">
            <v/>
          </cell>
          <cell r="BC314" t="str">
            <v>Cục Quản lý Dược Việt Nam</v>
          </cell>
        </row>
        <row r="315">
          <cell r="A315">
            <v>315</v>
          </cell>
          <cell r="B315" t="str">
            <v>-</v>
          </cell>
          <cell r="C315" t="str">
            <v/>
          </cell>
          <cell r="D315" t="str">
            <v>GMP</v>
          </cell>
          <cell r="E315">
            <v>318</v>
          </cell>
          <cell r="H315">
            <v>52</v>
          </cell>
          <cell r="I315" t="str">
            <v>B</v>
          </cell>
          <cell r="J315" t="str">
            <v>Công ty cổ phần Dược phẩm Quảng Bình</v>
          </cell>
          <cell r="K315" t="str">
            <v/>
          </cell>
          <cell r="L315" t="str">
            <v>Số 46, đường Hữu Nghị, phường Bắc Lý, thành phố Đồng Hới, tỉnh Quảng Bình.</v>
          </cell>
          <cell r="M315" t="str">
            <v/>
          </cell>
          <cell r="N315" t="str">
            <v/>
          </cell>
          <cell r="O315" t="str">
            <v/>
          </cell>
          <cell r="P315" t="str">
            <v>* Thuốc không chứa kháng sinh nhóm β-Lactam: Thuốc mỡ tra mắt</v>
          </cell>
          <cell r="R315" t="str">
            <v>WHO-GMP</v>
          </cell>
          <cell r="S315">
            <v>43348</v>
          </cell>
          <cell r="T315" t="str">
            <v>422/GCN-QLD</v>
          </cell>
          <cell r="U315">
            <v>42618</v>
          </cell>
          <cell r="V315">
            <v>43348</v>
          </cell>
          <cell r="X315" t="str">
            <v>Tái</v>
          </cell>
          <cell r="Y315" t="str">
            <v>* Non-β (mỡ)</v>
          </cell>
          <cell r="Z315" t="str">
            <v>x</v>
          </cell>
          <cell r="AA315" t="str">
            <v/>
          </cell>
          <cell r="AB315" t="str">
            <v/>
          </cell>
          <cell r="AC315" t="str">
            <v/>
          </cell>
          <cell r="AD315" t="str">
            <v/>
          </cell>
          <cell r="AE315" t="str">
            <v/>
          </cell>
          <cell r="AF315" t="str">
            <v/>
          </cell>
          <cell r="AG315" t="str">
            <v/>
          </cell>
          <cell r="AH315" t="str">
            <v/>
          </cell>
          <cell r="AI315" t="str">
            <v/>
          </cell>
          <cell r="AJ315" t="str">
            <v/>
          </cell>
          <cell r="AK315" t="str">
            <v/>
          </cell>
          <cell r="AL315" t="str">
            <v/>
          </cell>
          <cell r="AM315" t="str">
            <v>N</v>
          </cell>
          <cell r="AN315" t="str">
            <v/>
          </cell>
          <cell r="AO315" t="str">
            <v/>
          </cell>
          <cell r="AP315" t="str">
            <v/>
          </cell>
          <cell r="AQ315" t="str">
            <v/>
          </cell>
          <cell r="AR315" t="str">
            <v/>
          </cell>
          <cell r="AS315" t="str">
            <v/>
          </cell>
          <cell r="AT315" t="str">
            <v/>
          </cell>
          <cell r="AU315" t="str">
            <v/>
          </cell>
          <cell r="AV315" t="b">
            <v>1</v>
          </cell>
          <cell r="AW315" t="b">
            <v>0</v>
          </cell>
          <cell r="AX315" t="b">
            <v>0</v>
          </cell>
          <cell r="AY315">
            <v>42</v>
          </cell>
          <cell r="BA315" t="str">
            <v>-</v>
          </cell>
          <cell r="BB315" t="str">
            <v/>
          </cell>
          <cell r="BC315" t="str">
            <v>Cục Quản lý Dược Việt Nam</v>
          </cell>
        </row>
        <row r="316">
          <cell r="A316">
            <v>316</v>
          </cell>
          <cell r="B316" t="str">
            <v>o</v>
          </cell>
          <cell r="C316" t="str">
            <v>GMP-53A</v>
          </cell>
          <cell r="D316" t="str">
            <v>GMP</v>
          </cell>
          <cell r="E316">
            <v>319</v>
          </cell>
          <cell r="H316">
            <v>53</v>
          </cell>
          <cell r="I316" t="str">
            <v>A</v>
          </cell>
          <cell r="J316" t="str">
            <v>Công ty cổ phần Dược phẩm Cửu Long</v>
          </cell>
          <cell r="K316" t="str">
            <v/>
          </cell>
          <cell r="L316" t="str">
            <v>Số 150, đường 14 tháng 9, phường 5, thành phố Vĩnh Long, tỉnh Vĩnh Long.</v>
          </cell>
          <cell r="M316" t="str">
            <v/>
          </cell>
          <cell r="N316" t="str">
            <v/>
          </cell>
          <cell r="O316" t="str">
            <v/>
          </cell>
          <cell r="P316" t="str">
            <v xml:space="preserve">*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Thuốc chứa kháng sinh nhóm Cephalosporin: Viên nén, viên nén bao phim, viên nang cứng, thuốc bột và thuốc cốm
</v>
          </cell>
          <cell r="R316" t="str">
            <v>WHO-GMP</v>
          </cell>
          <cell r="S316">
            <v>43889</v>
          </cell>
          <cell r="T316" t="str">
            <v>78/GCN-QLD</v>
          </cell>
          <cell r="U316">
            <v>42794</v>
          </cell>
          <cell r="V316">
            <v>43889</v>
          </cell>
          <cell r="X316" t="str">
            <v>Tái</v>
          </cell>
          <cell r="Y316" t="str">
            <v>* Non-β (viên, cốm, bột uống, kem, mỡ, nước uống, nước dùng ngoài)
* Cephalosporin (viên, cốm, bột uống)</v>
          </cell>
          <cell r="Z316" t="str">
            <v>x</v>
          </cell>
          <cell r="AA316" t="str">
            <v/>
          </cell>
          <cell r="AB316" t="str">
            <v/>
          </cell>
          <cell r="AC316" t="str">
            <v/>
          </cell>
          <cell r="AD316" t="str">
            <v/>
          </cell>
          <cell r="AE316" t="str">
            <v/>
          </cell>
          <cell r="AF316" t="str">
            <v/>
          </cell>
          <cell r="AG316" t="str">
            <v/>
          </cell>
          <cell r="AH316" t="str">
            <v>N C S</v>
          </cell>
          <cell r="AI316" t="str">
            <v/>
          </cell>
          <cell r="AJ316" t="str">
            <v/>
          </cell>
          <cell r="AK316" t="str">
            <v>N</v>
          </cell>
          <cell r="AL316" t="str">
            <v>N</v>
          </cell>
          <cell r="AM316" t="str">
            <v/>
          </cell>
          <cell r="AN316" t="str">
            <v>N</v>
          </cell>
          <cell r="AO316" t="str">
            <v/>
          </cell>
          <cell r="AP316" t="str">
            <v/>
          </cell>
          <cell r="AQ316" t="str">
            <v/>
          </cell>
          <cell r="AR316" t="str">
            <v/>
          </cell>
          <cell r="AS316" t="str">
            <v/>
          </cell>
          <cell r="AT316" t="str">
            <v/>
          </cell>
          <cell r="AU316" t="str">
            <v/>
          </cell>
          <cell r="AV316" t="b">
            <v>1</v>
          </cell>
          <cell r="AW316" t="b">
            <v>0</v>
          </cell>
          <cell r="AX316" t="b">
            <v>0</v>
          </cell>
          <cell r="AY316">
            <v>43</v>
          </cell>
          <cell r="AZ316">
            <v>83</v>
          </cell>
          <cell r="BA316">
            <v>83</v>
          </cell>
          <cell r="BB316" t="str">
            <v>114/ĐKKDD-BYT</v>
          </cell>
          <cell r="BC316" t="str">
            <v>Cục Quản lý Dược Việt Nam</v>
          </cell>
        </row>
        <row r="317">
          <cell r="A317">
            <v>317</v>
          </cell>
          <cell r="B317" t="str">
            <v>-</v>
          </cell>
          <cell r="C317" t="str">
            <v/>
          </cell>
          <cell r="D317" t="str">
            <v>GMP</v>
          </cell>
          <cell r="E317">
            <v>320</v>
          </cell>
          <cell r="H317">
            <v>53</v>
          </cell>
          <cell r="I317" t="str">
            <v>A</v>
          </cell>
          <cell r="J317" t="str">
            <v>Công ty cổ phần Dược phẩm Cửu Long</v>
          </cell>
          <cell r="K317" t="str">
            <v/>
          </cell>
          <cell r="L317" t="str">
            <v>Số 150, đường 14 tháng 9, phường 5, thành phố Vĩnh Long, tỉnh Vĩnh Long.</v>
          </cell>
          <cell r="M317" t="str">
            <v/>
          </cell>
          <cell r="N317" t="str">
            <v/>
          </cell>
          <cell r="O317" t="str">
            <v/>
          </cell>
          <cell r="P317" t="str">
            <v>* Thuốc không chứa kháng sinh nhóm β-Lactam: Viên nén, viên nén bao phim, viên nén bao đường, viên nang cứng, thuốc bột, thuốc cốm, thuốc kem, thuốc mỡ, thuốc nước uống, thuốc nước dùng ngoài, thuốc viên sủi bọt, thuốc bột và thuốc cốm sủi bọt;_x000D_
* Thuốc chứa kháng sinh nhóm Cephalosporin: Viên nén, viên nén bao phim, viên nang cứng, thuốc bột và thuốc cốm.</v>
          </cell>
          <cell r="R317" t="str">
            <v>WHO-GMP</v>
          </cell>
          <cell r="S317">
            <v>42784</v>
          </cell>
          <cell r="T317" t="str">
            <v>44/GCN-QLD</v>
          </cell>
          <cell r="U317">
            <v>41688</v>
          </cell>
          <cell r="V317">
            <v>42784</v>
          </cell>
          <cell r="X317" t="str">
            <v>Tái</v>
          </cell>
          <cell r="Y317" t="str">
            <v>* Non-β (viên, cốm, bột uống, kem, mỡ, nước uống, nước dùng ngoài)
* Cephalosporin (viên, cốm, bột uống)</v>
          </cell>
          <cell r="AV317" t="b">
            <v>1</v>
          </cell>
          <cell r="AW317" t="b">
            <v>0</v>
          </cell>
          <cell r="AX317" t="b">
            <v>0</v>
          </cell>
          <cell r="AY317">
            <v>43</v>
          </cell>
          <cell r="BA317" t="str">
            <v>-</v>
          </cell>
          <cell r="BB317" t="str">
            <v/>
          </cell>
          <cell r="BC317" t="str">
            <v>Cục Quản lý Dược Việt Nam</v>
          </cell>
        </row>
        <row r="318">
          <cell r="A318">
            <v>318</v>
          </cell>
          <cell r="B318" t="str">
            <v>o</v>
          </cell>
          <cell r="C318" t="str">
            <v>GMP-54B</v>
          </cell>
          <cell r="D318" t="str">
            <v>GMP</v>
          </cell>
          <cell r="E318">
            <v>321</v>
          </cell>
          <cell r="H318">
            <v>54</v>
          </cell>
          <cell r="I318" t="str">
            <v>B</v>
          </cell>
          <cell r="J318" t="str">
            <v>Công ty cổ phần Dược phẩm Cửu Long</v>
          </cell>
          <cell r="K318" t="str">
            <v/>
          </cell>
          <cell r="L318" t="str">
            <v>Số 21B đường Phan Đình Phùng, phường 8, thành phố Vĩnh Long, tỉnh Vĩnh Long.</v>
          </cell>
          <cell r="M318" t="str">
            <v/>
          </cell>
          <cell r="N318" t="str">
            <v/>
          </cell>
          <cell r="O318" t="str">
            <v/>
          </cell>
          <cell r="P318" t="str">
            <v>Nang Gelatin cứng rỗng</v>
          </cell>
          <cell r="R318" t="str">
            <v>WHO-GMP</v>
          </cell>
          <cell r="S318">
            <v>43889</v>
          </cell>
          <cell r="T318" t="str">
            <v>80/GCN-QLD</v>
          </cell>
          <cell r="U318">
            <v>42794</v>
          </cell>
          <cell r="V318">
            <v>43889</v>
          </cell>
          <cell r="X318" t="str">
            <v>Tái</v>
          </cell>
          <cell r="Y318" t="str">
            <v>* Nang Gelatin cứng rỗng</v>
          </cell>
          <cell r="Z318" t="str">
            <v/>
          </cell>
          <cell r="AA318" t="str">
            <v/>
          </cell>
          <cell r="AB318" t="str">
            <v/>
          </cell>
          <cell r="AC318" t="str">
            <v/>
          </cell>
          <cell r="AD318" t="str">
            <v>x</v>
          </cell>
          <cell r="AE318" t="str">
            <v/>
          </cell>
          <cell r="AF318" t="str">
            <v/>
          </cell>
          <cell r="AG318" t="str">
            <v/>
          </cell>
          <cell r="AH318" t="str">
            <v/>
          </cell>
          <cell r="AI318" t="str">
            <v/>
          </cell>
          <cell r="AJ318" t="str">
            <v/>
          </cell>
          <cell r="AK318" t="str">
            <v/>
          </cell>
          <cell r="AL318" t="str">
            <v/>
          </cell>
          <cell r="AM318" t="str">
            <v/>
          </cell>
          <cell r="AN318" t="str">
            <v/>
          </cell>
          <cell r="AO318" t="str">
            <v/>
          </cell>
          <cell r="AP318" t="str">
            <v/>
          </cell>
          <cell r="AQ318" t="str">
            <v>x</v>
          </cell>
          <cell r="AR318" t="str">
            <v/>
          </cell>
          <cell r="AS318" t="str">
            <v/>
          </cell>
          <cell r="AT318" t="str">
            <v/>
          </cell>
          <cell r="AU318" t="str">
            <v/>
          </cell>
          <cell r="AV318" t="b">
            <v>1</v>
          </cell>
          <cell r="AW318" t="b">
            <v>0</v>
          </cell>
          <cell r="AX318" t="b">
            <v>0</v>
          </cell>
          <cell r="AY318">
            <v>43</v>
          </cell>
          <cell r="BA318" t="str">
            <v>-</v>
          </cell>
          <cell r="BB318" t="str">
            <v/>
          </cell>
          <cell r="BC318" t="str">
            <v>Cục Quản lý Dược Việt Nam</v>
          </cell>
        </row>
        <row r="319">
          <cell r="A319">
            <v>319</v>
          </cell>
          <cell r="B319" t="str">
            <v>-</v>
          </cell>
          <cell r="C319" t="str">
            <v/>
          </cell>
          <cell r="D319" t="str">
            <v>GMP</v>
          </cell>
          <cell r="E319">
            <v>322</v>
          </cell>
          <cell r="H319">
            <v>54</v>
          </cell>
          <cell r="I319" t="str">
            <v>B</v>
          </cell>
          <cell r="J319" t="str">
            <v>Công ty cổ phần Dược phẩm Cửu Long</v>
          </cell>
          <cell r="K319" t="str">
            <v/>
          </cell>
          <cell r="L319" t="str">
            <v>Số 21B đường Phan Đình Phùng, phường 8, thành phố Vĩnh Long, tỉnh Vĩnh Long.</v>
          </cell>
          <cell r="M319" t="str">
            <v/>
          </cell>
          <cell r="N319" t="str">
            <v/>
          </cell>
          <cell r="O319" t="str">
            <v/>
          </cell>
          <cell r="P319" t="str">
            <v>Nang Gelatin cứng rỗng.</v>
          </cell>
          <cell r="R319" t="str">
            <v>WHO-GMP</v>
          </cell>
          <cell r="S319">
            <v>42778</v>
          </cell>
          <cell r="T319" t="str">
            <v>41/GCN-QLD</v>
          </cell>
          <cell r="U319">
            <v>41682</v>
          </cell>
          <cell r="V319">
            <v>42778</v>
          </cell>
          <cell r="X319" t="str">
            <v>Tái</v>
          </cell>
          <cell r="Y319" t="str">
            <v>* Nang Gelatin cứng rỗng.</v>
          </cell>
          <cell r="AV319" t="b">
            <v>1</v>
          </cell>
          <cell r="AW319" t="b">
            <v>0</v>
          </cell>
          <cell r="AX319" t="b">
            <v>0</v>
          </cell>
          <cell r="AY319">
            <v>43</v>
          </cell>
          <cell r="BA319" t="str">
            <v>-</v>
          </cell>
          <cell r="BB319" t="str">
            <v/>
          </cell>
          <cell r="BC319" t="str">
            <v>Cục Quản lý Dược Việt Nam</v>
          </cell>
        </row>
        <row r="320">
          <cell r="A320">
            <v>320</v>
          </cell>
          <cell r="B320" t="str">
            <v>o</v>
          </cell>
          <cell r="C320" t="str">
            <v>GMP-55A</v>
          </cell>
          <cell r="D320" t="str">
            <v>GMP</v>
          </cell>
          <cell r="E320">
            <v>323</v>
          </cell>
          <cell r="H320">
            <v>55</v>
          </cell>
          <cell r="I320" t="str">
            <v>A</v>
          </cell>
          <cell r="J320" t="str">
            <v>Công ty cổ phần Dược phẩm Vĩnh Phúc (VINPHACO)</v>
          </cell>
          <cell r="K320" t="str">
            <v>Vinh Phuc Pharmaceutical Joint Stock Company (VINPHACO)</v>
          </cell>
          <cell r="L320" t="str">
            <v>Thôn Mậu Thông, phường Khai Quang, thành phố Vĩnh Yên, tỉnh Vĩnh Phúc.</v>
          </cell>
          <cell r="M320" t="str">
            <v>Mau Thong hamlet, Khai Quang ward, Vinh Yen city, Vinh Phuc province.</v>
          </cell>
          <cell r="N320" t="str">
            <v/>
          </cell>
          <cell r="O320" t="str">
            <v/>
          </cell>
          <cell r="P320"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R320" t="str">
            <v>WHO-GMP</v>
          </cell>
          <cell r="S320">
            <v>44285</v>
          </cell>
          <cell r="T320" t="str">
            <v>225/GCN-QLD</v>
          </cell>
          <cell r="U320">
            <v>43189</v>
          </cell>
          <cell r="V320">
            <v>44285</v>
          </cell>
          <cell r="X320" t="str">
            <v>Tái</v>
          </cell>
          <cell r="Y320" t="str">
            <v>* Non-β (viên, cốm, bột uống, nang mềm, tiêm bột, tiêm nước)</v>
          </cell>
          <cell r="Z320" t="str">
            <v>x</v>
          </cell>
          <cell r="AA320" t="str">
            <v/>
          </cell>
          <cell r="AB320" t="str">
            <v/>
          </cell>
          <cell r="AC320" t="str">
            <v/>
          </cell>
          <cell r="AD320" t="str">
            <v/>
          </cell>
          <cell r="AE320" t="str">
            <v/>
          </cell>
          <cell r="AF320" t="str">
            <v>N K</v>
          </cell>
          <cell r="AG320" t="str">
            <v>N</v>
          </cell>
          <cell r="AH320" t="str">
            <v>N S</v>
          </cell>
          <cell r="AI320" t="str">
            <v/>
          </cell>
          <cell r="AJ320" t="str">
            <v/>
          </cell>
          <cell r="AK320" t="str">
            <v/>
          </cell>
          <cell r="AL320" t="str">
            <v/>
          </cell>
          <cell r="AM320" t="str">
            <v/>
          </cell>
          <cell r="AN320" t="str">
            <v/>
          </cell>
          <cell r="AO320" t="str">
            <v/>
          </cell>
          <cell r="AP320" t="str">
            <v>x</v>
          </cell>
          <cell r="AQ320" t="str">
            <v/>
          </cell>
          <cell r="AR320" t="str">
            <v/>
          </cell>
          <cell r="AS320" t="str">
            <v/>
          </cell>
          <cell r="AT320" t="str">
            <v/>
          </cell>
          <cell r="AU320" t="str">
            <v/>
          </cell>
          <cell r="AV320" t="b">
            <v>1</v>
          </cell>
          <cell r="AW320" t="b">
            <v>0</v>
          </cell>
          <cell r="AX320" t="b">
            <v>0</v>
          </cell>
          <cell r="AY320">
            <v>44</v>
          </cell>
          <cell r="BA320" t="str">
            <v>-</v>
          </cell>
          <cell r="BB320" t="str">
            <v/>
          </cell>
          <cell r="BC320" t="str">
            <v>Cục Quản lý Dược Việt Nam</v>
          </cell>
        </row>
        <row r="321">
          <cell r="A321">
            <v>321</v>
          </cell>
          <cell r="B321" t="str">
            <v>-</v>
          </cell>
          <cell r="C321" t="str">
            <v/>
          </cell>
          <cell r="D321" t="str">
            <v>GMP</v>
          </cell>
          <cell r="E321">
            <v>324</v>
          </cell>
          <cell r="H321">
            <v>55</v>
          </cell>
          <cell r="I321" t="str">
            <v>A</v>
          </cell>
          <cell r="J321" t="str">
            <v>Công ty cổ phần Dược phẩm Vĩnh Phúc (VINPHACO)</v>
          </cell>
          <cell r="K321" t="str">
            <v>Vinh Phuc Pharmaceutical Joint Stock Company (VINPHACO)</v>
          </cell>
          <cell r="L321" t="str">
            <v>Thôn Mậu Thông, phường Khai Quang, thành phố Vĩnh Yên, tỉnh Vĩnh Phúc.</v>
          </cell>
          <cell r="M321" t="str">
            <v>Mau Thong hamlet, Khai Quang ward, Vinh Yen city, Vinh Phuc province.</v>
          </cell>
          <cell r="N321" t="str">
            <v/>
          </cell>
          <cell r="O321" t="str">
            <v/>
          </cell>
          <cell r="P321"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R321" t="str">
            <v>WHO-GMP</v>
          </cell>
          <cell r="S321">
            <v>42997</v>
          </cell>
          <cell r="T321" t="str">
            <v>516/GCN-QLD</v>
          </cell>
          <cell r="U321">
            <v>41901</v>
          </cell>
          <cell r="V321">
            <v>42997</v>
          </cell>
          <cell r="X321" t="str">
            <v>Tái</v>
          </cell>
          <cell r="Y321" t="str">
            <v>* Non-β (viên, cốm, bột uống, nang mềm, tiêm bột, tiêm nước)</v>
          </cell>
          <cell r="AV321" t="b">
            <v>1</v>
          </cell>
          <cell r="AW321" t="b">
            <v>0</v>
          </cell>
          <cell r="AX321" t="b">
            <v>0</v>
          </cell>
          <cell r="AY321">
            <v>44</v>
          </cell>
          <cell r="BA321" t="str">
            <v>-</v>
          </cell>
          <cell r="BB321" t="str">
            <v/>
          </cell>
          <cell r="BC321" t="str">
            <v>Cục Quản lý Dược Việt Nam</v>
          </cell>
        </row>
        <row r="322">
          <cell r="A322">
            <v>322</v>
          </cell>
          <cell r="B322" t="str">
            <v>-</v>
          </cell>
          <cell r="C322" t="str">
            <v/>
          </cell>
          <cell r="D322" t="str">
            <v>GMP</v>
          </cell>
          <cell r="E322">
            <v>325</v>
          </cell>
          <cell r="H322">
            <v>55</v>
          </cell>
          <cell r="I322" t="str">
            <v>A</v>
          </cell>
          <cell r="J322" t="str">
            <v>Công ty cổ phần Dược phẩm Vĩnh Phúc (VINPHACO)</v>
          </cell>
          <cell r="K322" t="str">
            <v>Vinh Phuc Pharmaceutical Joint Stock Company (VINPHACO)</v>
          </cell>
          <cell r="L322" t="str">
            <v>Thôn Mậu Thông, phường Khai Quang, thành phố Vĩnh Yên, tỉnh Vĩnh Phúc.</v>
          </cell>
          <cell r="M322" t="str">
            <v>Mau Thong hamlet, Khai Quang ward, Vinh Yen city, Vinh Phuc province.</v>
          </cell>
          <cell r="N322" t="str">
            <v/>
          </cell>
          <cell r="O322" t="str">
            <v/>
          </cell>
          <cell r="P322" t="str">
            <v>* Thuốc tiêm dung dịch, thuốc tiêm bột đông khô không chứa kháng sinh nhóm β-Lactam
* Thuốc viên nén, viên bao, viên nang cứng, viên nang mềm, thuốc bột, thuốc cốm, viên nén sủi bọt, thuốc bột sủi bọt và thuốc cốm sủi bọt không chứa kháng sinh nhóm β-Lactam</v>
          </cell>
          <cell r="R322" t="str">
            <v>WHO-GMP</v>
          </cell>
          <cell r="S322">
            <v>41888</v>
          </cell>
          <cell r="T322" t="str">
            <v>329/CN-QLD</v>
          </cell>
          <cell r="U322">
            <v>40792</v>
          </cell>
          <cell r="V322">
            <v>41888</v>
          </cell>
          <cell r="X322" t="str">
            <v>Tái</v>
          </cell>
          <cell r="Y322" t="str">
            <v>* Non-β (tiêm bột, tiêm nước)
* Non-β (viên, cốm, bột uống, nang mềm)</v>
          </cell>
          <cell r="AV322" t="b">
            <v>1</v>
          </cell>
          <cell r="AW322" t="b">
            <v>0</v>
          </cell>
          <cell r="AX322" t="b">
            <v>0</v>
          </cell>
          <cell r="AY322">
            <v>44</v>
          </cell>
          <cell r="BA322" t="str">
            <v>-</v>
          </cell>
          <cell r="BB322" t="str">
            <v/>
          </cell>
          <cell r="BC322" t="str">
            <v>Cục Quản lý Dược Việt Nam</v>
          </cell>
        </row>
        <row r="323">
          <cell r="A323">
            <v>323</v>
          </cell>
          <cell r="B323" t="str">
            <v>o</v>
          </cell>
          <cell r="C323" t="str">
            <v>GMP-56A</v>
          </cell>
          <cell r="D323" t="str">
            <v>GMP</v>
          </cell>
          <cell r="E323">
            <v>326</v>
          </cell>
          <cell r="H323">
            <v>56</v>
          </cell>
          <cell r="I323" t="str">
            <v>A</v>
          </cell>
          <cell r="J323" t="str">
            <v>Công ty cổ phần Dược phẩm Khánh Hòa</v>
          </cell>
          <cell r="K323" t="str">
            <v>Khanh Hoa Pharmaceutical Joint Stock Company</v>
          </cell>
          <cell r="L323" t="str">
            <v>Đường 2/4, phường Vĩnh Hòa, thành phố Nha Trang, tỉnh Khánh Hòa.</v>
          </cell>
          <cell r="M323" t="str">
            <v>Street 2/4, Vinh Hoa ward, Nha Trang city, Khanh Hoa province</v>
          </cell>
          <cell r="N323" t="str">
            <v/>
          </cell>
          <cell r="O323" t="str">
            <v/>
          </cell>
          <cell r="P323" t="str">
            <v>* Thuốc không chứa kháng sinh nhóm β-Lactam: Viên nén, viên nén bao phim, viên nang cứng, thuốc bột và thuốc cốm.</v>
          </cell>
          <cell r="R323" t="str">
            <v>WHO-GMP</v>
          </cell>
          <cell r="S323">
            <v>44359</v>
          </cell>
          <cell r="T323" t="str">
            <v>347/GCN-QLD</v>
          </cell>
          <cell r="U323">
            <v>43263</v>
          </cell>
          <cell r="V323">
            <v>44359</v>
          </cell>
          <cell r="X323" t="str">
            <v>Tái</v>
          </cell>
          <cell r="Y323" t="str">
            <v>* Non-β (viên, cốm, bột uống)</v>
          </cell>
          <cell r="Z323" t="str">
            <v>x</v>
          </cell>
          <cell r="AA323" t="str">
            <v/>
          </cell>
          <cell r="AB323" t="str">
            <v/>
          </cell>
          <cell r="AC323" t="str">
            <v/>
          </cell>
          <cell r="AD323" t="str">
            <v/>
          </cell>
          <cell r="AE323" t="str">
            <v/>
          </cell>
          <cell r="AF323" t="str">
            <v/>
          </cell>
          <cell r="AG323" t="str">
            <v/>
          </cell>
          <cell r="AH323" t="str">
            <v>N</v>
          </cell>
          <cell r="AI323" t="str">
            <v/>
          </cell>
          <cell r="AJ323" t="str">
            <v/>
          </cell>
          <cell r="AK323" t="str">
            <v/>
          </cell>
          <cell r="AL323" t="str">
            <v/>
          </cell>
          <cell r="AM323" t="str">
            <v/>
          </cell>
          <cell r="AN323" t="str">
            <v/>
          </cell>
          <cell r="AO323" t="str">
            <v/>
          </cell>
          <cell r="AP323" t="str">
            <v/>
          </cell>
          <cell r="AQ323" t="str">
            <v/>
          </cell>
          <cell r="AR323" t="str">
            <v/>
          </cell>
          <cell r="AS323" t="str">
            <v/>
          </cell>
          <cell r="AT323" t="str">
            <v/>
          </cell>
          <cell r="AU323" t="str">
            <v/>
          </cell>
          <cell r="AV323" t="b">
            <v>1</v>
          </cell>
          <cell r="AW323" t="b">
            <v>0</v>
          </cell>
          <cell r="AX323" t="b">
            <v>0</v>
          </cell>
          <cell r="AY323">
            <v>45</v>
          </cell>
          <cell r="AZ323">
            <v>75</v>
          </cell>
          <cell r="BA323">
            <v>75</v>
          </cell>
          <cell r="BB323" t="str">
            <v>88/ĐKKDD-BYT</v>
          </cell>
          <cell r="BC323" t="str">
            <v>Cục Quản lý Dược Việt Nam</v>
          </cell>
        </row>
        <row r="324">
          <cell r="A324">
            <v>324</v>
          </cell>
          <cell r="B324" t="str">
            <v>-</v>
          </cell>
          <cell r="C324" t="str">
            <v/>
          </cell>
          <cell r="D324" t="str">
            <v>GMP</v>
          </cell>
          <cell r="E324">
            <v>327</v>
          </cell>
          <cell r="H324">
            <v>56</v>
          </cell>
          <cell r="I324" t="str">
            <v>A</v>
          </cell>
          <cell r="J324" t="str">
            <v>Công ty cổ phần Dược phẩm Khánh Hòa</v>
          </cell>
          <cell r="K324" t="str">
            <v>Khanh Hoa Pharmaceutical Joint Stock Company</v>
          </cell>
          <cell r="L324" t="str">
            <v>Đường 2/4, phường Vĩnh Hòa, thành phố Nha Trang, tỉnh Khánh Hòa.</v>
          </cell>
          <cell r="M324" t="str">
            <v>Street 2/4, Vinh Hoa ward, Nha Trang city, Khanh Hoa province</v>
          </cell>
          <cell r="N324" t="str">
            <v/>
          </cell>
          <cell r="O324" t="str">
            <v/>
          </cell>
          <cell r="P324" t="str">
            <v>* Thuốc không chứa kháng sinh nhóm β-Lactam: Thuốc viên nén, viên nén bao phim và viên nang cứng.</v>
          </cell>
          <cell r="R324" t="str">
            <v>WHO-GMP</v>
          </cell>
          <cell r="S324">
            <v>43091</v>
          </cell>
          <cell r="T324" t="str">
            <v>703/GCN-QLD</v>
          </cell>
          <cell r="U324">
            <v>41995</v>
          </cell>
          <cell r="V324">
            <v>43091</v>
          </cell>
          <cell r="X324" t="str">
            <v>Tái</v>
          </cell>
          <cell r="Y324" t="str">
            <v>* Non-β (viên)</v>
          </cell>
          <cell r="AV324" t="b">
            <v>1</v>
          </cell>
          <cell r="AW324" t="b">
            <v>0</v>
          </cell>
          <cell r="AX324" t="b">
            <v>0</v>
          </cell>
          <cell r="AY324">
            <v>45</v>
          </cell>
          <cell r="BA324" t="str">
            <v>-</v>
          </cell>
          <cell r="BB324" t="str">
            <v/>
          </cell>
          <cell r="BC324" t="str">
            <v>Cục Quản lý Dược Việt Nam</v>
          </cell>
        </row>
        <row r="325">
          <cell r="A325">
            <v>325</v>
          </cell>
          <cell r="B325" t="str">
            <v>-</v>
          </cell>
          <cell r="C325" t="str">
            <v/>
          </cell>
          <cell r="D325" t="str">
            <v>GMP</v>
          </cell>
          <cell r="E325">
            <v>328</v>
          </cell>
          <cell r="H325">
            <v>56</v>
          </cell>
          <cell r="I325" t="str">
            <v>A</v>
          </cell>
          <cell r="J325" t="str">
            <v>Công ty cổ phần Dược phẩm Khánh Hòa</v>
          </cell>
          <cell r="K325" t="str">
            <v>Khanh Hoa Pharmaceutical Joint Stock Company</v>
          </cell>
          <cell r="L325" t="str">
            <v>Đường 2/4, phường Vĩnh Hòa, thành phố Nha Trang, tỉnh Khánh Hòa.</v>
          </cell>
          <cell r="M325" t="str">
            <v>Street 2/4, Vinh Hoa ward, Nha Trang city, Khanh Hoa province</v>
          </cell>
          <cell r="N325" t="str">
            <v/>
          </cell>
          <cell r="O325" t="str">
            <v/>
          </cell>
          <cell r="P325" t="str">
            <v>Thuốc viên nén, viên nén bao phim, viên nang cứng không chứa kháng sinh nhóm β-Lactam</v>
          </cell>
          <cell r="R325" t="str">
            <v>WHO-GMP</v>
          </cell>
          <cell r="S325">
            <v>41894</v>
          </cell>
          <cell r="T325" t="str">
            <v>345/CN-QLD</v>
          </cell>
          <cell r="U325">
            <v>40798</v>
          </cell>
          <cell r="V325">
            <v>41894</v>
          </cell>
          <cell r="X325" t="str">
            <v>Tái</v>
          </cell>
          <cell r="Y325" t="str">
            <v>* Non-β (viên)</v>
          </cell>
          <cell r="AV325" t="b">
            <v>1</v>
          </cell>
          <cell r="AW325" t="b">
            <v>0</v>
          </cell>
          <cell r="AX325" t="b">
            <v>0</v>
          </cell>
          <cell r="AY325">
            <v>45</v>
          </cell>
          <cell r="BA325" t="str">
            <v>-</v>
          </cell>
          <cell r="BB325" t="str">
            <v/>
          </cell>
          <cell r="BC325" t="str">
            <v>Cục Quản lý Dược Việt Nam</v>
          </cell>
        </row>
        <row r="326">
          <cell r="A326">
            <v>326</v>
          </cell>
          <cell r="B326" t="str">
            <v>-</v>
          </cell>
          <cell r="C326" t="str">
            <v/>
          </cell>
          <cell r="D326" t="str">
            <v>GMP</v>
          </cell>
          <cell r="E326">
            <v>329</v>
          </cell>
          <cell r="H326">
            <v>57</v>
          </cell>
          <cell r="I326" t="str">
            <v>A</v>
          </cell>
          <cell r="J326" t="str">
            <v>Công ty TNHH BRV Healthcare (tên cũ: Công ty cổ phần BV Pharma)</v>
          </cell>
          <cell r="L326" t="str">
            <v>Khu A, số 18 đường số 09, ấp 2A, xã Tân Thạnh Tây, huyện Củ Chi, thành phố Hồ Chí Minh.</v>
          </cell>
          <cell r="N326" t="str">
            <v/>
          </cell>
          <cell r="O326" t="str">
            <v/>
          </cell>
          <cell r="P326"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R326" t="str">
            <v>WHO-GMP</v>
          </cell>
          <cell r="S326">
            <v>43889</v>
          </cell>
          <cell r="T326" t="str">
            <v>79/GCN-QLD</v>
          </cell>
          <cell r="U326">
            <v>42794</v>
          </cell>
          <cell r="V326">
            <v>43889</v>
          </cell>
          <cell r="X326" t="str">
            <v>Tái</v>
          </cell>
          <cell r="Y326" t="str">
            <v>* Non-β (viên, cốm, bột uống, kem, gel, mỡ, nước uống)
* Dược liệu (viên, cốm, bột uống, nước uống)</v>
          </cell>
          <cell r="Z326" t="str">
            <v>x</v>
          </cell>
          <cell r="AA326" t="str">
            <v>x</v>
          </cell>
          <cell r="AB326" t="str">
            <v/>
          </cell>
          <cell r="AC326" t="str">
            <v/>
          </cell>
          <cell r="AD326" t="str">
            <v/>
          </cell>
          <cell r="AE326" t="str">
            <v/>
          </cell>
          <cell r="AF326" t="str">
            <v/>
          </cell>
          <cell r="AG326" t="str">
            <v/>
          </cell>
          <cell r="AH326" t="str">
            <v>N D S</v>
          </cell>
          <cell r="AI326" t="str">
            <v/>
          </cell>
          <cell r="AJ326" t="str">
            <v/>
          </cell>
          <cell r="AK326" t="str">
            <v>N D</v>
          </cell>
          <cell r="AL326" t="str">
            <v/>
          </cell>
          <cell r="AM326" t="str">
            <v/>
          </cell>
          <cell r="AN326" t="str">
            <v>N</v>
          </cell>
          <cell r="AO326" t="str">
            <v/>
          </cell>
          <cell r="AP326" t="str">
            <v/>
          </cell>
          <cell r="AQ326" t="str">
            <v/>
          </cell>
          <cell r="AR326" t="str">
            <v/>
          </cell>
          <cell r="AS326" t="str">
            <v/>
          </cell>
          <cell r="AT326" t="str">
            <v/>
          </cell>
          <cell r="AU326" t="str">
            <v/>
          </cell>
          <cell r="AV326" t="b">
            <v>1</v>
          </cell>
          <cell r="AW326" t="b">
            <v>0</v>
          </cell>
          <cell r="AX326" t="b">
            <v>0</v>
          </cell>
          <cell r="AY326">
            <v>46</v>
          </cell>
          <cell r="AZ326">
            <v>10</v>
          </cell>
          <cell r="BA326">
            <v>10</v>
          </cell>
          <cell r="BB326" t="str">
            <v>92/ĐKKDD-BYT</v>
          </cell>
          <cell r="BC326" t="str">
            <v>Cục Quản lý Dược Việt Nam</v>
          </cell>
        </row>
        <row r="327">
          <cell r="A327">
            <v>327</v>
          </cell>
          <cell r="B327" t="str">
            <v>-</v>
          </cell>
          <cell r="C327" t="str">
            <v/>
          </cell>
          <cell r="D327" t="str">
            <v>GMP</v>
          </cell>
          <cell r="E327">
            <v>330</v>
          </cell>
          <cell r="H327">
            <v>57</v>
          </cell>
          <cell r="I327" t="str">
            <v>A</v>
          </cell>
          <cell r="J327" t="str">
            <v>Công ty cổ phần BV Pharma</v>
          </cell>
          <cell r="K327" t="str">
            <v/>
          </cell>
          <cell r="L327" t="str">
            <v>Ấp 2, xã Tân Thạnh Tây, huyện Củ Chi, thành phố Hồ Chí Minh.</v>
          </cell>
          <cell r="M327" t="str">
            <v/>
          </cell>
          <cell r="N327" t="str">
            <v/>
          </cell>
          <cell r="O327" t="str">
            <v/>
          </cell>
          <cell r="P327"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R327" t="str">
            <v>WHO-GMP</v>
          </cell>
          <cell r="S327">
            <v>42715</v>
          </cell>
          <cell r="T327" t="str">
            <v>394/GCN-QLD</v>
          </cell>
          <cell r="U327">
            <v>41619</v>
          </cell>
          <cell r="V327">
            <v>42715</v>
          </cell>
          <cell r="X327" t="str">
            <v>Tái</v>
          </cell>
          <cell r="Y327" t="str">
            <v>* Non-β (viên, cốm, bột uống, kem, gel, mỡ, nước uống)
* Dược liệu (viên, cốm, bột uống, nước uống)</v>
          </cell>
          <cell r="AV327" t="b">
            <v>1</v>
          </cell>
          <cell r="AW327" t="b">
            <v>0</v>
          </cell>
          <cell r="AX327" t="b">
            <v>0</v>
          </cell>
          <cell r="AY327">
            <v>46</v>
          </cell>
          <cell r="BA327" t="str">
            <v>-</v>
          </cell>
          <cell r="BB327" t="str">
            <v/>
          </cell>
          <cell r="BC327" t="str">
            <v>Cục Quản lý Dược Việt Nam</v>
          </cell>
        </row>
        <row r="328">
          <cell r="A328">
            <v>328</v>
          </cell>
          <cell r="B328" t="str">
            <v>-</v>
          </cell>
          <cell r="C328" t="str">
            <v/>
          </cell>
          <cell r="D328" t="str">
            <v>GMP</v>
          </cell>
          <cell r="E328">
            <v>331</v>
          </cell>
          <cell r="H328">
            <v>57</v>
          </cell>
          <cell r="I328" t="str">
            <v>A</v>
          </cell>
          <cell r="J328" t="str">
            <v>Công ty cổ phần BV Pharma</v>
          </cell>
          <cell r="K328" t="str">
            <v/>
          </cell>
          <cell r="L328" t="str">
            <v>Ấp 2, xã Tân Thạnh Tây, huyện Củ Chi, thành phố Hồ Chí Minh.</v>
          </cell>
          <cell r="M328" t="str">
            <v/>
          </cell>
          <cell r="N328" t="str">
            <v/>
          </cell>
          <cell r="O328" t="str">
            <v/>
          </cell>
          <cell r="P328"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R328" t="str">
            <v>WHO-GMP</v>
          </cell>
          <cell r="S328">
            <v>41617</v>
          </cell>
          <cell r="T328" t="str">
            <v>407/CN-QLD</v>
          </cell>
          <cell r="U328">
            <v>40521</v>
          </cell>
          <cell r="V328">
            <v>41617</v>
          </cell>
          <cell r="X328" t="str">
            <v>Tái</v>
          </cell>
          <cell r="Y328" t="str">
            <v>* Non-β (viên, cốm, bột uống, kem, gel, mỡ, nước uống)
* Dược liệu (viên, cốm, bột uống, nước uống)</v>
          </cell>
          <cell r="AV328" t="b">
            <v>1</v>
          </cell>
          <cell r="AW328" t="b">
            <v>0</v>
          </cell>
          <cell r="AX328" t="b">
            <v>0</v>
          </cell>
          <cell r="AY328">
            <v>46</v>
          </cell>
          <cell r="BA328" t="str">
            <v>-</v>
          </cell>
          <cell r="BB328" t="str">
            <v/>
          </cell>
          <cell r="BC328" t="str">
            <v>Cục Quản lý Dược Việt Nam</v>
          </cell>
        </row>
        <row r="329">
          <cell r="A329">
            <v>329</v>
          </cell>
          <cell r="B329" t="str">
            <v>o</v>
          </cell>
          <cell r="C329" t="str">
            <v>GMP-58B</v>
          </cell>
          <cell r="D329" t="str">
            <v>GMP</v>
          </cell>
          <cell r="E329">
            <v>332</v>
          </cell>
          <cell r="H329">
            <v>58</v>
          </cell>
          <cell r="I329" t="str">
            <v>B</v>
          </cell>
          <cell r="J329" t="str">
            <v>Công ty cổ phần BV Pharma</v>
          </cell>
          <cell r="K329" t="str">
            <v/>
          </cell>
          <cell r="L329" t="str">
            <v>Xã Tân Thạnh Tây, Huyện Củ Chi, Thành phố Hồ Chí Minh.</v>
          </cell>
          <cell r="M329" t="str">
            <v/>
          </cell>
          <cell r="N329" t="str">
            <v/>
          </cell>
          <cell r="O329" t="str">
            <v/>
          </cell>
          <cell r="P329" t="str">
            <v>* Nguyên liệu dược liệu: Cao khô, cao đặc, cao lỏng, nguyên liệu Mangiferin;_x000D_
* Dược liệu đã chế biến.</v>
          </cell>
          <cell r="R329" t="str">
            <v>WHO-GMP</v>
          </cell>
          <cell r="S329">
            <v>43581</v>
          </cell>
          <cell r="T329" t="str">
            <v>158/GCN-QLD</v>
          </cell>
          <cell r="U329">
            <v>42486</v>
          </cell>
          <cell r="V329">
            <v>43581</v>
          </cell>
          <cell r="X329" t="str">
            <v>Mới</v>
          </cell>
          <cell r="Y329" t="str">
            <v>* Nguyên liệu dược liệu (cao)
* Dược liệu (đã chế biến)</v>
          </cell>
          <cell r="Z329" t="str">
            <v/>
          </cell>
          <cell r="AA329" t="str">
            <v/>
          </cell>
          <cell r="AB329" t="str">
            <v/>
          </cell>
          <cell r="AC329" t="str">
            <v/>
          </cell>
          <cell r="AD329" t="str">
            <v/>
          </cell>
          <cell r="AE329" t="str">
            <v>x</v>
          </cell>
          <cell r="AF329" t="str">
            <v/>
          </cell>
          <cell r="AG329" t="str">
            <v/>
          </cell>
          <cell r="AH329" t="str">
            <v/>
          </cell>
          <cell r="AI329" t="str">
            <v>D</v>
          </cell>
          <cell r="AJ329" t="str">
            <v/>
          </cell>
          <cell r="AK329" t="str">
            <v/>
          </cell>
          <cell r="AL329" t="str">
            <v/>
          </cell>
          <cell r="AM329" t="str">
            <v/>
          </cell>
          <cell r="AN329" t="str">
            <v/>
          </cell>
          <cell r="AO329" t="str">
            <v/>
          </cell>
          <cell r="AP329" t="str">
            <v/>
          </cell>
          <cell r="AQ329" t="str">
            <v/>
          </cell>
          <cell r="AR329" t="str">
            <v/>
          </cell>
          <cell r="AS329" t="str">
            <v/>
          </cell>
          <cell r="AT329" t="str">
            <v/>
          </cell>
          <cell r="AU329" t="str">
            <v>D</v>
          </cell>
          <cell r="AV329" t="b">
            <v>1</v>
          </cell>
          <cell r="AW329" t="b">
            <v>0</v>
          </cell>
          <cell r="AX329" t="b">
            <v>0</v>
          </cell>
          <cell r="AY329">
            <v>46</v>
          </cell>
          <cell r="AZ329">
            <v>195</v>
          </cell>
          <cell r="BA329">
            <v>195</v>
          </cell>
          <cell r="BB329" t="str">
            <v>169/BYT-ĐKKDD</v>
          </cell>
          <cell r="BC329" t="str">
            <v>Cục Quản lý Dược Việt Nam</v>
          </cell>
        </row>
        <row r="330">
          <cell r="A330">
            <v>330</v>
          </cell>
          <cell r="B330" t="str">
            <v>o</v>
          </cell>
          <cell r="C330" t="str">
            <v>GMP-59A</v>
          </cell>
          <cell r="D330" t="str">
            <v>GMP</v>
          </cell>
          <cell r="E330">
            <v>333</v>
          </cell>
          <cell r="H330">
            <v>59</v>
          </cell>
          <cell r="I330" t="str">
            <v>A</v>
          </cell>
          <cell r="J330" t="str">
            <v>Công ty TNHH Thanh Thảo</v>
          </cell>
          <cell r="K330" t="str">
            <v>Thanh Thao Company Limited</v>
          </cell>
          <cell r="L330" t="str">
            <v>Số 25, đường Điện Biên Phủ, phường 9, thành phố Trà Vinh, tỉnh Trà Vinh.</v>
          </cell>
          <cell r="M330" t="str">
            <v>Nº 25, Dien Bien Phu street, ward 9, Tra Vinh city, Tra Vinh province.</v>
          </cell>
          <cell r="N330" t="str">
            <v/>
          </cell>
          <cell r="O330" t="str">
            <v/>
          </cell>
          <cell r="P330" t="str">
            <v>* Thuốc không chứa kháng sinh nhóm β-Lactam: Thuốc kem, thuốc mỡ và thuốc gel dùng ngoài.</v>
          </cell>
          <cell r="R330" t="str">
            <v>WHO-GMP</v>
          </cell>
          <cell r="S330">
            <v>43996</v>
          </cell>
          <cell r="T330" t="str">
            <v>222/QĐ-QLD</v>
          </cell>
          <cell r="U330">
            <v>42900</v>
          </cell>
          <cell r="V330">
            <v>43996</v>
          </cell>
          <cell r="X330" t="str">
            <v>Tái</v>
          </cell>
          <cell r="Y330" t="str">
            <v>* Non-β (kem, gel, mỡ)</v>
          </cell>
          <cell r="Z330" t="str">
            <v>x</v>
          </cell>
          <cell r="AA330" t="str">
            <v/>
          </cell>
          <cell r="AB330" t="str">
            <v/>
          </cell>
          <cell r="AC330" t="str">
            <v/>
          </cell>
          <cell r="AD330" t="str">
            <v/>
          </cell>
          <cell r="AE330" t="str">
            <v/>
          </cell>
          <cell r="AF330" t="str">
            <v/>
          </cell>
          <cell r="AG330" t="str">
            <v/>
          </cell>
          <cell r="AH330" t="str">
            <v/>
          </cell>
          <cell r="AI330" t="str">
            <v/>
          </cell>
          <cell r="AJ330" t="str">
            <v/>
          </cell>
          <cell r="AK330" t="str">
            <v/>
          </cell>
          <cell r="AL330" t="str">
            <v/>
          </cell>
          <cell r="AM330" t="str">
            <v/>
          </cell>
          <cell r="AN330" t="str">
            <v>N</v>
          </cell>
          <cell r="AO330" t="str">
            <v/>
          </cell>
          <cell r="AP330" t="str">
            <v/>
          </cell>
          <cell r="AQ330" t="str">
            <v/>
          </cell>
          <cell r="AR330" t="str">
            <v/>
          </cell>
          <cell r="AS330" t="str">
            <v/>
          </cell>
          <cell r="AT330" t="str">
            <v/>
          </cell>
          <cell r="AU330" t="str">
            <v/>
          </cell>
          <cell r="AV330" t="b">
            <v>1</v>
          </cell>
          <cell r="AW330" t="b">
            <v>0</v>
          </cell>
          <cell r="AX330" t="b">
            <v>0</v>
          </cell>
          <cell r="AY330">
            <v>47</v>
          </cell>
          <cell r="BA330" t="str">
            <v>-</v>
          </cell>
          <cell r="BB330" t="str">
            <v/>
          </cell>
          <cell r="BC330" t="str">
            <v>Cục Quản lý Dược Việt Nam</v>
          </cell>
        </row>
        <row r="331">
          <cell r="A331">
            <v>331</v>
          </cell>
          <cell r="B331" t="str">
            <v>-</v>
          </cell>
          <cell r="C331" t="str">
            <v/>
          </cell>
          <cell r="D331" t="str">
            <v>GMP</v>
          </cell>
          <cell r="E331">
            <v>334</v>
          </cell>
          <cell r="H331">
            <v>59</v>
          </cell>
          <cell r="I331" t="str">
            <v>A</v>
          </cell>
          <cell r="J331" t="str">
            <v>Công ty TNHH Thanh Thảo</v>
          </cell>
          <cell r="K331" t="str">
            <v>Thanh Thao Company Limited</v>
          </cell>
          <cell r="L331" t="str">
            <v>Số 25, đường Điện Biên Phủ, phường 9, thành phố Trà Vinh, tỉnh Trà Vinh.</v>
          </cell>
          <cell r="M331" t="str">
            <v>Nº 25, Dien Bien Phu street, ward 9, Tra Vinh city, Tra Vinh province.</v>
          </cell>
          <cell r="N331" t="str">
            <v/>
          </cell>
          <cell r="O331" t="str">
            <v/>
          </cell>
          <cell r="P331" t="str">
            <v>Thuốc không chứa kháng sinh nhóm β-Lactam: thuốc kem dùng ngoài.</v>
          </cell>
          <cell r="R331" t="str">
            <v>WHO-GMP</v>
          </cell>
          <cell r="S331">
            <v>42735</v>
          </cell>
          <cell r="T331" t="str">
            <v>428/GCN-QLD</v>
          </cell>
          <cell r="U331">
            <v>41639</v>
          </cell>
          <cell r="V331">
            <v>42735</v>
          </cell>
          <cell r="X331" t="str">
            <v>Tái</v>
          </cell>
          <cell r="Y331" t="str">
            <v>* Non-β (kem)</v>
          </cell>
          <cell r="AV331" t="b">
            <v>1</v>
          </cell>
          <cell r="AW331" t="b">
            <v>0</v>
          </cell>
          <cell r="AX331" t="b">
            <v>0</v>
          </cell>
          <cell r="AY331">
            <v>47</v>
          </cell>
          <cell r="BA331" t="str">
            <v>-</v>
          </cell>
          <cell r="BB331" t="str">
            <v/>
          </cell>
          <cell r="BC331" t="str">
            <v>Cục Quản lý Dược Việt Nam</v>
          </cell>
        </row>
        <row r="332">
          <cell r="A332">
            <v>332</v>
          </cell>
          <cell r="B332" t="str">
            <v>-</v>
          </cell>
          <cell r="C332" t="str">
            <v/>
          </cell>
          <cell r="D332" t="str">
            <v>GMP</v>
          </cell>
          <cell r="E332">
            <v>335</v>
          </cell>
          <cell r="H332">
            <v>60</v>
          </cell>
          <cell r="I332" t="str">
            <v>A</v>
          </cell>
          <cell r="J332" t="str">
            <v>Công ty cổ phần sản xuất thương mại Dược phẩm Đông Nam</v>
          </cell>
          <cell r="K332" t="str">
            <v/>
          </cell>
          <cell r="L332" t="str">
            <v>Lô 2A, đường 1A, khu công nghiệp Tân Tạo, phường Tân Tạo A, quận Bình Tân, thành phố Hồ Chí Minh.</v>
          </cell>
          <cell r="M332" t="str">
            <v/>
          </cell>
          <cell r="N332" t="str">
            <v/>
          </cell>
          <cell r="O332" t="str">
            <v/>
          </cell>
          <cell r="P332" t="str">
            <v>* Thuốc không chứa kháng sinh nhóm β-Lactam: thuốc viên nén, viên bao phim, viên bao đường, viên nang cứng, viên nang mềm, thuốc bột và thuốc cốm.</v>
          </cell>
          <cell r="R332" t="str">
            <v>WHO-GMP</v>
          </cell>
          <cell r="S332">
            <v>43940</v>
          </cell>
          <cell r="T332" t="str">
            <v>137/GCN-QLD</v>
          </cell>
          <cell r="U332">
            <v>42844</v>
          </cell>
          <cell r="V332">
            <v>43940</v>
          </cell>
          <cell r="X332" t="str">
            <v>Tái</v>
          </cell>
          <cell r="Y332" t="str">
            <v>* Non-β (viên, cốm, bột uống, nang mềm)</v>
          </cell>
          <cell r="Z332" t="str">
            <v>x</v>
          </cell>
          <cell r="AA332" t="str">
            <v/>
          </cell>
          <cell r="AB332" t="str">
            <v/>
          </cell>
          <cell r="AC332" t="str">
            <v/>
          </cell>
          <cell r="AD332" t="str">
            <v/>
          </cell>
          <cell r="AE332" t="str">
            <v/>
          </cell>
          <cell r="AF332" t="str">
            <v/>
          </cell>
          <cell r="AG332" t="str">
            <v/>
          </cell>
          <cell r="AH332" t="str">
            <v>N</v>
          </cell>
          <cell r="AI332" t="str">
            <v/>
          </cell>
          <cell r="AJ332" t="str">
            <v/>
          </cell>
          <cell r="AK332" t="str">
            <v/>
          </cell>
          <cell r="AL332" t="str">
            <v/>
          </cell>
          <cell r="AM332" t="str">
            <v/>
          </cell>
          <cell r="AN332" t="str">
            <v/>
          </cell>
          <cell r="AO332" t="str">
            <v/>
          </cell>
          <cell r="AP332" t="str">
            <v>x</v>
          </cell>
          <cell r="AQ332" t="str">
            <v/>
          </cell>
          <cell r="AR332" t="str">
            <v/>
          </cell>
          <cell r="AS332" t="str">
            <v/>
          </cell>
          <cell r="AT332" t="str">
            <v/>
          </cell>
          <cell r="AU332" t="str">
            <v/>
          </cell>
          <cell r="AV332" t="b">
            <v>1</v>
          </cell>
          <cell r="AW332" t="b">
            <v>0</v>
          </cell>
          <cell r="AX332" t="b">
            <v>0</v>
          </cell>
          <cell r="AY332">
            <v>48</v>
          </cell>
          <cell r="AZ332">
            <v>200</v>
          </cell>
          <cell r="BA332">
            <v>200</v>
          </cell>
          <cell r="BB332" t="str">
            <v>175/ĐKKDD-BYT</v>
          </cell>
          <cell r="BC332" t="str">
            <v>Cục Quản lý Dược Việt Nam</v>
          </cell>
        </row>
        <row r="333">
          <cell r="A333">
            <v>333</v>
          </cell>
          <cell r="B333" t="str">
            <v>-</v>
          </cell>
          <cell r="C333" t="str">
            <v/>
          </cell>
          <cell r="D333" t="str">
            <v>GMP</v>
          </cell>
          <cell r="E333">
            <v>336</v>
          </cell>
          <cell r="H333">
            <v>60</v>
          </cell>
          <cell r="I333" t="str">
            <v>A</v>
          </cell>
          <cell r="J333" t="str">
            <v>Công ty cổ phần sản xuất thương mại Dược phẩm Đông Nam</v>
          </cell>
          <cell r="K333" t="str">
            <v/>
          </cell>
          <cell r="L333" t="str">
            <v>Lô 2A, đường 1A, khu công nghiệp Tân Tạo, phường Tân Tạo A, quận Bình Tân, thành phố Hồ Chí Minh.</v>
          </cell>
          <cell r="M333" t="str">
            <v/>
          </cell>
          <cell r="N333" t="str">
            <v/>
          </cell>
          <cell r="O333" t="str">
            <v/>
          </cell>
          <cell r="P333" t="str">
            <v>Thuốc không chứa kháng sinh nhóm β-Lactam: thuốc viên nén, viên bao phim, viên bao đường, viên nang cứng, viên nang mềm, thuốc bột và thuốc cốm.</v>
          </cell>
          <cell r="R333" t="str">
            <v>WHO-GMP</v>
          </cell>
          <cell r="S333">
            <v>42752</v>
          </cell>
          <cell r="T333" t="str">
            <v>22/GCN-QLD</v>
          </cell>
          <cell r="U333">
            <v>41656</v>
          </cell>
          <cell r="V333">
            <v>42752</v>
          </cell>
          <cell r="X333" t="str">
            <v>Tái</v>
          </cell>
          <cell r="Y333" t="str">
            <v>* Non-β (viên, cốm, bột uống, nang mềm)</v>
          </cell>
          <cell r="AV333" t="b">
            <v>1</v>
          </cell>
          <cell r="AW333" t="b">
            <v>0</v>
          </cell>
          <cell r="AX333" t="b">
            <v>0</v>
          </cell>
          <cell r="AY333">
            <v>48</v>
          </cell>
          <cell r="AZ333">
            <v>199</v>
          </cell>
          <cell r="BA333">
            <v>199</v>
          </cell>
          <cell r="BB333" t="str">
            <v>6824/BYT-ĐKKDD</v>
          </cell>
          <cell r="BC333" t="str">
            <v>Cục Quản lý Dược Việt Nam</v>
          </cell>
        </row>
        <row r="334">
          <cell r="A334">
            <v>334</v>
          </cell>
          <cell r="B334" t="str">
            <v>o</v>
          </cell>
          <cell r="C334" t="str">
            <v>GMP-61A</v>
          </cell>
          <cell r="D334" t="str">
            <v>GMP</v>
          </cell>
          <cell r="E334">
            <v>337</v>
          </cell>
          <cell r="H334">
            <v>61</v>
          </cell>
          <cell r="I334" t="str">
            <v>A</v>
          </cell>
          <cell r="J334" t="str">
            <v>Công ty Cổ phần Dược Trung ương 3</v>
          </cell>
          <cell r="K334" t="str">
            <v/>
          </cell>
          <cell r="L334" t="str">
            <v>115 Ngô Gia Tự, phường Hải Châu 1, quận Hải Châu, thành phố Đà Nẵng.</v>
          </cell>
          <cell r="M334" t="str">
            <v/>
          </cell>
          <cell r="N334" t="str">
            <v/>
          </cell>
          <cell r="O334" t="str">
            <v/>
          </cell>
          <cell r="P334" t="str">
            <v>* Thuốc không chứa kháng sinh nhóm β-Lactam: viên nén, viên bao phim, viên bao đường, viên nang cứng, thuốc bột, thuốc cốm; thuốc kem, thuốc mỡ, cao xoa và thuốc nước dùng ngoài.</v>
          </cell>
          <cell r="R334" t="str">
            <v>WHO-GMP</v>
          </cell>
          <cell r="S334">
            <v>44481</v>
          </cell>
          <cell r="T334" t="str">
            <v>725/GCN-QLD</v>
          </cell>
          <cell r="U334">
            <v>43385</v>
          </cell>
          <cell r="V334">
            <v>44481</v>
          </cell>
          <cell r="X334" t="str">
            <v>Tái</v>
          </cell>
          <cell r="Y334" t="str">
            <v>* Non-β (viên, cốm, bột uống, kem, mỡ, nước dùng ngoài)</v>
          </cell>
          <cell r="Z334" t="str">
            <v>x</v>
          </cell>
          <cell r="AA334" t="str">
            <v/>
          </cell>
          <cell r="AB334" t="str">
            <v/>
          </cell>
          <cell r="AC334" t="str">
            <v/>
          </cell>
          <cell r="AD334" t="str">
            <v/>
          </cell>
          <cell r="AE334" t="str">
            <v/>
          </cell>
          <cell r="AF334" t="str">
            <v/>
          </cell>
          <cell r="AG334" t="str">
            <v/>
          </cell>
          <cell r="AH334" t="str">
            <v>N</v>
          </cell>
          <cell r="AI334" t="str">
            <v/>
          </cell>
          <cell r="AJ334" t="str">
            <v/>
          </cell>
          <cell r="AK334" t="str">
            <v/>
          </cell>
          <cell r="AL334" t="str">
            <v>N</v>
          </cell>
          <cell r="AM334" t="str">
            <v/>
          </cell>
          <cell r="AN334" t="str">
            <v>N</v>
          </cell>
          <cell r="AO334" t="str">
            <v/>
          </cell>
          <cell r="AP334" t="str">
            <v/>
          </cell>
          <cell r="AQ334" t="str">
            <v/>
          </cell>
          <cell r="AR334" t="str">
            <v/>
          </cell>
          <cell r="AS334" t="str">
            <v/>
          </cell>
          <cell r="AT334" t="str">
            <v/>
          </cell>
          <cell r="AU334" t="str">
            <v/>
          </cell>
          <cell r="AV334" t="b">
            <v>1</v>
          </cell>
          <cell r="AW334" t="b">
            <v>0</v>
          </cell>
          <cell r="AX334" t="b">
            <v>0</v>
          </cell>
          <cell r="AY334">
            <v>49</v>
          </cell>
          <cell r="AZ334">
            <v>121</v>
          </cell>
          <cell r="BA334">
            <v>121</v>
          </cell>
          <cell r="BB334" t="str">
            <v>336/ĐKKDD-BYT</v>
          </cell>
          <cell r="BC334" t="str">
            <v>Cục Quản lý Dược Việt Nam</v>
          </cell>
        </row>
        <row r="335">
          <cell r="A335">
            <v>335</v>
          </cell>
          <cell r="B335" t="str">
            <v>-</v>
          </cell>
          <cell r="C335" t="str">
            <v/>
          </cell>
          <cell r="D335" t="str">
            <v>GMP</v>
          </cell>
          <cell r="F335">
            <v>20</v>
          </cell>
          <cell r="H335">
            <v>61</v>
          </cell>
          <cell r="I335" t="str">
            <v>A</v>
          </cell>
          <cell r="J335" t="str">
            <v>Công ty Cổ phần Dược Trung ương 3</v>
          </cell>
          <cell r="K335" t="str">
            <v/>
          </cell>
          <cell r="L335" t="str">
            <v>115 Ngô Gia Tự, phường Hải Châu 1, quận Hải Châu, thành phố Đà Nẵng.</v>
          </cell>
          <cell r="M335" t="str">
            <v/>
          </cell>
          <cell r="N335" t="str">
            <v/>
          </cell>
          <cell r="O335" t="str">
            <v/>
          </cell>
          <cell r="P335" t="str">
            <v>* Thuốc không chứa kháng sinh nhóm β-Lactam: viên nén, viên nén bao phim, viên nén bao đường, viên nang cứng, thuốc bột, thuốc cốm, thuốc kem, thuốc mỡ, cao xoa và thuốc nước dùng ngoài.</v>
          </cell>
          <cell r="R335" t="str">
            <v>WHO-GMP</v>
          </cell>
          <cell r="S335">
            <v>42989</v>
          </cell>
          <cell r="T335" t="str">
            <v>261/QĐ-QLD</v>
          </cell>
          <cell r="U335">
            <v>42149</v>
          </cell>
          <cell r="V335">
            <v>42989</v>
          </cell>
          <cell r="X335" t="str">
            <v>Đổi tên</v>
          </cell>
          <cell r="Y335" t="str">
            <v>* Non-β (viên, cốm, bột uống, kem, mỡ, nước dùng ngoài)</v>
          </cell>
          <cell r="AV335" t="b">
            <v>1</v>
          </cell>
          <cell r="AW335" t="b">
            <v>0</v>
          </cell>
          <cell r="AX335" t="b">
            <v>0</v>
          </cell>
          <cell r="AY335">
            <v>49</v>
          </cell>
          <cell r="BA335" t="str">
            <v>-</v>
          </cell>
          <cell r="BB335" t="str">
            <v/>
          </cell>
          <cell r="BC335" t="str">
            <v>Cục Quản lý Dược Việt Nam</v>
          </cell>
        </row>
        <row r="336">
          <cell r="A336">
            <v>336</v>
          </cell>
          <cell r="B336" t="str">
            <v>-</v>
          </cell>
          <cell r="C336" t="str">
            <v/>
          </cell>
          <cell r="D336" t="str">
            <v>GMP</v>
          </cell>
          <cell r="E336">
            <v>338</v>
          </cell>
          <cell r="H336">
            <v>61</v>
          </cell>
          <cell r="I336" t="str">
            <v>A</v>
          </cell>
          <cell r="J336" t="str">
            <v>Công ty Cổ phần Dược Trung ương 3</v>
          </cell>
          <cell r="K336" t="str">
            <v/>
          </cell>
          <cell r="L336" t="str">
            <v>115 Ngô Gia Tự, phường Hải Châu 1, quận Hải Châu, thành phố Đà Nẵng.</v>
          </cell>
          <cell r="M336" t="str">
            <v/>
          </cell>
          <cell r="N336" t="str">
            <v/>
          </cell>
          <cell r="O336" t="str">
            <v/>
          </cell>
          <cell r="P336" t="str">
            <v>Thuốc không chứa kháng sinh nhóm β-Lactam: viên nén, viên nén bao phim, viên nén bao đường, viên nang cứng, thuốc bột, thuốc cốm, thuốc kem, thuốc mỡ, cao xoa và thuốc nước dùng ngoài.</v>
          </cell>
          <cell r="R336" t="str">
            <v>WHO-GMP</v>
          </cell>
          <cell r="S336">
            <v>42989</v>
          </cell>
          <cell r="T336" t="str">
            <v>504/GCN-QLD</v>
          </cell>
          <cell r="U336">
            <v>41893</v>
          </cell>
          <cell r="V336">
            <v>42989</v>
          </cell>
          <cell r="X336" t="str">
            <v>Tái</v>
          </cell>
          <cell r="Y336" t="str">
            <v>* Non-β (viên, cốm, bột uống, kem, mỡ, nước dùng ngoài)</v>
          </cell>
          <cell r="AV336" t="b">
            <v>1</v>
          </cell>
          <cell r="AW336" t="b">
            <v>0</v>
          </cell>
          <cell r="AX336" t="b">
            <v>0</v>
          </cell>
          <cell r="AY336">
            <v>49</v>
          </cell>
          <cell r="BA336" t="str">
            <v>-</v>
          </cell>
          <cell r="BB336" t="str">
            <v/>
          </cell>
          <cell r="BC336" t="str">
            <v>Cục Quản lý Dược Việt Nam</v>
          </cell>
        </row>
        <row r="337">
          <cell r="A337">
            <v>337</v>
          </cell>
          <cell r="B337" t="str">
            <v>o</v>
          </cell>
          <cell r="C337" t="str">
            <v>GMP-62A</v>
          </cell>
          <cell r="D337" t="str">
            <v>GMP</v>
          </cell>
          <cell r="E337">
            <v>340</v>
          </cell>
          <cell r="H337">
            <v>62</v>
          </cell>
          <cell r="I337" t="str">
            <v>A</v>
          </cell>
          <cell r="J337" t="str">
            <v>Chi nhánh Công ty cổ phần Armephaco - Xí nghiệp Dược phẩm 150 (COPHAVINA)</v>
          </cell>
          <cell r="K337" t="str">
            <v/>
          </cell>
          <cell r="L337" t="str">
            <v>Số 112, đường Trần Hưng Đạo, phường Phạm Ngũ Lão, quận 1, thành phố Hồ Chí Minh.</v>
          </cell>
          <cell r="M337" t="str">
            <v/>
          </cell>
          <cell r="N337" t="str">
            <v/>
          </cell>
          <cell r="O337" t="str">
            <v/>
          </cell>
          <cell r="P337"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7" t="str">
            <v>WHO-GMP</v>
          </cell>
          <cell r="S337">
            <v>43888</v>
          </cell>
          <cell r="T337" t="str">
            <v>74/GCN-QLD</v>
          </cell>
          <cell r="U337">
            <v>42793</v>
          </cell>
          <cell r="V337">
            <v>43888</v>
          </cell>
          <cell r="X337" t="str">
            <v>Tái</v>
          </cell>
          <cell r="Y337" t="str">
            <v>* Non-β (viên, cốm, bột uống)
* Cephalosporin (viên, cốm, bột uống)</v>
          </cell>
          <cell r="Z337" t="str">
            <v>x</v>
          </cell>
          <cell r="AA337" t="str">
            <v/>
          </cell>
          <cell r="AB337" t="str">
            <v/>
          </cell>
          <cell r="AC337" t="str">
            <v/>
          </cell>
          <cell r="AD337" t="str">
            <v/>
          </cell>
          <cell r="AE337" t="str">
            <v/>
          </cell>
          <cell r="AF337" t="str">
            <v/>
          </cell>
          <cell r="AG337" t="str">
            <v/>
          </cell>
          <cell r="AH337" t="str">
            <v>N C</v>
          </cell>
          <cell r="AI337" t="str">
            <v/>
          </cell>
          <cell r="AJ337" t="str">
            <v/>
          </cell>
          <cell r="AK337" t="str">
            <v/>
          </cell>
          <cell r="AL337" t="str">
            <v/>
          </cell>
          <cell r="AM337" t="str">
            <v/>
          </cell>
          <cell r="AN337" t="str">
            <v/>
          </cell>
          <cell r="AO337" t="str">
            <v/>
          </cell>
          <cell r="AP337" t="str">
            <v/>
          </cell>
          <cell r="AQ337" t="str">
            <v/>
          </cell>
          <cell r="AR337" t="str">
            <v/>
          </cell>
          <cell r="AS337" t="str">
            <v/>
          </cell>
          <cell r="AT337" t="str">
            <v/>
          </cell>
          <cell r="AU337" t="str">
            <v/>
          </cell>
          <cell r="AV337" t="b">
            <v>1</v>
          </cell>
          <cell r="AW337" t="b">
            <v>0</v>
          </cell>
          <cell r="AX337" t="b">
            <v>0</v>
          </cell>
          <cell r="AY337">
            <v>50</v>
          </cell>
          <cell r="BA337" t="str">
            <v>-</v>
          </cell>
          <cell r="BB337" t="str">
            <v/>
          </cell>
          <cell r="BC337" t="str">
            <v>Cục Quản lý Dược Việt Nam</v>
          </cell>
        </row>
        <row r="338">
          <cell r="A338">
            <v>338</v>
          </cell>
          <cell r="B338" t="str">
            <v>-</v>
          </cell>
          <cell r="C338" t="str">
            <v/>
          </cell>
          <cell r="D338" t="str">
            <v>GMP</v>
          </cell>
          <cell r="E338">
            <v>341</v>
          </cell>
          <cell r="H338">
            <v>62</v>
          </cell>
          <cell r="I338" t="str">
            <v>A</v>
          </cell>
          <cell r="J338" t="str">
            <v>Chi nhánh Công ty cổ phần Armephaco - Xí nghiệp Dược phẩm 150 (COPHAVINA)</v>
          </cell>
          <cell r="K338" t="str">
            <v/>
          </cell>
          <cell r="L338" t="str">
            <v>Số 112, đường Trần Hưng Đạo, phường Phạm Ngũ Lão, quận 1, thành phố Hồ Chí Minh.</v>
          </cell>
          <cell r="M338" t="str">
            <v/>
          </cell>
          <cell r="N338" t="str">
            <v/>
          </cell>
          <cell r="O338" t="str">
            <v/>
          </cell>
          <cell r="P338"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8" t="str">
            <v>WHO-GMP</v>
          </cell>
          <cell r="S338">
            <v>42601</v>
          </cell>
          <cell r="T338" t="str">
            <v>224/GCN-QLD</v>
          </cell>
          <cell r="U338">
            <v>41505</v>
          </cell>
          <cell r="V338">
            <v>42601</v>
          </cell>
          <cell r="X338" t="str">
            <v>Tái</v>
          </cell>
          <cell r="Y338" t="str">
            <v>* Non-β (viên, cốm, bột uống)
* Cephalosporin (viên, cốm, bột uống)</v>
          </cell>
          <cell r="AV338" t="b">
            <v>1</v>
          </cell>
          <cell r="AW338" t="b">
            <v>0</v>
          </cell>
          <cell r="AX338" t="b">
            <v>0</v>
          </cell>
          <cell r="AY338">
            <v>50</v>
          </cell>
          <cell r="BA338" t="str">
            <v>-</v>
          </cell>
          <cell r="BB338" t="str">
            <v/>
          </cell>
          <cell r="BC338" t="str">
            <v>Cục Quản lý Dược Việt Nam</v>
          </cell>
        </row>
        <row r="339">
          <cell r="A339">
            <v>339</v>
          </cell>
          <cell r="B339" t="str">
            <v>-</v>
          </cell>
          <cell r="C339" t="str">
            <v/>
          </cell>
          <cell r="D339" t="str">
            <v>GMP</v>
          </cell>
          <cell r="E339">
            <v>342</v>
          </cell>
          <cell r="H339">
            <v>62</v>
          </cell>
          <cell r="I339" t="str">
            <v>A</v>
          </cell>
          <cell r="J339" t="str">
            <v>Chi nhánh Công ty cổ phần Armephaco - Xí nghiệp Dược phẩm 150 (COPHAVINA)</v>
          </cell>
          <cell r="K339" t="str">
            <v/>
          </cell>
          <cell r="L339" t="str">
            <v>Số 112, đường Trần Hưng Đạo, phường Phạm Ngũ Lão, quận 1, thành phố Hồ Chí Minh.</v>
          </cell>
          <cell r="M339" t="str">
            <v/>
          </cell>
          <cell r="N339" t="str">
            <v/>
          </cell>
          <cell r="O339" t="str">
            <v/>
          </cell>
          <cell r="P339"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9" t="str">
            <v>WHO-GMP</v>
          </cell>
          <cell r="S339">
            <v>41356</v>
          </cell>
          <cell r="T339" t="str">
            <v>478/CN-QLD</v>
          </cell>
          <cell r="U339">
            <v>40879</v>
          </cell>
          <cell r="V339">
            <v>41356</v>
          </cell>
          <cell r="X339" t="str">
            <v>Tái</v>
          </cell>
          <cell r="Y339" t="str">
            <v>* Non-β (viên, cốm, bột uống)
* Cephalosporin (viên, cốm, bột uống)</v>
          </cell>
          <cell r="AV339" t="b">
            <v>1</v>
          </cell>
          <cell r="AW339" t="b">
            <v>0</v>
          </cell>
          <cell r="AX339" t="b">
            <v>0</v>
          </cell>
          <cell r="AY339">
            <v>50</v>
          </cell>
          <cell r="BA339" t="str">
            <v>-</v>
          </cell>
          <cell r="BB339" t="str">
            <v/>
          </cell>
          <cell r="BC339" t="str">
            <v>Cục Quản lý Dược Việt Nam</v>
          </cell>
        </row>
        <row r="340">
          <cell r="A340">
            <v>340</v>
          </cell>
          <cell r="B340" t="str">
            <v>-</v>
          </cell>
          <cell r="C340" t="str">
            <v/>
          </cell>
          <cell r="D340" t="str">
            <v>GMP</v>
          </cell>
          <cell r="E340">
            <v>343</v>
          </cell>
          <cell r="H340">
            <v>63</v>
          </cell>
          <cell r="I340" t="str">
            <v>A</v>
          </cell>
          <cell r="J340" t="str">
            <v>Công ty liên doanh Meyer-BPC</v>
          </cell>
          <cell r="K340" t="str">
            <v/>
          </cell>
          <cell r="L340" t="str">
            <v>6A3 quốc lộ 60, phường Phú Tân, thành phố Bến Tre, tỉnh Bến Tre.</v>
          </cell>
          <cell r="M340" t="str">
            <v/>
          </cell>
          <cell r="N340" t="str">
            <v/>
          </cell>
          <cell r="O340" t="str">
            <v/>
          </cell>
          <cell r="P340" t="str">
            <v>* Thuốc không chứa kháng sinh nhóm β-Lactam: Viên nén, viên bao phim, viên nang cứng, thuốc bột và thuốc cốm.</v>
          </cell>
          <cell r="R340" t="str">
            <v>WHO-GMP</v>
          </cell>
          <cell r="S340">
            <v>43819</v>
          </cell>
          <cell r="T340" t="str">
            <v>607/GCN-QLD</v>
          </cell>
          <cell r="U340">
            <v>42724</v>
          </cell>
          <cell r="V340">
            <v>43819</v>
          </cell>
          <cell r="X340" t="str">
            <v>Tái</v>
          </cell>
          <cell r="Y340" t="str">
            <v>* Non-β (viên, cốm, bột uống)</v>
          </cell>
          <cell r="Z340" t="str">
            <v>x</v>
          </cell>
          <cell r="AA340" t="str">
            <v/>
          </cell>
          <cell r="AB340" t="str">
            <v/>
          </cell>
          <cell r="AC340" t="str">
            <v/>
          </cell>
          <cell r="AD340" t="str">
            <v/>
          </cell>
          <cell r="AE340" t="str">
            <v/>
          </cell>
          <cell r="AF340" t="str">
            <v/>
          </cell>
          <cell r="AG340" t="str">
            <v/>
          </cell>
          <cell r="AH340" t="str">
            <v>N</v>
          </cell>
          <cell r="AI340" t="str">
            <v/>
          </cell>
          <cell r="AJ340" t="str">
            <v/>
          </cell>
          <cell r="AK340" t="str">
            <v/>
          </cell>
          <cell r="AL340" t="str">
            <v/>
          </cell>
          <cell r="AM340" t="str">
            <v/>
          </cell>
          <cell r="AN340" t="str">
            <v/>
          </cell>
          <cell r="AO340" t="str">
            <v/>
          </cell>
          <cell r="AP340" t="str">
            <v/>
          </cell>
          <cell r="AQ340" t="str">
            <v/>
          </cell>
          <cell r="AR340" t="str">
            <v/>
          </cell>
          <cell r="AS340" t="str">
            <v/>
          </cell>
          <cell r="AT340" t="str">
            <v/>
          </cell>
          <cell r="AU340" t="str">
            <v/>
          </cell>
          <cell r="AV340" t="b">
            <v>1</v>
          </cell>
          <cell r="AW340" t="b">
            <v>0</v>
          </cell>
          <cell r="AX340" t="b">
            <v>0</v>
          </cell>
          <cell r="AY340">
            <v>51</v>
          </cell>
          <cell r="AZ340">
            <v>22</v>
          </cell>
          <cell r="BA340">
            <v>22</v>
          </cell>
          <cell r="BB340" t="str">
            <v>125/ĐKKDD-BYT</v>
          </cell>
          <cell r="BC340" t="str">
            <v>Cục Quản lý Dược Việt Nam</v>
          </cell>
        </row>
        <row r="341">
          <cell r="A341">
            <v>341</v>
          </cell>
          <cell r="B341" t="str">
            <v>-</v>
          </cell>
          <cell r="C341" t="str">
            <v/>
          </cell>
          <cell r="D341" t="str">
            <v>GMP</v>
          </cell>
          <cell r="E341">
            <v>344</v>
          </cell>
          <cell r="H341">
            <v>63</v>
          </cell>
          <cell r="I341" t="str">
            <v>A</v>
          </cell>
          <cell r="J341" t="str">
            <v>Công ty liên doanh Meyer-BPC</v>
          </cell>
          <cell r="K341" t="str">
            <v/>
          </cell>
          <cell r="L341" t="str">
            <v>6A3 quốc lộ 60, phường Phú Tân, thành phố Bến Tre, tỉnh Bến Tre.</v>
          </cell>
          <cell r="M341" t="str">
            <v/>
          </cell>
          <cell r="N341" t="str">
            <v/>
          </cell>
          <cell r="O341" t="str">
            <v/>
          </cell>
          <cell r="P341" t="str">
            <v>Thuốc không chứa kháng sinh nhóm β-Lactam: Viên nén, viên nén bao phim, viên nang cứng, thuốc bột và thuốc cốm.</v>
          </cell>
          <cell r="R341" t="str">
            <v>WHO-GMP</v>
          </cell>
          <cell r="S341">
            <v>42622</v>
          </cell>
          <cell r="T341" t="str">
            <v>239/GCN-QLD</v>
          </cell>
          <cell r="U341">
            <v>41526</v>
          </cell>
          <cell r="V341">
            <v>42622</v>
          </cell>
          <cell r="X341" t="str">
            <v>Tái</v>
          </cell>
          <cell r="Y341" t="str">
            <v>* Non-β (viên, cốm, bột uống)</v>
          </cell>
          <cell r="AV341" t="b">
            <v>1</v>
          </cell>
          <cell r="AW341" t="b">
            <v>0</v>
          </cell>
          <cell r="AX341" t="b">
            <v>0</v>
          </cell>
          <cell r="AY341">
            <v>51</v>
          </cell>
          <cell r="BA341" t="str">
            <v>-</v>
          </cell>
          <cell r="BB341" t="str">
            <v/>
          </cell>
          <cell r="BC341" t="str">
            <v>Cục Quản lý Dược Việt Nam</v>
          </cell>
        </row>
        <row r="342">
          <cell r="A342">
            <v>342</v>
          </cell>
          <cell r="B342" t="str">
            <v>-</v>
          </cell>
          <cell r="C342" t="str">
            <v/>
          </cell>
          <cell r="D342" t="str">
            <v>GMP</v>
          </cell>
          <cell r="F342">
            <v>21</v>
          </cell>
          <cell r="H342">
            <v>63</v>
          </cell>
          <cell r="I342" t="str">
            <v>A</v>
          </cell>
          <cell r="J342" t="str">
            <v>Công ty liên doanh Meyer-BPC</v>
          </cell>
          <cell r="K342" t="str">
            <v/>
          </cell>
          <cell r="L342" t="str">
            <v>6A3 quốc lộ 60, phường Phú Tân, thành phố Bến Tre, tỉnh Bến Tre.</v>
          </cell>
          <cell r="M342" t="str">
            <v/>
          </cell>
          <cell r="N342" t="str">
            <v/>
          </cell>
          <cell r="O342" t="str">
            <v/>
          </cell>
          <cell r="P342" t="str">
            <v>Thuốc không chứa kháng sinh nhóm β-Lactam: Viên nén, viên nén bao phim, viên nang cứng, thuốc bột và thuốc cốm.</v>
          </cell>
          <cell r="R342" t="str">
            <v>WHO-GMP</v>
          </cell>
          <cell r="S342">
            <v>41539</v>
          </cell>
          <cell r="T342" t="str">
            <v>15/CN-QLD</v>
          </cell>
          <cell r="U342">
            <v>40556</v>
          </cell>
          <cell r="V342">
            <v>41539</v>
          </cell>
          <cell r="X342" t="str">
            <v>Đổi địa chỉ</v>
          </cell>
          <cell r="Y342" t="str">
            <v>* Non-β (viên, cốm, bột uống)</v>
          </cell>
          <cell r="AV342" t="b">
            <v>1</v>
          </cell>
          <cell r="AW342" t="b">
            <v>0</v>
          </cell>
          <cell r="AX342" t="b">
            <v>0</v>
          </cell>
          <cell r="AY342">
            <v>51</v>
          </cell>
          <cell r="BA342" t="str">
            <v>-</v>
          </cell>
          <cell r="BB342" t="str">
            <v/>
          </cell>
          <cell r="BC342" t="str">
            <v>Cục Quản lý Dược Việt Nam</v>
          </cell>
        </row>
        <row r="343">
          <cell r="A343">
            <v>343</v>
          </cell>
          <cell r="B343" t="str">
            <v>-</v>
          </cell>
          <cell r="C343" t="str">
            <v/>
          </cell>
          <cell r="D343" t="str">
            <v>GMP</v>
          </cell>
          <cell r="E343">
            <v>345</v>
          </cell>
          <cell r="H343">
            <v>63</v>
          </cell>
          <cell r="I343" t="str">
            <v>A</v>
          </cell>
          <cell r="J343" t="str">
            <v>Công ty liên doanh Meyer-BPC</v>
          </cell>
          <cell r="K343" t="str">
            <v/>
          </cell>
          <cell r="L343" t="str">
            <v>6A3 quốc lộ 60, phường Phú Tân, thành phố Bến Tre, tỉnh Bến Tre.</v>
          </cell>
          <cell r="M343" t="str">
            <v/>
          </cell>
          <cell r="N343" t="str">
            <v/>
          </cell>
          <cell r="O343" t="str">
            <v/>
          </cell>
          <cell r="P343" t="str">
            <v>Thuốc không chứa kháng sinh nhóm β-Lactam: Viên nén, viên nén bao phim, viên nang cứng, thuốc bột và thuốc cốm.</v>
          </cell>
          <cell r="R343" t="str">
            <v>WHO-GMP</v>
          </cell>
          <cell r="S343">
            <v>41539</v>
          </cell>
          <cell r="T343" t="str">
            <v>288/CN-QLD</v>
          </cell>
          <cell r="U343">
            <v>40443</v>
          </cell>
          <cell r="V343">
            <v>41539</v>
          </cell>
          <cell r="X343" t="str">
            <v>Tái</v>
          </cell>
          <cell r="Y343" t="str">
            <v>* Non-β (viên, cốm, bột uống)</v>
          </cell>
          <cell r="AV343" t="b">
            <v>1</v>
          </cell>
          <cell r="AW343" t="b">
            <v>0</v>
          </cell>
          <cell r="AX343" t="b">
            <v>0</v>
          </cell>
          <cell r="AY343">
            <v>51</v>
          </cell>
          <cell r="BA343" t="str">
            <v>-</v>
          </cell>
          <cell r="BB343" t="str">
            <v/>
          </cell>
          <cell r="BC343" t="str">
            <v>Cục Quản lý Dược Việt Nam</v>
          </cell>
        </row>
        <row r="344">
          <cell r="A344">
            <v>344</v>
          </cell>
          <cell r="B344" t="str">
            <v>-</v>
          </cell>
          <cell r="C344" t="str">
            <v/>
          </cell>
          <cell r="D344" t="str">
            <v>GMP</v>
          </cell>
          <cell r="E344">
            <v>346</v>
          </cell>
          <cell r="H344">
            <v>63</v>
          </cell>
          <cell r="I344" t="str">
            <v>A</v>
          </cell>
          <cell r="J344" t="str">
            <v>Công ty liên doanh Meyer-BPC</v>
          </cell>
          <cell r="K344" t="str">
            <v/>
          </cell>
          <cell r="L344" t="str">
            <v>6A3 quốc lộ 60, phường Phú Tân, thành phố Bến Tre, tỉnh Bến Tre.</v>
          </cell>
          <cell r="M344" t="str">
            <v/>
          </cell>
          <cell r="N344" t="str">
            <v/>
          </cell>
          <cell r="O344" t="str">
            <v/>
          </cell>
          <cell r="P344" t="str">
            <v>Thuốc không chứa kháng sinh nhóm β-Lactam: Viên nén, viên bao phim, viên nang cứng, thuốc bột và thuốc cốm.</v>
          </cell>
          <cell r="R344" t="str">
            <v>3P</v>
          </cell>
          <cell r="S344">
            <v>40374</v>
          </cell>
          <cell r="T344" t="str">
            <v>149/CN-QLD</v>
          </cell>
          <cell r="U344">
            <v>39644</v>
          </cell>
          <cell r="V344">
            <v>40374</v>
          </cell>
          <cell r="X344" t="str">
            <v>Tái</v>
          </cell>
          <cell r="Y344" t="str">
            <v>* Non-β (viên, cốm, bột uống)</v>
          </cell>
          <cell r="AV344" t="b">
            <v>1</v>
          </cell>
          <cell r="AW344" t="b">
            <v>0</v>
          </cell>
          <cell r="AX344" t="b">
            <v>0</v>
          </cell>
          <cell r="AY344">
            <v>51</v>
          </cell>
          <cell r="BA344" t="str">
            <v>-</v>
          </cell>
          <cell r="BB344" t="str">
            <v/>
          </cell>
          <cell r="BC344" t="str">
            <v>Cục Quản lý Dược Việt Nam</v>
          </cell>
        </row>
        <row r="345">
          <cell r="A345">
            <v>345</v>
          </cell>
          <cell r="B345" t="str">
            <v>-</v>
          </cell>
          <cell r="C345" t="str">
            <v/>
          </cell>
          <cell r="D345" t="str">
            <v>GMP</v>
          </cell>
          <cell r="E345">
            <v>347</v>
          </cell>
          <cell r="H345">
            <v>63</v>
          </cell>
          <cell r="I345" t="str">
            <v>A</v>
          </cell>
          <cell r="J345" t="str">
            <v>Công ty liên doanh Meyer-BPC</v>
          </cell>
          <cell r="K345" t="str">
            <v/>
          </cell>
          <cell r="L345" t="str">
            <v>6A3 quốc lộ 60, phường Phú Tân, thành phố Bến Tre, tỉnh Bến Tre.</v>
          </cell>
          <cell r="M345" t="str">
            <v/>
          </cell>
          <cell r="N345" t="str">
            <v/>
          </cell>
          <cell r="O345" t="str">
            <v/>
          </cell>
          <cell r="P345" t="str">
            <v>Thuốc không chứa kháng sinh nhóm β-Lactam: Viên nén, viên bao phim, viên nang cứng, thuốc bột và thuốc cốm.</v>
          </cell>
          <cell r="R345" t="str">
            <v>3P</v>
          </cell>
          <cell r="S345">
            <v>39629</v>
          </cell>
          <cell r="T345" t="str">
            <v>204/CN-QLD</v>
          </cell>
          <cell r="U345">
            <v>39336</v>
          </cell>
          <cell r="V345">
            <v>39629</v>
          </cell>
          <cell r="X345" t="str">
            <v>Tái</v>
          </cell>
          <cell r="Y345" t="str">
            <v>* Non-β (viên, cốm, bột uống)</v>
          </cell>
          <cell r="AV345" t="b">
            <v>1</v>
          </cell>
          <cell r="AW345" t="b">
            <v>0</v>
          </cell>
          <cell r="AX345" t="b">
            <v>0</v>
          </cell>
          <cell r="AY345">
            <v>51</v>
          </cell>
          <cell r="BA345" t="str">
            <v>-</v>
          </cell>
          <cell r="BB345" t="str">
            <v/>
          </cell>
          <cell r="BC345" t="str">
            <v>Cục Quản lý Dược Việt Nam</v>
          </cell>
        </row>
        <row r="346">
          <cell r="A346">
            <v>346</v>
          </cell>
          <cell r="B346" t="str">
            <v>-</v>
          </cell>
          <cell r="C346" t="str">
            <v/>
          </cell>
          <cell r="D346" t="str">
            <v>GMP</v>
          </cell>
          <cell r="E346">
            <v>348</v>
          </cell>
          <cell r="H346">
            <v>63</v>
          </cell>
          <cell r="I346" t="str">
            <v>A</v>
          </cell>
          <cell r="J346" t="str">
            <v>Công ty liên doanh Meyer-BPC</v>
          </cell>
          <cell r="K346" t="str">
            <v/>
          </cell>
          <cell r="L346" t="str">
            <v>6A3 quốc lộ 60, phường Phú Tân, thành phố Bến Tre, tỉnh Bến Tre.</v>
          </cell>
          <cell r="M346" t="str">
            <v/>
          </cell>
          <cell r="N346" t="str">
            <v/>
          </cell>
          <cell r="O346" t="str">
            <v/>
          </cell>
          <cell r="P346" t="str">
            <v>Thuốc không chứa kháng sinh nhóm β-Lactam: Viên nén không bao, viên bao phim, viên nang cứng, thuốc bột và thuốc cốm.</v>
          </cell>
          <cell r="R346" t="str">
            <v>3P</v>
          </cell>
          <cell r="S346">
            <v>39284</v>
          </cell>
          <cell r="T346" t="str">
            <v>131/CN-QLD</v>
          </cell>
          <cell r="U346">
            <v>38554</v>
          </cell>
          <cell r="V346">
            <v>39284</v>
          </cell>
          <cell r="X346" t="str">
            <v>Mới</v>
          </cell>
          <cell r="Y346" t="str">
            <v>* Non-β (viên, cốm, bột uống)</v>
          </cell>
          <cell r="AV346" t="b">
            <v>1</v>
          </cell>
          <cell r="AW346" t="b">
            <v>0</v>
          </cell>
          <cell r="AX346" t="b">
            <v>0</v>
          </cell>
          <cell r="AY346">
            <v>51</v>
          </cell>
          <cell r="BA346" t="str">
            <v>-</v>
          </cell>
          <cell r="BB346" t="str">
            <v/>
          </cell>
          <cell r="BC346" t="str">
            <v>Cục Quản lý Dược Việt Nam</v>
          </cell>
        </row>
        <row r="347">
          <cell r="A347">
            <v>347</v>
          </cell>
          <cell r="B347" t="str">
            <v>o</v>
          </cell>
          <cell r="C347" t="str">
            <v>GMP-63B</v>
          </cell>
          <cell r="D347" t="str">
            <v>GMP</v>
          </cell>
          <cell r="E347">
            <v>349</v>
          </cell>
          <cell r="H347">
            <v>63</v>
          </cell>
          <cell r="I347" t="str">
            <v>B</v>
          </cell>
          <cell r="J347" t="str">
            <v>Công ty liên doanh Meyer-BPC</v>
          </cell>
          <cell r="K347" t="str">
            <v/>
          </cell>
          <cell r="L347" t="str">
            <v>6A3 quốc lộ 60, phường Phú Tân, thành phố Bến Tre, tỉnh Bến Tre.</v>
          </cell>
          <cell r="M347" t="str">
            <v/>
          </cell>
          <cell r="N347" t="str">
            <v/>
          </cell>
          <cell r="O347" t="str">
            <v/>
          </cell>
          <cell r="P347" t="str">
            <v>* Thuốc không vô trùng: Viên nang cứng; Thuốc dùng ngoài dạng lỏng (Thuốc nước dùng ngoài); Thuốc uống dạng lỏng (Sirô thuốc; Dung dịch thuốc uống; Gel thuốc uống; Hỗn dịch thuốc uống); Dạng bào chế rắn khác (Thuốc bột; Thuốc cốm); Thuốc dạng bán rắn (Kem dùng ngoài; Gel dùng ngoài; Mỡ dùng ngoài);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{2.1.1: _x000D_
2.1.5: Thuốc nước dùng ngoài;_x000D_
2.1.6: Sirô thuốc; Dung dịch thuốc uống; Gel thuốc uống; Hỗn dịch thuốc uống;_x000D_
2.1.8: Thuốc bột; Thuốc cốm;_x000D_
2.1.11: Kem dùng ngoài; Gel dùng ngoài; Mỡ dùng ngoài;_x000D_
2.1.13: Viên nén; Viên bao phim;_x000D_
2.2: _x000D_
6.1.1: 2.1;_x000D_
6.2.1: 2.1;_x000D_
7.1.2: _x000D_
7.2:}*</v>
          </cell>
          <cell r="R347" t="str">
            <v>WHO-GMP</v>
          </cell>
          <cell r="S347">
            <v>44400</v>
          </cell>
          <cell r="T347" t="str">
            <v>475/GCN-QLD</v>
          </cell>
          <cell r="U347">
            <v>43304</v>
          </cell>
          <cell r="V347">
            <v>44400</v>
          </cell>
          <cell r="X347" t="str">
            <v>Mới</v>
          </cell>
          <cell r="Y347" t="str">
            <v>* Không vô trùng (viên, cốm, bột uống, kem, gel, mỡ, nước uống, nước dùng ngoài)_x000D_
* Xuất xưởng thuốc không vô trùng. _x000D__x000D_
* Đóng gói sơ cấp_x000D_
* Đóng gói thứ cấp_x000D_
* QC</v>
          </cell>
          <cell r="Z347" t="str">
            <v>x</v>
          </cell>
          <cell r="AK347" t="str">
            <v>N</v>
          </cell>
          <cell r="AL347" t="str">
            <v>N</v>
          </cell>
          <cell r="AN347" t="str">
            <v>N</v>
          </cell>
          <cell r="AV347" t="b">
            <v>1</v>
          </cell>
          <cell r="AW347" t="b">
            <v>0</v>
          </cell>
          <cell r="AX347" t="b">
            <v>0</v>
          </cell>
          <cell r="AY347">
            <v>51</v>
          </cell>
          <cell r="AZ347">
            <v>22</v>
          </cell>
          <cell r="BA347">
            <v>22</v>
          </cell>
          <cell r="BB347" t="str">
            <v>125/ĐKKDD-BYT</v>
          </cell>
          <cell r="BC347" t="str">
            <v>Cục Quản lý Dược Việt Nam</v>
          </cell>
        </row>
        <row r="348">
          <cell r="A348">
            <v>348</v>
          </cell>
          <cell r="B348" t="str">
            <v>-</v>
          </cell>
          <cell r="C348" t="str">
            <v/>
          </cell>
          <cell r="D348" t="str">
            <v>GMP</v>
          </cell>
          <cell r="E348">
            <v>350</v>
          </cell>
          <cell r="H348">
            <v>64</v>
          </cell>
          <cell r="I348" t="str">
            <v>A</v>
          </cell>
          <cell r="J348" t="str">
            <v>Công ty cổ phần Dược Hà Tĩnh (HADIPHAR)</v>
          </cell>
          <cell r="K348" t="str">
            <v/>
          </cell>
          <cell r="L348" t="str">
            <v>Số 167, đường Hà Huy Tập, phường Nam Hà, thành phố Hà Tĩnh, tỉnh Hà Tĩnh.</v>
          </cell>
          <cell r="M348" t="str">
            <v/>
          </cell>
          <cell r="N348" t="str">
            <v/>
          </cell>
          <cell r="O348" t="str">
            <v/>
          </cell>
          <cell r="P348" t="str">
            <v>* Thuốc không chứa kháng sinh nhóm β-Lactam: Thuốc viên nén, viên bao phim, viên bao đường, viên nang cứng, viên nén sủi bọt, thuốc bột sủi, thuốc cốm sủi bọt, thuốc bột, thuốc cốm, thuốc nước uống, thuốc nước dùng ngoài và thuốc kem, thuốc mỡ.</v>
          </cell>
          <cell r="R348" t="str">
            <v>WHO-GMP</v>
          </cell>
          <cell r="S348">
            <v>43729</v>
          </cell>
          <cell r="T348" t="str">
            <v>466/GCN-QLD</v>
          </cell>
          <cell r="U348">
            <v>42634</v>
          </cell>
          <cell r="V348">
            <v>43729</v>
          </cell>
          <cell r="X348" t="str">
            <v>Tái</v>
          </cell>
          <cell r="Y348" t="str">
            <v>* Non-β (viên, cốm, bột uống, kem, mỡ, nước uống, nước dùng ngoài)</v>
          </cell>
          <cell r="Z348" t="str">
            <v>x</v>
          </cell>
          <cell r="AA348" t="str">
            <v/>
          </cell>
          <cell r="AB348" t="str">
            <v/>
          </cell>
          <cell r="AC348" t="str">
            <v/>
          </cell>
          <cell r="AD348" t="str">
            <v/>
          </cell>
          <cell r="AE348" t="str">
            <v/>
          </cell>
          <cell r="AF348" t="str">
            <v/>
          </cell>
          <cell r="AG348" t="str">
            <v/>
          </cell>
          <cell r="AH348" t="str">
            <v>N</v>
          </cell>
          <cell r="AI348" t="str">
            <v/>
          </cell>
          <cell r="AJ348" t="str">
            <v/>
          </cell>
          <cell r="AK348" t="str">
            <v>N</v>
          </cell>
          <cell r="AL348" t="str">
            <v>N</v>
          </cell>
          <cell r="AM348" t="str">
            <v/>
          </cell>
          <cell r="AN348" t="str">
            <v>N</v>
          </cell>
          <cell r="AO348" t="str">
            <v/>
          </cell>
          <cell r="AP348" t="str">
            <v/>
          </cell>
          <cell r="AQ348" t="str">
            <v/>
          </cell>
          <cell r="AR348" t="str">
            <v/>
          </cell>
          <cell r="AS348" t="str">
            <v/>
          </cell>
          <cell r="AT348" t="str">
            <v/>
          </cell>
          <cell r="AU348" t="str">
            <v/>
          </cell>
          <cell r="AV348" t="b">
            <v>1</v>
          </cell>
          <cell r="AW348" t="b">
            <v>0</v>
          </cell>
          <cell r="AX348" t="b">
            <v>0</v>
          </cell>
          <cell r="AY348">
            <v>52</v>
          </cell>
          <cell r="BA348" t="str">
            <v>-</v>
          </cell>
          <cell r="BB348" t="str">
            <v/>
          </cell>
          <cell r="BC348" t="str">
            <v>Cục Quản lý Dược Việt Nam</v>
          </cell>
        </row>
        <row r="349">
          <cell r="A349">
            <v>349</v>
          </cell>
          <cell r="B349" t="str">
            <v>-</v>
          </cell>
          <cell r="C349" t="str">
            <v/>
          </cell>
          <cell r="D349" t="str">
            <v>GMP</v>
          </cell>
          <cell r="E349">
            <v>351</v>
          </cell>
          <cell r="H349">
            <v>64</v>
          </cell>
          <cell r="I349" t="str">
            <v>A</v>
          </cell>
          <cell r="J349" t="str">
            <v>Công ty cổ phần Dược Hà Tĩnh (HADIPHAR)</v>
          </cell>
          <cell r="K349" t="str">
            <v/>
          </cell>
          <cell r="L349" t="str">
            <v>Số 167, đường Hà Huy Tập, phường Nam Hà, thành phố Hà Tĩnh, tỉnh Hà Tĩnh.</v>
          </cell>
          <cell r="M349" t="str">
            <v/>
          </cell>
          <cell r="N349" t="str">
            <v/>
          </cell>
          <cell r="O349" t="str">
            <v/>
          </cell>
          <cell r="P349" t="str">
            <v>Thuốc không chứa kháng sinh nhóm β-Lactam: Thuốc viên nén, viên bao phim, viên bao đường, viên nang cứng, thuốc bột, thuốc cốm, thuốc nước uống, thuốc nước dùng ngoài và thuốc kem, thuốc mỡ.</v>
          </cell>
          <cell r="R349" t="str">
            <v>WHO-GMP</v>
          </cell>
          <cell r="S349">
            <v>42542</v>
          </cell>
          <cell r="T349" t="str">
            <v>171/GCN-QLD</v>
          </cell>
          <cell r="U349">
            <v>41446</v>
          </cell>
          <cell r="V349">
            <v>42542</v>
          </cell>
          <cell r="X349" t="str">
            <v>Tái</v>
          </cell>
          <cell r="Y349" t="str">
            <v>* Non-β (viên, cốm, bột uống, kem, mỡ, nước uống, nước dùng ngoài)</v>
          </cell>
          <cell r="AV349" t="b">
            <v>1</v>
          </cell>
          <cell r="AW349" t="b">
            <v>0</v>
          </cell>
          <cell r="AX349" t="b">
            <v>0</v>
          </cell>
          <cell r="AY349">
            <v>52</v>
          </cell>
          <cell r="BA349" t="str">
            <v>-</v>
          </cell>
          <cell r="BB349" t="str">
            <v/>
          </cell>
          <cell r="BC349" t="str">
            <v>Cục Quản lý Dược Việt Nam</v>
          </cell>
        </row>
        <row r="350">
          <cell r="A350">
            <v>350</v>
          </cell>
          <cell r="B350" t="str">
            <v>-</v>
          </cell>
          <cell r="C350" t="str">
            <v/>
          </cell>
          <cell r="D350" t="str">
            <v>GMP</v>
          </cell>
          <cell r="E350">
            <v>352</v>
          </cell>
          <cell r="H350">
            <v>64</v>
          </cell>
          <cell r="I350" t="str">
            <v>A</v>
          </cell>
          <cell r="J350" t="str">
            <v>Công ty cổ phần Dược Hà Tĩnh (HADIPHAR)</v>
          </cell>
          <cell r="K350" t="str">
            <v/>
          </cell>
          <cell r="L350" t="str">
            <v>Số 167, đường Hà Huy Tập, phường Nam Hà, thành phố Hà Tĩnh, tỉnh Hà Tĩnh.</v>
          </cell>
          <cell r="M350" t="str">
            <v/>
          </cell>
          <cell r="N350" t="str">
            <v/>
          </cell>
          <cell r="O350" t="str">
            <v/>
          </cell>
          <cell r="P350" t="str">
            <v>Thuốc không chứa kháng sinh nhóm β-Lactam: Thuốc viên nén, viên bao phim, viên bao đường, viên nang cứng, thuốc bột, thuốc cốm, thuốc nước uống, thuốc nước dùng ngoài và thuốc kem, thuốc mỡ.</v>
          </cell>
          <cell r="R350" t="str">
            <v>WHO-GMP</v>
          </cell>
          <cell r="S350">
            <v>41422</v>
          </cell>
          <cell r="T350" t="str">
            <v>149/GCN-QLD</v>
          </cell>
          <cell r="U350">
            <v>40326</v>
          </cell>
          <cell r="V350">
            <v>41422</v>
          </cell>
          <cell r="X350" t="str">
            <v>Tái</v>
          </cell>
          <cell r="Y350" t="str">
            <v>* Non-β (viên, cốm, bột uống, kem, mỡ, nước uống, nước dùng ngoài)</v>
          </cell>
          <cell r="AV350" t="b">
            <v>1</v>
          </cell>
          <cell r="AW350" t="b">
            <v>0</v>
          </cell>
          <cell r="AX350" t="b">
            <v>0</v>
          </cell>
          <cell r="AY350">
            <v>52</v>
          </cell>
          <cell r="BA350" t="str">
            <v>-</v>
          </cell>
          <cell r="BB350" t="str">
            <v/>
          </cell>
          <cell r="BC350" t="str">
            <v>Cục Quản lý Dược Việt Nam</v>
          </cell>
        </row>
        <row r="351">
          <cell r="A351">
            <v>351</v>
          </cell>
          <cell r="B351" t="str">
            <v>o</v>
          </cell>
          <cell r="C351" t="str">
            <v>GMP-65B</v>
          </cell>
          <cell r="D351" t="str">
            <v>GMP</v>
          </cell>
          <cell r="E351">
            <v>353</v>
          </cell>
          <cell r="H351">
            <v>65</v>
          </cell>
          <cell r="I351" t="str">
            <v>B</v>
          </cell>
          <cell r="J351" t="str">
            <v>Công ty cổ phần Dược Hà Tĩnh (HADIPHAR)</v>
          </cell>
          <cell r="K351" t="str">
            <v/>
          </cell>
          <cell r="L351" t="str">
            <v>Cụm công nghiệp - Tiểu thủ công nghiệp Bắc Cẩm Xuyên, xã Cẩm Vịnh, huyện Cẩm Xuyên, tỉnh Hà Tĩnh.</v>
          </cell>
          <cell r="M351" t="str">
            <v/>
          </cell>
          <cell r="N351" t="str">
            <v/>
          </cell>
          <cell r="O351" t="str">
            <v/>
          </cell>
          <cell r="P351" t="str">
            <v>* Thuốc dược liệu (bao gồm cả thuốc dược liệu trong Danh mục dược liệu độc làm thuốc): viên nén, viên nén bao phim, viên nén bao đường, viên nén sủi bọt, viên nang cứng, viên hoàn cứng, viên hoàn mềm, thuốc bột, thuốc cốm, chè túi lọc, chè hòa tan, thuốc nước uống (cao lỏng, dung dịch, sirô và gel); thuốc nước, kem, mỡ và gel dùng ngoài._x000D_
* Nguyên liệu dược liệu: dược liệu đã chế biến, cao đặc, cao khô, cao lỏng, thuốc thang.</v>
          </cell>
          <cell r="R351" t="str">
            <v>WHO-GMP</v>
          </cell>
          <cell r="S351">
            <v>44453</v>
          </cell>
          <cell r="T351" t="str">
            <v>635/GCN-QLD</v>
          </cell>
          <cell r="U351">
            <v>43357</v>
          </cell>
          <cell r="V351">
            <v>44453</v>
          </cell>
          <cell r="X351" t="str">
            <v>Tái</v>
          </cell>
          <cell r="Y351" t="str">
            <v>* Dược liệu (viên, cốm, bột uống, kem, gel, mỡ, nước uống, cao)
* Nguyên liệu dược liệu (cao, đã chế biến)</v>
          </cell>
          <cell r="Z351" t="str">
            <v/>
          </cell>
          <cell r="AA351" t="str">
            <v>x</v>
          </cell>
          <cell r="AB351" t="str">
            <v/>
          </cell>
          <cell r="AC351" t="str">
            <v/>
          </cell>
          <cell r="AD351" t="str">
            <v/>
          </cell>
          <cell r="AE351" t="str">
            <v/>
          </cell>
          <cell r="AF351" t="str">
            <v/>
          </cell>
          <cell r="AG351" t="str">
            <v/>
          </cell>
          <cell r="AH351" t="str">
            <v>D S H</v>
          </cell>
          <cell r="AI351" t="str">
            <v>D</v>
          </cell>
          <cell r="AJ351" t="str">
            <v/>
          </cell>
          <cell r="AK351" t="str">
            <v>D</v>
          </cell>
          <cell r="AL351" t="str">
            <v/>
          </cell>
          <cell r="AM351" t="str">
            <v/>
          </cell>
          <cell r="AN351" t="str">
            <v>D</v>
          </cell>
          <cell r="AO351" t="str">
            <v/>
          </cell>
          <cell r="AP351" t="str">
            <v/>
          </cell>
          <cell r="AQ351" t="str">
            <v/>
          </cell>
          <cell r="AR351" t="str">
            <v/>
          </cell>
          <cell r="AS351" t="str">
            <v/>
          </cell>
          <cell r="AT351" t="str">
            <v/>
          </cell>
          <cell r="AU351" t="str">
            <v>D</v>
          </cell>
          <cell r="AV351" t="b">
            <v>1</v>
          </cell>
          <cell r="AW351" t="b">
            <v>0</v>
          </cell>
          <cell r="AX351" t="b">
            <v>0</v>
          </cell>
          <cell r="AY351">
            <v>52</v>
          </cell>
          <cell r="BA351" t="str">
            <v>-</v>
          </cell>
          <cell r="BB351" t="str">
            <v/>
          </cell>
          <cell r="BC351" t="str">
            <v>Cục Quản lý Dược Việt Nam</v>
          </cell>
        </row>
        <row r="352">
          <cell r="A352">
            <v>352</v>
          </cell>
          <cell r="B352" t="str">
            <v>-</v>
          </cell>
          <cell r="C352" t="str">
            <v/>
          </cell>
          <cell r="D352" t="str">
            <v>GMP</v>
          </cell>
          <cell r="E352">
            <v>354</v>
          </cell>
          <cell r="H352">
            <v>65</v>
          </cell>
          <cell r="I352" t="str">
            <v>B</v>
          </cell>
          <cell r="J352" t="str">
            <v>Công ty cổ phần Dược Hà Tĩnh (HADIPHAR)</v>
          </cell>
          <cell r="K352" t="str">
            <v/>
          </cell>
          <cell r="L352" t="str">
            <v>Cụm công nghiệp - Tiểu thủ công nghiệp Bắc Cẩm Xuyên, xã Cẩm Vịnh, huyện Cẩm Xuyên, tỉnh Hà Tĩnh.</v>
          </cell>
          <cell r="M352" t="str">
            <v/>
          </cell>
          <cell r="N352" t="str">
            <v/>
          </cell>
          <cell r="O352" t="str">
            <v/>
          </cell>
          <cell r="P352" t="str">
            <v>* Thuốc từ dược liệu: Thuốc viên nén, viên nén bao phim, viên nén bao đường, viên nén sủi bọt, viên nang cứng, viên hoàn cứng, viên hoàn mềm, thuốc bột, thuốc cốm, chè túi lọc, chè hòa tan, thuốc mỡ, thuốc nước uống.</v>
          </cell>
          <cell r="R352" t="str">
            <v>WHO-GMP</v>
          </cell>
          <cell r="S352">
            <v>42925</v>
          </cell>
          <cell r="T352" t="str">
            <v>331/GCN-QLD</v>
          </cell>
          <cell r="U352">
            <v>41829</v>
          </cell>
          <cell r="V352">
            <v>42925</v>
          </cell>
          <cell r="X352" t="str">
            <v>Mới</v>
          </cell>
          <cell r="Y352" t="str">
            <v>* Dược liệu (viên, cốm, bột uống, mỡ, nước uống)</v>
          </cell>
          <cell r="AV352" t="b">
            <v>1</v>
          </cell>
          <cell r="AW352" t="b">
            <v>0</v>
          </cell>
          <cell r="AX352" t="b">
            <v>0</v>
          </cell>
          <cell r="AY352">
            <v>52</v>
          </cell>
          <cell r="BA352" t="str">
            <v>-</v>
          </cell>
          <cell r="BB352" t="str">
            <v/>
          </cell>
          <cell r="BC352" t="str">
            <v>Cục Quản lý Dược Việt Nam</v>
          </cell>
        </row>
        <row r="353">
          <cell r="A353">
            <v>353</v>
          </cell>
          <cell r="B353" t="str">
            <v>o</v>
          </cell>
          <cell r="C353" t="str">
            <v>GMP-66A</v>
          </cell>
          <cell r="D353" t="str">
            <v>GMP</v>
          </cell>
          <cell r="E353">
            <v>355</v>
          </cell>
          <cell r="H353">
            <v>66</v>
          </cell>
          <cell r="I353" t="str">
            <v>A</v>
          </cell>
          <cell r="J353" t="str">
            <v>Công ty TNHH Dược phẩm Việt Phúc</v>
          </cell>
          <cell r="K353" t="str">
            <v/>
          </cell>
          <cell r="L353" t="str">
            <v>Số 155A Trần Hưng Đạo, phường An Phú, quận Ninh Kiều, thành phố Cần Thơ.</v>
          </cell>
          <cell r="M353" t="str">
            <v/>
          </cell>
          <cell r="N353" t="str">
            <v/>
          </cell>
          <cell r="O353" t="str">
            <v/>
          </cell>
          <cell r="P353"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2.1.5: Dung dịch dùng ngoài;_x000D_
2.1.8: Thuốc bột;_x000D_
2.1.11: Thuốc kem, thuốc mỡ;_x000D_
2.1.13: Viên nén, viên nén bao phim;_x000D_
2.2: _x000D_
6.1.1: 2.1;_x000D_
6.2.1: 2.1;_x000D_
7.1.2: _x000D_
7.2: _x000D_
- Non-β:  Thuốc không chứa kháng sinh nhóm β-Lactam: Thuốc .}*</v>
          </cell>
          <cell r="R353" t="str">
            <v>WHO-GMP</v>
          </cell>
          <cell r="S353">
            <v>44267</v>
          </cell>
          <cell r="T353" t="str">
            <v>120/GCN-QLD</v>
          </cell>
          <cell r="U353">
            <v>43171</v>
          </cell>
          <cell r="V353">
            <v>44267</v>
          </cell>
          <cell r="X353" t="str">
            <v>Tái</v>
          </cell>
          <cell r="Y353" t="str">
            <v>* Không vô trùng (viên, kem, mỡ, nước dùng ngoài)_x000D_
* Xuất xưởng thuốc không vô trùng. _x000D__x000D_
* Đóng gói sơ cấp_x000D_
* Đóng gói thứ cấp_x000D_
* QC</v>
          </cell>
          <cell r="Z353" t="str">
            <v>x</v>
          </cell>
          <cell r="AH353" t="str">
            <v>N</v>
          </cell>
          <cell r="AL353" t="str">
            <v>N</v>
          </cell>
          <cell r="AN353" t="str">
            <v>N</v>
          </cell>
          <cell r="AV353" t="b">
            <v>1</v>
          </cell>
          <cell r="AW353" t="b">
            <v>0</v>
          </cell>
          <cell r="AX353" t="b">
            <v>0</v>
          </cell>
          <cell r="AY353">
            <v>53</v>
          </cell>
          <cell r="AZ353">
            <v>205</v>
          </cell>
          <cell r="BA353">
            <v>205</v>
          </cell>
          <cell r="BB353" t="str">
            <v>04/BYT-ĐKKDD</v>
          </cell>
          <cell r="BC353" t="str">
            <v>Cục Quản lý Dược Việt Nam</v>
          </cell>
        </row>
        <row r="354">
          <cell r="A354">
            <v>354</v>
          </cell>
          <cell r="B354" t="str">
            <v>-</v>
          </cell>
          <cell r="C354" t="str">
            <v/>
          </cell>
          <cell r="D354" t="str">
            <v>GMP</v>
          </cell>
          <cell r="E354">
            <v>356</v>
          </cell>
          <cell r="H354">
            <v>66</v>
          </cell>
          <cell r="I354" t="str">
            <v>A</v>
          </cell>
          <cell r="J354" t="str">
            <v>Công ty TNHH Dược phẩm Việt Phúc</v>
          </cell>
          <cell r="K354" t="str">
            <v/>
          </cell>
          <cell r="L354" t="str">
            <v>Số 155A Trần Hưng Đạo, phường An Phú, quận Ninh Kiều, thành phố Cần Thơ.</v>
          </cell>
          <cell r="M354" t="str">
            <v/>
          </cell>
          <cell r="N354" t="str">
            <v/>
          </cell>
          <cell r="O354" t="str">
            <v/>
          </cell>
          <cell r="P354" t="str">
            <v>* Thuốc không chứa kháng sinh nhóm β-Lactam: thuốc viên nén, viên nén bao phim, viên nang cứng, thuốc bột, thuốc kem, thuốc mỡ và thuốc nước dùng ngoài.</v>
          </cell>
          <cell r="R354" t="str">
            <v>WHO-GMP</v>
          </cell>
          <cell r="S354">
            <v>42850</v>
          </cell>
          <cell r="T354" t="str">
            <v>228/GCN-QLD</v>
          </cell>
          <cell r="U354">
            <v>41754</v>
          </cell>
          <cell r="V354">
            <v>42850</v>
          </cell>
          <cell r="X354" t="str">
            <v>Tái</v>
          </cell>
          <cell r="Y354" t="str">
            <v>* Non-β (viên, bột uống, kem, mỡ, nước dùng ngoài)</v>
          </cell>
          <cell r="AV354" t="b">
            <v>1</v>
          </cell>
          <cell r="AW354" t="b">
            <v>0</v>
          </cell>
          <cell r="AX354" t="b">
            <v>0</v>
          </cell>
          <cell r="AY354">
            <v>53</v>
          </cell>
          <cell r="BA354" t="str">
            <v>-</v>
          </cell>
          <cell r="BB354" t="str">
            <v/>
          </cell>
          <cell r="BC354" t="str">
            <v>Cục Quản lý Dược Việt Nam</v>
          </cell>
        </row>
        <row r="355">
          <cell r="A355">
            <v>355</v>
          </cell>
          <cell r="B355" t="str">
            <v>o</v>
          </cell>
          <cell r="C355" t="str">
            <v>GMP-67A</v>
          </cell>
          <cell r="D355" t="str">
            <v>GMP</v>
          </cell>
          <cell r="E355">
            <v>357</v>
          </cell>
          <cell r="H355">
            <v>67</v>
          </cell>
          <cell r="I355" t="str">
            <v>A</v>
          </cell>
          <cell r="J355" t="str">
            <v>Công ty cổ phần Dược phẩm Ampharco U.S.A</v>
          </cell>
          <cell r="K355" t="str">
            <v>Ampharco U.S.A Joint-Stock Company</v>
          </cell>
          <cell r="L355" t="str">
            <v>Khu công nghiệp Nhơn Trạch 3, xã Hiệp Phước, huyện Nhơn Trạch, tỉnh Đồng Nai.</v>
          </cell>
          <cell r="M355" t="str">
            <v>Nhon Trach 3 industrial zone, Hiep Phuoc commune, Nhon Trach district, Dong Nai province.</v>
          </cell>
          <cell r="N355" t="str">
            <v/>
          </cell>
          <cell r="O355" t="str">
            <v/>
          </cell>
          <cell r="P355" t="str">
            <v>* Thuốc không chứa kháng sinh nhóm β-Lactam (bao gồm cả thuốc thuộc Danh mục thuốc, dược chất thuộc Danh mục chất bị cấm sử dụng trong một số ngành, lĩnh vực; thuốc thuộc Danh mục thuốc độc, nguyên liệu độc làm thuốc): Viên nén, viên bao phim, viên nang cứng, thuốc bột, thuốc cốm, viên nén sủi bọt, thuốc bột sủi bọt, viên nang mềm, thuốc kem dùng ngoài, thuốc mỡ dùng ngoài, thuốc gel dùng ngoài, thuốc nước uống.</v>
          </cell>
          <cell r="R355" t="str">
            <v>WHO-GMP</v>
          </cell>
          <cell r="S355">
            <v>44513</v>
          </cell>
          <cell r="T355" t="str">
            <v>761/GCN-QLD</v>
          </cell>
          <cell r="U355">
            <v>43168</v>
          </cell>
          <cell r="V355">
            <v>44513</v>
          </cell>
          <cell r="X355" t="str">
            <v>Tái</v>
          </cell>
          <cell r="Y355" t="str">
            <v>* Non-β (viên, cốm, bột uống, nang mềm, kem, gel, mỡ, nước uống)</v>
          </cell>
          <cell r="Z355" t="str">
            <v>x</v>
          </cell>
          <cell r="AA355" t="str">
            <v/>
          </cell>
          <cell r="AB355" t="str">
            <v/>
          </cell>
          <cell r="AC355" t="str">
            <v/>
          </cell>
          <cell r="AD355" t="str">
            <v/>
          </cell>
          <cell r="AE355" t="str">
            <v/>
          </cell>
          <cell r="AF355" t="str">
            <v/>
          </cell>
          <cell r="AG355" t="str">
            <v/>
          </cell>
          <cell r="AH355" t="str">
            <v>N S</v>
          </cell>
          <cell r="AI355" t="str">
            <v/>
          </cell>
          <cell r="AJ355" t="str">
            <v/>
          </cell>
          <cell r="AK355" t="str">
            <v>N</v>
          </cell>
          <cell r="AL355" t="str">
            <v/>
          </cell>
          <cell r="AM355" t="str">
            <v/>
          </cell>
          <cell r="AN355" t="str">
            <v>N</v>
          </cell>
          <cell r="AO355" t="str">
            <v/>
          </cell>
          <cell r="AP355" t="str">
            <v>x</v>
          </cell>
          <cell r="AQ355" t="str">
            <v/>
          </cell>
          <cell r="AR355" t="str">
            <v/>
          </cell>
          <cell r="AS355" t="str">
            <v/>
          </cell>
          <cell r="AT355" t="str">
            <v/>
          </cell>
          <cell r="AU355" t="str">
            <v/>
          </cell>
          <cell r="AV355" t="b">
            <v>1</v>
          </cell>
          <cell r="AW355" t="b">
            <v>0</v>
          </cell>
          <cell r="AX355" t="b">
            <v>0</v>
          </cell>
          <cell r="AY355">
            <v>54</v>
          </cell>
          <cell r="BA355" t="str">
            <v>-</v>
          </cell>
          <cell r="BB355" t="str">
            <v/>
          </cell>
          <cell r="BC355" t="str">
            <v>Cục Quản lý Dược Việt Nam</v>
          </cell>
        </row>
        <row r="356">
          <cell r="A356">
            <v>356</v>
          </cell>
          <cell r="B356" t="str">
            <v>-</v>
          </cell>
          <cell r="C356" t="str">
            <v/>
          </cell>
          <cell r="D356" t="str">
            <v>GMP</v>
          </cell>
          <cell r="E356">
            <v>358</v>
          </cell>
          <cell r="H356">
            <v>67</v>
          </cell>
          <cell r="I356" t="str">
            <v>A</v>
          </cell>
          <cell r="J356" t="str">
            <v>Công ty cổ phần Dược phẩm Ampharco U.S.A</v>
          </cell>
          <cell r="K356" t="str">
            <v>Ampharco U.S.A Joint-Stock Company</v>
          </cell>
          <cell r="L356" t="str">
            <v>Khu công nghiệp Nhơn Trạch 3, xã Hiệp Phước, huyện Nhơn Trạch, tỉnh Đồng Nai.</v>
          </cell>
          <cell r="M356" t="str">
            <v>Nhon Trach 3 industrial zone, Hiep Phuoc commune, Nhon Trach district, Dong Nai province.</v>
          </cell>
          <cell r="N356" t="str">
            <v/>
          </cell>
          <cell r="O356" t="str">
            <v/>
          </cell>
          <cell r="P356" t="str">
            <v>* Thuốc không chứa kháng sinh nhóm β-Lactam: thuốc viên nén, viên bao phim, viên nang cứng, thuốc bột, thuốc cốm, viên nang mềm, thuốc kem, thuốc mỡ, thuốc gel, thuốc nước uống.</v>
          </cell>
          <cell r="R356" t="str">
            <v>WHO-GMP</v>
          </cell>
          <cell r="S356">
            <v>43255</v>
          </cell>
          <cell r="T356" t="str">
            <v>301/GCN-QLD</v>
          </cell>
          <cell r="U356">
            <v>42159</v>
          </cell>
          <cell r="V356">
            <v>43255</v>
          </cell>
          <cell r="X356" t="str">
            <v>Tái</v>
          </cell>
          <cell r="Y356" t="str">
            <v>* Non-β (viên, cốm, bột uống, nang mềm, kem, gel, mỡ, nước uống)</v>
          </cell>
          <cell r="AV356" t="b">
            <v>1</v>
          </cell>
          <cell r="AW356" t="b">
            <v>0</v>
          </cell>
          <cell r="AX356" t="b">
            <v>0</v>
          </cell>
          <cell r="AY356">
            <v>54</v>
          </cell>
          <cell r="BA356" t="str">
            <v>-</v>
          </cell>
          <cell r="BB356" t="str">
            <v/>
          </cell>
          <cell r="BC356" t="str">
            <v>Cục Quản lý Dược Việt Nam</v>
          </cell>
        </row>
        <row r="357">
          <cell r="A357">
            <v>357</v>
          </cell>
          <cell r="B357" t="str">
            <v>-</v>
          </cell>
          <cell r="C357" t="str">
            <v/>
          </cell>
          <cell r="D357" t="str">
            <v>GMP</v>
          </cell>
          <cell r="E357">
            <v>359</v>
          </cell>
          <cell r="H357">
            <v>67</v>
          </cell>
          <cell r="I357" t="str">
            <v>A</v>
          </cell>
          <cell r="J357" t="str">
            <v>Công ty cổ phần Dược phẩm Ampharco U.S.A</v>
          </cell>
          <cell r="K357" t="str">
            <v>Ampharco U.S.A Joint-Stock Company</v>
          </cell>
          <cell r="L357" t="str">
            <v>Khu công nghiệp Nhơn Trạch 3, xã Hiệp Phước, huyện Nhơn Trạch, tỉnh Đồng Nai.</v>
          </cell>
          <cell r="M357" t="str">
            <v>Nhon Trach 3 industrial zone, Hiep Phuoc commune, Nhon Trach district, Dong Nai province.</v>
          </cell>
          <cell r="N357" t="str">
            <v/>
          </cell>
          <cell r="O357" t="str">
            <v/>
          </cell>
          <cell r="P357" t="str">
            <v>Thuốc viên nén, viên bao phim, viên nang cứng, thuốc bột, thuốc cốm, thuốc viên nang mềm, thuốc mỡ, thuốc kem, thuốc nước uống không chứa kháng sinh nhóm β-Lactam</v>
          </cell>
          <cell r="R357" t="str">
            <v>WHO-GMP</v>
          </cell>
          <cell r="S357">
            <v>42100</v>
          </cell>
          <cell r="T357" t="str">
            <v>102/GCN-QLD</v>
          </cell>
          <cell r="U357">
            <v>41005</v>
          </cell>
          <cell r="V357">
            <v>42100</v>
          </cell>
          <cell r="X357" t="str">
            <v>Tái</v>
          </cell>
          <cell r="Y357" t="str">
            <v>* Non-β (viên, cốm, bột uống, nang mềm, kem, mỡ, nước uống)</v>
          </cell>
          <cell r="AV357" t="b">
            <v>1</v>
          </cell>
          <cell r="AW357" t="b">
            <v>0</v>
          </cell>
          <cell r="AX357" t="b">
            <v>0</v>
          </cell>
          <cell r="AY357">
            <v>54</v>
          </cell>
          <cell r="BA357" t="str">
            <v>-</v>
          </cell>
          <cell r="BB357" t="str">
            <v/>
          </cell>
          <cell r="BC357" t="str">
            <v>Cục Quản lý Dược Việt Nam</v>
          </cell>
        </row>
        <row r="358">
          <cell r="A358">
            <v>358</v>
          </cell>
          <cell r="B358" t="str">
            <v>-</v>
          </cell>
          <cell r="C358" t="str">
            <v/>
          </cell>
          <cell r="D358" t="str">
            <v>GMP</v>
          </cell>
          <cell r="E358">
            <v>360</v>
          </cell>
          <cell r="H358">
            <v>67</v>
          </cell>
          <cell r="I358" t="str">
            <v>A</v>
          </cell>
          <cell r="J358" t="str">
            <v>Công ty cổ phần Dược phẩm Ampharco U.S.A</v>
          </cell>
          <cell r="K358" t="str">
            <v>Ampharco U.S.A Joint-Stock Company</v>
          </cell>
          <cell r="L358" t="str">
            <v>Khu công nghiệp Nhơn Trạch 3, xã Hiệp Phước, huyện Nhơn Trạch, tỉnh Đồng Nai.</v>
          </cell>
          <cell r="M358" t="str">
            <v>Nhon Trach 3 industrial zone, Hiep Phuoc commune, Nhon Trach district, Dong Nai province.</v>
          </cell>
          <cell r="N358" t="str">
            <v/>
          </cell>
          <cell r="O358" t="str">
            <v/>
          </cell>
          <cell r="P358" t="str">
            <v>Thuốc viên nén, viên bao phim, viên nang cứng, thuốc bột, thuốc cốm, thuốc viên nang mềm, thuốc mỡ thuốc kem, thuốc nước uống không chứa kháng sinh nhóm β-Lactam</v>
          </cell>
          <cell r="R358" t="str">
            <v>3P</v>
          </cell>
          <cell r="S358">
            <v>40887</v>
          </cell>
          <cell r="T358" t="str">
            <v>331/CN-QLD</v>
          </cell>
          <cell r="U358">
            <v>40157</v>
          </cell>
          <cell r="V358">
            <v>40887</v>
          </cell>
          <cell r="X358" t="str">
            <v>Tái</v>
          </cell>
          <cell r="Y358" t="str">
            <v>* Non-β (viên, cốm, bột uống, nang mềm, kem, mỡ, nước uống)</v>
          </cell>
          <cell r="AV358" t="b">
            <v>1</v>
          </cell>
          <cell r="AW358" t="b">
            <v>0</v>
          </cell>
          <cell r="AX358" t="b">
            <v>0</v>
          </cell>
          <cell r="AY358">
            <v>54</v>
          </cell>
          <cell r="BA358" t="str">
            <v>-</v>
          </cell>
          <cell r="BB358" t="str">
            <v/>
          </cell>
          <cell r="BC358" t="str">
            <v>Cục Quản lý Dược Việt Nam</v>
          </cell>
        </row>
        <row r="359">
          <cell r="A359">
            <v>359</v>
          </cell>
          <cell r="B359" t="str">
            <v>-</v>
          </cell>
          <cell r="C359" t="str">
            <v/>
          </cell>
          <cell r="D359" t="str">
            <v>GMP</v>
          </cell>
          <cell r="E359">
            <v>361</v>
          </cell>
          <cell r="H359">
            <v>67</v>
          </cell>
          <cell r="I359" t="str">
            <v>A</v>
          </cell>
          <cell r="J359" t="str">
            <v>Công ty cổ phần Dược phẩm Ampharco U.S.A</v>
          </cell>
          <cell r="K359" t="str">
            <v>Ampharco U.S.A Joint-Stock Company</v>
          </cell>
          <cell r="L359" t="str">
            <v>Khu công nghiệp Nhơn Trạch 3, xã Hiệp Phước, huyện Nhơn Trạch, tỉnh Đồng Nai.</v>
          </cell>
          <cell r="M359" t="str">
            <v>Nhon Trach 3 industrial zone, Hiep Phuoc commune, Nhon Trach district, Dong Nai province.</v>
          </cell>
          <cell r="N359" t="str">
            <v/>
          </cell>
          <cell r="O359" t="str">
            <v/>
          </cell>
          <cell r="P359" t="str">
            <v>Thuốc nước uống không chứa kháng sinh nhóm β-Lactam.</v>
          </cell>
          <cell r="R359" t="str">
            <v>3P</v>
          </cell>
          <cell r="S359">
            <v>40654</v>
          </cell>
          <cell r="T359" t="str">
            <v>79/CN-QLD</v>
          </cell>
          <cell r="U359">
            <v>39924</v>
          </cell>
          <cell r="V359">
            <v>40654</v>
          </cell>
          <cell r="X359" t="str">
            <v>Mới</v>
          </cell>
          <cell r="Y359" t="str">
            <v>* Non-β (nước uống)</v>
          </cell>
          <cell r="AV359" t="b">
            <v>1</v>
          </cell>
          <cell r="AW359" t="b">
            <v>0</v>
          </cell>
          <cell r="AX359" t="b">
            <v>0</v>
          </cell>
          <cell r="AY359">
            <v>54</v>
          </cell>
          <cell r="BA359" t="str">
            <v>-</v>
          </cell>
          <cell r="BB359" t="str">
            <v/>
          </cell>
          <cell r="BC359" t="str">
            <v>Cục Quản lý Dược Việt Nam</v>
          </cell>
        </row>
        <row r="360">
          <cell r="A360">
            <v>360</v>
          </cell>
          <cell r="B360" t="str">
            <v>-</v>
          </cell>
          <cell r="C360" t="str">
            <v/>
          </cell>
          <cell r="D360" t="str">
            <v>GMP</v>
          </cell>
          <cell r="E360">
            <v>362</v>
          </cell>
          <cell r="H360">
            <v>67</v>
          </cell>
          <cell r="I360" t="str">
            <v>A</v>
          </cell>
          <cell r="J360" t="str">
            <v>Công ty cổ phần Dược phẩm Ampharco U.S.A</v>
          </cell>
          <cell r="K360" t="str">
            <v>Ampharco U.S.A Joint-Stock Company</v>
          </cell>
          <cell r="L360" t="str">
            <v>Khu công nghiệp Nhơn Trạch 3, xã Hiệp Phước, huyện Nhơn Trạch, tỉnh Đồng Nai.</v>
          </cell>
          <cell r="M360" t="str">
            <v>Nhon Trach 3 industrial zone, Hiep Phuoc commune, Nhon Trach district, Dong Nai province.</v>
          </cell>
          <cell r="N360" t="str">
            <v/>
          </cell>
          <cell r="O360" t="str">
            <v/>
          </cell>
          <cell r="P360" t="str">
            <v>Thuốc viên nén, viên bao, viên nang cứng, thuốc bột, thuốc cốm, viên nang mềm, thuốc kem, thuốc mỡ không chứa kháng sinh nhóm β-Lactam.</v>
          </cell>
          <cell r="R360" t="str">
            <v>3P</v>
          </cell>
          <cell r="S360">
            <v>40166</v>
          </cell>
          <cell r="T360" t="str">
            <v>299/CN-QLD</v>
          </cell>
          <cell r="U360">
            <v>39435</v>
          </cell>
          <cell r="V360">
            <v>40166</v>
          </cell>
          <cell r="X360" t="str">
            <v>Tái</v>
          </cell>
          <cell r="Y360" t="str">
            <v>* Non-β (viên, cốm, bột uống, nang mềm, kem, mỡ)</v>
          </cell>
          <cell r="AV360" t="b">
            <v>1</v>
          </cell>
          <cell r="AW360" t="b">
            <v>0</v>
          </cell>
          <cell r="AX360" t="b">
            <v>0</v>
          </cell>
          <cell r="AY360">
            <v>54</v>
          </cell>
          <cell r="BA360" t="str">
            <v>-</v>
          </cell>
          <cell r="BB360" t="str">
            <v/>
          </cell>
          <cell r="BC360" t="str">
            <v>Cục Quản lý Dược Việt Nam</v>
          </cell>
        </row>
        <row r="361">
          <cell r="A361">
            <v>361</v>
          </cell>
          <cell r="B361" t="str">
            <v>-</v>
          </cell>
          <cell r="C361" t="str">
            <v/>
          </cell>
          <cell r="D361" t="str">
            <v>GMP</v>
          </cell>
          <cell r="E361">
            <v>363</v>
          </cell>
          <cell r="H361">
            <v>67</v>
          </cell>
          <cell r="I361" t="str">
            <v>A</v>
          </cell>
          <cell r="J361" t="str">
            <v>Công ty cổ phần Dược phẩm Ampharco U.S.A</v>
          </cell>
          <cell r="K361" t="str">
            <v>Ampharco U.S.A Joint-Stock Company</v>
          </cell>
          <cell r="L361" t="str">
            <v>Khu công nghiệp Nhơn Trạch 3, xã Hiệp Phước, huyện Nhơn Trạch, tỉnh Đồng Nai.</v>
          </cell>
          <cell r="M361" t="str">
            <v>Nhon Trach 3 industrial zone, Hiep Phuoc commune, Nhon Trach district, Dong Nai province.</v>
          </cell>
          <cell r="N361" t="str">
            <v/>
          </cell>
          <cell r="O361" t="str">
            <v/>
          </cell>
          <cell r="P361" t="str">
            <v>Thuốc viên nén, viên bao, viên nang cứng, thuốc bột, thuốc cốm, viên nang mềm, thuốc kem, thuốc mỡ không chứa kháng sinh nhóm β-Lactam.</v>
          </cell>
          <cell r="R361" t="str">
            <v>3P</v>
          </cell>
          <cell r="S361">
            <v>39344</v>
          </cell>
          <cell r="T361" t="str">
            <v>164/CN-QLD</v>
          </cell>
          <cell r="U361">
            <v>38614</v>
          </cell>
          <cell r="V361">
            <v>39344</v>
          </cell>
          <cell r="X361" t="str">
            <v>Mới</v>
          </cell>
          <cell r="Y361" t="str">
            <v>* Non-β (viên, cốm, bột uống, nang mềm, kem, mỡ)</v>
          </cell>
          <cell r="AV361" t="b">
            <v>1</v>
          </cell>
          <cell r="AW361" t="b">
            <v>0</v>
          </cell>
          <cell r="AX361" t="b">
            <v>0</v>
          </cell>
          <cell r="AY361">
            <v>54</v>
          </cell>
          <cell r="BA361" t="str">
            <v>-</v>
          </cell>
          <cell r="BB361" t="str">
            <v/>
          </cell>
          <cell r="BC361" t="str">
            <v>Cục Quản lý Dược Việt Nam</v>
          </cell>
        </row>
        <row r="362">
          <cell r="A362">
            <v>362</v>
          </cell>
          <cell r="B362" t="str">
            <v>o</v>
          </cell>
          <cell r="C362" t="str">
            <v>GMP-68A</v>
          </cell>
          <cell r="D362" t="str">
            <v>GMP</v>
          </cell>
          <cell r="E362">
            <v>364</v>
          </cell>
          <cell r="H362">
            <v>68</v>
          </cell>
          <cell r="I362" t="str">
            <v>A</v>
          </cell>
          <cell r="J362" t="str">
            <v>Công ty TNHH Đông Nam Dược Bảo Linh (BALIORIMED)</v>
          </cell>
          <cell r="K362" t="str">
            <v/>
          </cell>
          <cell r="L362" t="str">
            <v>Lô 32, khu công nghiệp Đà Nẵng, quận Sơn Trà, thành phố Đà Nẵng.</v>
          </cell>
          <cell r="M362" t="str">
            <v/>
          </cell>
          <cell r="N362" t="str">
            <v/>
          </cell>
          <cell r="O362" t="str">
            <v/>
          </cell>
          <cell r="P362" t="str">
            <v>* Thuốc dược liệu: Bạch hổ hoạt lạc cao, thuốc kem, thuốc mỡ;_x000D_
* Thuốc không chứa kháng sinh nhóm β-Lactam: thuốc kem, thuốc mỡ.</v>
          </cell>
          <cell r="R362" t="str">
            <v>WHO-GMP</v>
          </cell>
          <cell r="S362">
            <v>44460</v>
          </cell>
          <cell r="T362" t="str">
            <v>659/GCN-QLD</v>
          </cell>
          <cell r="U362">
            <v>43364</v>
          </cell>
          <cell r="V362">
            <v>44460</v>
          </cell>
          <cell r="X362" t="str">
            <v>Tái</v>
          </cell>
          <cell r="Y362" t="str">
            <v>* Dược liệu (kem, mỡ, cao)
* Non-β (kem, mỡ)</v>
          </cell>
          <cell r="Z362" t="str">
            <v>x</v>
          </cell>
          <cell r="AA362" t="str">
            <v>x</v>
          </cell>
          <cell r="AB362" t="str">
            <v/>
          </cell>
          <cell r="AC362" t="str">
            <v/>
          </cell>
          <cell r="AD362" t="str">
            <v/>
          </cell>
          <cell r="AE362" t="str">
            <v/>
          </cell>
          <cell r="AF362" t="str">
            <v/>
          </cell>
          <cell r="AG362" t="str">
            <v/>
          </cell>
          <cell r="AH362" t="str">
            <v/>
          </cell>
          <cell r="AI362" t="str">
            <v/>
          </cell>
          <cell r="AJ362" t="str">
            <v/>
          </cell>
          <cell r="AK362" t="str">
            <v/>
          </cell>
          <cell r="AL362" t="str">
            <v/>
          </cell>
          <cell r="AM362" t="str">
            <v/>
          </cell>
          <cell r="AN362" t="str">
            <v>N D</v>
          </cell>
          <cell r="AO362" t="str">
            <v/>
          </cell>
          <cell r="AP362" t="str">
            <v/>
          </cell>
          <cell r="AQ362" t="str">
            <v/>
          </cell>
          <cell r="AR362" t="str">
            <v/>
          </cell>
          <cell r="AS362" t="str">
            <v/>
          </cell>
          <cell r="AT362" t="str">
            <v/>
          </cell>
          <cell r="AU362" t="str">
            <v/>
          </cell>
          <cell r="AV362" t="b">
            <v>1</v>
          </cell>
          <cell r="AW362" t="b">
            <v>0</v>
          </cell>
          <cell r="AX362" t="b">
            <v>0</v>
          </cell>
          <cell r="AY362">
            <v>55</v>
          </cell>
          <cell r="AZ362">
            <v>2</v>
          </cell>
          <cell r="BA362">
            <v>2</v>
          </cell>
          <cell r="BB362" t="str">
            <v>131/ĐKKDD-BYT</v>
          </cell>
          <cell r="BC362" t="str">
            <v>Cục Quản lý Dược Việt Nam</v>
          </cell>
        </row>
        <row r="363">
          <cell r="A363">
            <v>363</v>
          </cell>
          <cell r="B363" t="str">
            <v>-</v>
          </cell>
          <cell r="C363" t="str">
            <v/>
          </cell>
          <cell r="D363" t="str">
            <v>GMP</v>
          </cell>
          <cell r="E363">
            <v>365</v>
          </cell>
          <cell r="H363">
            <v>68</v>
          </cell>
          <cell r="I363" t="str">
            <v>A</v>
          </cell>
          <cell r="J363" t="str">
            <v>Công ty TNHH Đông Nam Dược Bảo Linh (BALIORIMED)</v>
          </cell>
          <cell r="K363" t="str">
            <v/>
          </cell>
          <cell r="L363" t="str">
            <v>Lô 32, khu công nghiệp Đà Nẵng, quận Sơn Trà, thành phố Đà Nẵng.</v>
          </cell>
          <cell r="M363" t="str">
            <v/>
          </cell>
          <cell r="N363" t="str">
            <v/>
          </cell>
          <cell r="O363" t="str">
            <v/>
          </cell>
          <cell r="P363" t="str">
            <v>* Thuốc từ dược liệu: Bạch hổ hoạt lạc cao, thuốc kem, thuốc mỡ;_x000D_
* Thuốc không chứa kháng sinh nhóm β-Lactam: thuốc kem, thuốc mỡ.</v>
          </cell>
          <cell r="R363" t="str">
            <v>WHO-GMP</v>
          </cell>
          <cell r="S363">
            <v>43254</v>
          </cell>
          <cell r="T363" t="str">
            <v>299/GCN-QLD</v>
          </cell>
          <cell r="U363">
            <v>42158</v>
          </cell>
          <cell r="V363">
            <v>43254</v>
          </cell>
          <cell r="X363" t="str">
            <v>Tái</v>
          </cell>
          <cell r="Y363" t="str">
            <v>* Dược liệu (kem, mỡ, cao)
* Non-β (kem, mỡ)</v>
          </cell>
          <cell r="AV363" t="b">
            <v>1</v>
          </cell>
          <cell r="AW363" t="b">
            <v>0</v>
          </cell>
          <cell r="AX363" t="b">
            <v>0</v>
          </cell>
          <cell r="AY363">
            <v>55</v>
          </cell>
          <cell r="BA363" t="str">
            <v>-</v>
          </cell>
          <cell r="BB363" t="str">
            <v/>
          </cell>
          <cell r="BC363" t="str">
            <v>Cục Quản lý Dược Việt Nam</v>
          </cell>
        </row>
        <row r="364">
          <cell r="A364">
            <v>364</v>
          </cell>
          <cell r="B364" t="str">
            <v>-</v>
          </cell>
          <cell r="C364" t="str">
            <v/>
          </cell>
          <cell r="D364" t="str">
            <v>GMP</v>
          </cell>
          <cell r="E364">
            <v>366</v>
          </cell>
          <cell r="H364">
            <v>68</v>
          </cell>
          <cell r="I364" t="str">
            <v>A</v>
          </cell>
          <cell r="J364" t="str">
            <v>Công ty TNHH Đông Nam Dược Bảo Linh (BALIORIMED)</v>
          </cell>
          <cell r="K364" t="str">
            <v/>
          </cell>
          <cell r="L364" t="str">
            <v>Lô 32, khu công nghiệp Đà Nẵng, quận Sơn Trà, thành phố Đà Nẵng.</v>
          </cell>
          <cell r="M364" t="str">
            <v/>
          </cell>
          <cell r="N364" t="str">
            <v/>
          </cell>
          <cell r="O364" t="str">
            <v/>
          </cell>
          <cell r="P364" t="str">
            <v>Thuốc Bạch hổ hoạt lạc cao, thuốc kem, thuốc mỡ không chứa kháng sinh nhóm β-Lactam</v>
          </cell>
          <cell r="R364" t="str">
            <v>WHO-GMP</v>
          </cell>
          <cell r="S364">
            <v>42084</v>
          </cell>
          <cell r="T364" t="str">
            <v>90/GCN-QLD</v>
          </cell>
          <cell r="U364">
            <v>40989</v>
          </cell>
          <cell r="V364">
            <v>42084</v>
          </cell>
          <cell r="X364" t="str">
            <v>Tái</v>
          </cell>
          <cell r="Y364" t="str">
            <v>* Non-β (kem, mỡ, cao)</v>
          </cell>
          <cell r="AV364" t="b">
            <v>1</v>
          </cell>
          <cell r="AW364" t="b">
            <v>0</v>
          </cell>
          <cell r="AX364" t="b">
            <v>0</v>
          </cell>
          <cell r="AY364">
            <v>55</v>
          </cell>
          <cell r="BA364" t="str">
            <v>-</v>
          </cell>
          <cell r="BB364" t="str">
            <v/>
          </cell>
          <cell r="BC364" t="str">
            <v>Cục Quản lý Dược Việt Nam</v>
          </cell>
        </row>
        <row r="365">
          <cell r="A365">
            <v>365</v>
          </cell>
          <cell r="B365" t="str">
            <v>-</v>
          </cell>
          <cell r="C365" t="str">
            <v/>
          </cell>
          <cell r="D365" t="str">
            <v>GMP</v>
          </cell>
          <cell r="E365">
            <v>367</v>
          </cell>
          <cell r="H365">
            <v>69</v>
          </cell>
          <cell r="I365" t="str">
            <v>A</v>
          </cell>
          <cell r="J365" t="str">
            <v>Công ty TNHH Phil Inter Pharma</v>
          </cell>
          <cell r="K365" t="str">
            <v>Phil Inter Pharma Co., Ltd.</v>
          </cell>
          <cell r="L365" t="str">
            <v>Số 25, đường số 8 và số 20, đường Hữu Nghị, khu công nghiệp Việt Nam- Singapore, thị xã Thuận An, tỉnh Bình Dương.</v>
          </cell>
          <cell r="M365" t="str">
            <v/>
          </cell>
          <cell r="N365" t="str">
            <v/>
          </cell>
          <cell r="O365" t="str">
            <v/>
          </cell>
          <cell r="P365" t="str">
            <v>* Thuốc sản xuất vô trùng: Thuốc dạng rắn và cấy ghép (Thuốc bột pha tiêm (nhà máy 2)). _x000D_
* Thuốc không vô trùng: Viên nang cứng (nhà máy 2); Viên nang mềm (nhà máy 1 và nhà máy 2); Dạng bào chế rắn khác (Thuốc bột (nhà máy 2)); Thuốc dạng bán rắn (Thuốc kem, thuốc gel, thuốc mỡ (nhà máy 1)). _x000D_
_x000D_
* Đóng gói sơ cấp: Tất cả các dạng thuốc ở mục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lý._x000D_
{1.1.5: Thuốc bột pha tiêm (nhà máy 2);_x000D_
2.1.1: nhà máy 2;_x000D_
2.1.2: nhà máy 1 và nhà máy 2;_x000D_
2.1.8: Thuốc bột (nhà máy 2);_x000D_
2.1.11: Thuốc kem, thuốc gel, thuốc mỡ (nhà máy 1);_x000D_
6: _x000D_
6.1: _x000D_
6.1.1: 2;_x000D_
6.2: _x000D_
6.2.1: 1 và 2;_x000D_
7: _x000D_
7.1: _x000D_
7.1.1: _x000D_
7.1.2: _x000D_
7.1.3: _x000D_
7.2: _x000D_
- Non-β:  Nhà máy số 25, Đường số 8, Khu công nghiệp Việt Nam - Singapore (VSIP), Thị xã Thuận An, Tỉnh Bình Dương:_x000D_
- Thuốc không chứa kháng sinh β-Lactam: ._x000D_
- -_x000D_
-  Nhà máy số 20, Đại lộ Hữu Nghị, Khu công nghiệp Việt Nam - Singapore (VSIP), Thị xã Thuận An, Tỉnh Bình Dương:_x000D_
- + Thuốc không chứa kháng sinh β-Lactam: Viên nang mềm;_x000D_
- + Thuốc chứa kháng sinh nhóm Cephalosporin: .}*</v>
          </cell>
          <cell r="R365" t="str">
            <v>WHO-GMP</v>
          </cell>
          <cell r="S365">
            <v>43630</v>
          </cell>
          <cell r="T365" t="str">
            <v>249/GCN-QLD</v>
          </cell>
          <cell r="U365">
            <v>42535</v>
          </cell>
          <cell r="V365">
            <v>43630</v>
          </cell>
          <cell r="X365" t="str">
            <v>Tái</v>
          </cell>
          <cell r="Y365" t="str">
            <v>* Vô trùng (tiêm bột)_x000D_
* Không vô trùng (viên, nang mềm, kem, gel, mỡ)_x000D_
* Đóng gói sơ cấp_x000D_
* Đóng gói thứ cấp_x000D_
* QC</v>
          </cell>
          <cell r="Z365" t="str">
            <v>x</v>
          </cell>
          <cell r="AF365" t="str">
            <v>C</v>
          </cell>
          <cell r="AH365" t="str">
            <v>N C</v>
          </cell>
          <cell r="AN365" t="str">
            <v>N</v>
          </cell>
          <cell r="AP365" t="str">
            <v>x</v>
          </cell>
          <cell r="AV365" t="b">
            <v>1</v>
          </cell>
          <cell r="AW365" t="b">
            <v>0</v>
          </cell>
          <cell r="AX365" t="b">
            <v>0</v>
          </cell>
          <cell r="AY365">
            <v>56</v>
          </cell>
          <cell r="AZ365">
            <v>185</v>
          </cell>
          <cell r="BA365">
            <v>185</v>
          </cell>
          <cell r="BB365" t="str">
            <v>149/ĐKKDD-BYT</v>
          </cell>
          <cell r="BC365" t="str">
            <v>Cục Quản lý Dược Việt Nam</v>
          </cell>
        </row>
        <row r="366">
          <cell r="A366">
            <v>366</v>
          </cell>
          <cell r="B366" t="str">
            <v>-</v>
          </cell>
          <cell r="C366" t="str">
            <v/>
          </cell>
          <cell r="D366" t="str">
            <v>GMP</v>
          </cell>
          <cell r="E366">
            <v>368</v>
          </cell>
          <cell r="H366">
            <v>69</v>
          </cell>
          <cell r="I366" t="str">
            <v>A</v>
          </cell>
          <cell r="J366" t="str">
            <v>Công ty TNHH Phil Inter Pharma</v>
          </cell>
          <cell r="K366" t="str">
            <v>Phil Inter Pharma Co., Ltd.</v>
          </cell>
          <cell r="L366" t="str">
            <v>Số 25, đường số 8 và số 20, đường Hữu Nghị, khu công nghiệp Việt Nam- Singapore, thị xã Thuận An, tỉnh Bình Dương.</v>
          </cell>
          <cell r="M366" t="str">
            <v/>
          </cell>
          <cell r="N366" t="str">
            <v/>
          </cell>
          <cell r="O366" t="str">
            <v/>
          </cell>
          <cell r="P366" t="str">
            <v>Thuốc không chứa kháng sinh nhóm β-Lactam: Viên nang mềm tại Số 20, đường Hữu Nghị.</v>
          </cell>
          <cell r="R366" t="str">
            <v>WHO-GMP</v>
          </cell>
          <cell r="S366">
            <v>43308</v>
          </cell>
          <cell r="T366" t="str">
            <v>417/GCN-QLD</v>
          </cell>
          <cell r="U366">
            <v>42212</v>
          </cell>
          <cell r="V366">
            <v>43308</v>
          </cell>
          <cell r="X366" t="str">
            <v>Mới</v>
          </cell>
          <cell r="Y366" t="str">
            <v>* Non-β (viên, nang mềm)</v>
          </cell>
          <cell r="AV366" t="b">
            <v>1</v>
          </cell>
          <cell r="AW366" t="b">
            <v>0</v>
          </cell>
          <cell r="AX366" t="b">
            <v>0</v>
          </cell>
          <cell r="AY366">
            <v>56</v>
          </cell>
          <cell r="BA366" t="str">
            <v>-</v>
          </cell>
          <cell r="BB366" t="str">
            <v/>
          </cell>
          <cell r="BC366" t="str">
            <v>Cục Quản lý Dược Việt Nam</v>
          </cell>
        </row>
        <row r="367">
          <cell r="A367">
            <v>367</v>
          </cell>
          <cell r="B367" t="str">
            <v>-</v>
          </cell>
          <cell r="C367" t="str">
            <v/>
          </cell>
          <cell r="D367" t="str">
            <v>GMP</v>
          </cell>
          <cell r="E367">
            <v>369</v>
          </cell>
          <cell r="H367">
            <v>69</v>
          </cell>
          <cell r="I367" t="str">
            <v>A</v>
          </cell>
          <cell r="J367" t="str">
            <v>Công ty TNHH Phil Inter Pharma</v>
          </cell>
          <cell r="K367" t="str">
            <v>Phil Inter Pharma Co., Ltd.</v>
          </cell>
          <cell r="L367" t="str">
            <v>Số 25, đường số 8 và số 20, đường Hữu Nghị, khu công nghiệp Việt Nam- Singapore, thị xã Thuận An, tỉnh Bình Dương.</v>
          </cell>
          <cell r="M367" t="str">
            <v/>
          </cell>
          <cell r="N367" t="str">
            <v/>
          </cell>
          <cell r="O367" t="str">
            <v/>
          </cell>
          <cell r="P367"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R367" t="str">
            <v>WHO-GMP</v>
          </cell>
          <cell r="S367">
            <v>42492</v>
          </cell>
          <cell r="T367" t="str">
            <v>82/GCN-QLD</v>
          </cell>
          <cell r="U367">
            <v>41396</v>
          </cell>
          <cell r="V367">
            <v>42492</v>
          </cell>
          <cell r="X367" t="str">
            <v>Tái</v>
          </cell>
          <cell r="Y367" t="str">
            <v>* Non-β (viên, nang mềm, kem, mỡ)
* Cephalosporin (viên, tiêm bột)</v>
          </cell>
          <cell r="AV367" t="b">
            <v>1</v>
          </cell>
          <cell r="AW367" t="b">
            <v>0</v>
          </cell>
          <cell r="AX367" t="b">
            <v>0</v>
          </cell>
          <cell r="AY367">
            <v>56</v>
          </cell>
          <cell r="BA367" t="str">
            <v>-</v>
          </cell>
          <cell r="BB367" t="str">
            <v/>
          </cell>
          <cell r="BC367" t="str">
            <v>Cục Quản lý Dược Việt Nam</v>
          </cell>
        </row>
        <row r="368">
          <cell r="A368">
            <v>368</v>
          </cell>
          <cell r="B368" t="str">
            <v>-</v>
          </cell>
          <cell r="C368" t="str">
            <v/>
          </cell>
          <cell r="D368" t="str">
            <v>GMP</v>
          </cell>
          <cell r="E368">
            <v>370</v>
          </cell>
          <cell r="H368">
            <v>69</v>
          </cell>
          <cell r="I368" t="str">
            <v>A</v>
          </cell>
          <cell r="J368" t="str">
            <v>Công ty TNHH Phil Inter Pharma</v>
          </cell>
          <cell r="K368" t="str">
            <v>Phil Inter Pharma Co., Ltd.</v>
          </cell>
          <cell r="L368" t="str">
            <v>Số 25, đường số 8 và số 20, đường Hữu Nghị, khu công nghiệp Việt Nam- Singapore, thị xã Thuận An, tỉnh Bình Dương.</v>
          </cell>
          <cell r="M368" t="str">
            <v/>
          </cell>
          <cell r="N368" t="str">
            <v/>
          </cell>
          <cell r="O368" t="str">
            <v/>
          </cell>
          <cell r="P368"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R368" t="str">
            <v>WHO-GMP</v>
          </cell>
          <cell r="S368">
            <v>41390</v>
          </cell>
          <cell r="T368" t="str">
            <v>102/GCN-QLD</v>
          </cell>
          <cell r="U368">
            <v>40294</v>
          </cell>
          <cell r="V368">
            <v>41390</v>
          </cell>
          <cell r="X368" t="str">
            <v>Tái</v>
          </cell>
          <cell r="Y368" t="str">
            <v>* Non-β (viên, nang mềm, kem, mỡ)
* Cephalosporin (viên, tiêm bột)</v>
          </cell>
          <cell r="AV368" t="b">
            <v>1</v>
          </cell>
          <cell r="AW368" t="b">
            <v>0</v>
          </cell>
          <cell r="AX368" t="b">
            <v>0</v>
          </cell>
          <cell r="AY368">
            <v>56</v>
          </cell>
          <cell r="BA368" t="str">
            <v>-</v>
          </cell>
          <cell r="BB368" t="str">
            <v/>
          </cell>
          <cell r="BC368" t="str">
            <v>Cục Quản lý Dược Việt Nam</v>
          </cell>
        </row>
        <row r="369">
          <cell r="A369">
            <v>369</v>
          </cell>
          <cell r="B369" t="str">
            <v>o</v>
          </cell>
          <cell r="C369" t="str">
            <v>GMP-70B</v>
          </cell>
          <cell r="D369" t="str">
            <v>GMP</v>
          </cell>
          <cell r="E369">
            <v>371</v>
          </cell>
          <cell r="H369">
            <v>70</v>
          </cell>
          <cell r="I369" t="str">
            <v>B</v>
          </cell>
          <cell r="J369" t="str">
            <v>Công ty TNHH Phil Inter Pharma</v>
          </cell>
          <cell r="K369" t="str">
            <v>Phil Inter Pharma Co., Ltd.</v>
          </cell>
          <cell r="L369" t="str">
            <v>Số 25, đường số 8, khu công nghiệp Việt Nam - Singapore (VSIP), thị xã Thuận An, tỉnh Bình Dương.</v>
          </cell>
          <cell r="M369" t="str">
            <v>Nº 25, road 8, Viet Nam - Singapore industrial park, Thuan An town, Binh Duong province</v>
          </cell>
          <cell r="N369" t="str">
            <v/>
          </cell>
          <cell r="O369" t="str">
            <v/>
          </cell>
          <cell r="P369" t="str">
            <v>* Thuốc dược liệu: Viên nang mềm.</v>
          </cell>
          <cell r="R369" t="str">
            <v>WHO-GMP</v>
          </cell>
          <cell r="S369">
            <v>44368</v>
          </cell>
          <cell r="T369" t="str">
            <v>394/GCN-QLD</v>
          </cell>
          <cell r="U369">
            <v>43272</v>
          </cell>
          <cell r="V369">
            <v>44368</v>
          </cell>
          <cell r="X369" t="str">
            <v>Mới</v>
          </cell>
          <cell r="Y369" t="str">
            <v>* Dược liệu (viên, nang mềm)</v>
          </cell>
          <cell r="AA369" t="str">
            <v>x</v>
          </cell>
          <cell r="AP369" t="str">
            <v>x</v>
          </cell>
          <cell r="AV369" t="b">
            <v>1</v>
          </cell>
          <cell r="AW369" t="b">
            <v>0</v>
          </cell>
          <cell r="AX369" t="b">
            <v>0</v>
          </cell>
          <cell r="AY369">
            <v>56</v>
          </cell>
          <cell r="BA369" t="str">
            <v>-</v>
          </cell>
          <cell r="BB369" t="str">
            <v/>
          </cell>
          <cell r="BC369" t="str">
            <v>Cục Quản lý Dược Việt Nam</v>
          </cell>
        </row>
        <row r="370">
          <cell r="A370">
            <v>370</v>
          </cell>
          <cell r="B370" t="str">
            <v>o</v>
          </cell>
          <cell r="C370" t="str">
            <v>GMP-71A</v>
          </cell>
          <cell r="D370" t="str">
            <v>GMP</v>
          </cell>
          <cell r="E370">
            <v>372</v>
          </cell>
          <cell r="H370">
            <v>71</v>
          </cell>
          <cell r="I370" t="str">
            <v>A</v>
          </cell>
          <cell r="J370" t="str">
            <v>Công ty TNHH Liên doanh Hasan - Dermapharm</v>
          </cell>
          <cell r="K370" t="str">
            <v>Hasan - Dermapharm Joint Venture Company Limited (HASAN - DERMAPHARM J.V CO.)</v>
          </cell>
          <cell r="L370" t="str">
            <v>Lô B, đường Số 2, khu công nghiệp Đồng An, phường Bình Hòa, thị xã Thuận An, tỉnh Bình Dương.</v>
          </cell>
          <cell r="M370" t="str">
            <v>Lot B, road Nº 2, Dong An industrial zone, Binh Hoa ward,Thuan An town, Binh Duong province</v>
          </cell>
          <cell r="N370" t="str">
            <v/>
          </cell>
          <cell r="O370" t="str">
            <v/>
          </cell>
          <cell r="P370" t="str">
            <v>* Thuốc không chứa kháng sinh nhóm β-Lactam (bao gồm cả thuốc thuộc Danh mục thuốc độc và nguyên liệu độc làm thuốc, thuốc thuộc Danh mục thuốc, dược chất thuộc Danh mục chất bị cấm sử dụng trong một số ngành, lĩnh vực): Viên nén, viên nén bao phim, viên nén bao đường, viên nang cứng, thuốc bột, thuốc cốm, thuốc nước uống, thuốc kem dùng ngoài, thuốc gel dùng ngoài, thuốc mỡ dùng ngoài;_x000D_
* Thuốc chứa kháng sinh nhóm Cephalosporin: Viên nén, viên bao phim, viên nang cứng, thuốc bột và thuốc cốm;_x000D_
* Thuốc chứa vi sinh vật: Thuốc bột và thuốc cốm.</v>
          </cell>
          <cell r="R370" t="str">
            <v>WHO-GMP</v>
          </cell>
          <cell r="S370">
            <v>44550</v>
          </cell>
          <cell r="T370" t="str">
            <v>840/GCN-QLD</v>
          </cell>
          <cell r="U370">
            <v>43454</v>
          </cell>
          <cell r="V370">
            <v>44550</v>
          </cell>
          <cell r="X370" t="str">
            <v>Tái</v>
          </cell>
          <cell r="Y370" t="str">
            <v>* Non-β (viên, cốm, bột uống, kem, gel, mỡ, nước uống)
* Cephalosporin (viên, cốm, bột uống)
* Vi sinh (cốm, bột uống)</v>
          </cell>
          <cell r="Z370" t="str">
            <v>x</v>
          </cell>
          <cell r="AA370" t="str">
            <v/>
          </cell>
          <cell r="AB370" t="str">
            <v/>
          </cell>
          <cell r="AC370" t="str">
            <v>x</v>
          </cell>
          <cell r="AD370" t="str">
            <v/>
          </cell>
          <cell r="AE370" t="str">
            <v/>
          </cell>
          <cell r="AF370" t="str">
            <v/>
          </cell>
          <cell r="AG370" t="str">
            <v/>
          </cell>
          <cell r="AH370" t="str">
            <v>N C</v>
          </cell>
          <cell r="AI370" t="str">
            <v/>
          </cell>
          <cell r="AJ370" t="str">
            <v/>
          </cell>
          <cell r="AK370" t="str">
            <v/>
          </cell>
          <cell r="AL370" t="str">
            <v>N</v>
          </cell>
          <cell r="AM370" t="str">
            <v/>
          </cell>
          <cell r="AN370" t="str">
            <v>N</v>
          </cell>
          <cell r="AO370" t="str">
            <v/>
          </cell>
          <cell r="AP370" t="str">
            <v/>
          </cell>
          <cell r="AQ370" t="str">
            <v/>
          </cell>
          <cell r="AR370" t="str">
            <v>x</v>
          </cell>
          <cell r="AS370" t="str">
            <v/>
          </cell>
          <cell r="AT370" t="str">
            <v/>
          </cell>
          <cell r="AU370" t="str">
            <v/>
          </cell>
          <cell r="AV370" t="b">
            <v>1</v>
          </cell>
          <cell r="AW370" t="b">
            <v>0</v>
          </cell>
          <cell r="AX370" t="b">
            <v>0</v>
          </cell>
          <cell r="AY370">
            <v>57</v>
          </cell>
          <cell r="AZ370">
            <v>212</v>
          </cell>
          <cell r="BA370">
            <v>212</v>
          </cell>
          <cell r="BB370" t="str">
            <v>440/ĐKKDD-BYT</v>
          </cell>
          <cell r="BC370" t="str">
            <v>Cục Quản lý Dược Việt Nam</v>
          </cell>
        </row>
        <row r="371">
          <cell r="A371">
            <v>371</v>
          </cell>
          <cell r="B371" t="str">
            <v>-</v>
          </cell>
          <cell r="C371" t="str">
            <v/>
          </cell>
          <cell r="D371" t="str">
            <v>GMP</v>
          </cell>
          <cell r="E371">
            <v>373</v>
          </cell>
          <cell r="H371">
            <v>71</v>
          </cell>
          <cell r="I371" t="str">
            <v>A</v>
          </cell>
          <cell r="J371" t="str">
            <v>Công ty TNHH Liên doanh Hasan - Dermapharm</v>
          </cell>
          <cell r="K371" t="str">
            <v>Hasan - Dermapharm Joint Venture Company Limited (HASAN - DERMAPHARM J.V CO.)</v>
          </cell>
          <cell r="L371" t="str">
            <v>Lô B, đường Số 2, khu công nghiệp Đồng An, phường Bình Hòa, thị xã Thuận An, tỉnh Bình Dương.</v>
          </cell>
          <cell r="M371" t="str">
            <v>Lot B, road Nº 2, Dong An industrial zone, Binh Hoa ward,Thuan An town, Binh Duong province</v>
          </cell>
          <cell r="N371" t="str">
            <v/>
          </cell>
          <cell r="O371" t="str">
            <v/>
          </cell>
          <cell r="P371"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R371" t="str">
            <v>WHO-GMP</v>
          </cell>
          <cell r="S371">
            <v>43190</v>
          </cell>
          <cell r="T371" t="str">
            <v>150/GCN-QLD</v>
          </cell>
          <cell r="U371">
            <v>42094</v>
          </cell>
          <cell r="V371">
            <v>43190</v>
          </cell>
          <cell r="X371" t="str">
            <v>Tái</v>
          </cell>
          <cell r="Y371" t="str">
            <v>* Non-β (viên, cốm, bột uống, đạn, kem, mỡ)
* Cephalosporin (viên, cốm, bột uống)
* Vi sinh (viên, cốm, bột uống)</v>
          </cell>
          <cell r="AV371" t="b">
            <v>1</v>
          </cell>
          <cell r="AW371" t="b">
            <v>0</v>
          </cell>
          <cell r="AX371" t="b">
            <v>0</v>
          </cell>
          <cell r="AY371">
            <v>57</v>
          </cell>
          <cell r="AZ371">
            <v>63</v>
          </cell>
          <cell r="BA371">
            <v>63</v>
          </cell>
          <cell r="BB371" t="str">
            <v>239/ĐKKDD-BYT</v>
          </cell>
          <cell r="BC371" t="str">
            <v>Cục Quản lý Dược Việt Nam</v>
          </cell>
        </row>
        <row r="372">
          <cell r="A372">
            <v>372</v>
          </cell>
          <cell r="B372" t="str">
            <v>-</v>
          </cell>
          <cell r="C372" t="str">
            <v/>
          </cell>
          <cell r="D372" t="str">
            <v>GMP</v>
          </cell>
          <cell r="E372">
            <v>374</v>
          </cell>
          <cell r="H372">
            <v>71</v>
          </cell>
          <cell r="I372" t="str">
            <v>A</v>
          </cell>
          <cell r="J372" t="str">
            <v>Công ty TNHH Liên doanh Hasan - Dermapharm</v>
          </cell>
          <cell r="K372" t="str">
            <v>Hasan - Dermapharm Joint Venture Company Limited (HASAN - DERMAPHARM J.V CO.)</v>
          </cell>
          <cell r="L372" t="str">
            <v>Lô B, đường Số 2, khu công nghiệp Đồng An, phường Bình Hòa, thị xã Thuận An, tỉnh Bình Dương.</v>
          </cell>
          <cell r="M372" t="str">
            <v>Lot B, road Nº 2, Dong An industrial zone, Binh Hoa ward,Thuan An town, Binh Duong province</v>
          </cell>
          <cell r="N372" t="str">
            <v/>
          </cell>
          <cell r="O372" t="str">
            <v/>
          </cell>
          <cell r="P372"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R372" t="str">
            <v>WHO-GMP</v>
          </cell>
          <cell r="S372">
            <v>41975</v>
          </cell>
          <cell r="T372" t="str">
            <v>492/CN-QLD</v>
          </cell>
          <cell r="U372">
            <v>40879</v>
          </cell>
          <cell r="V372">
            <v>41975</v>
          </cell>
          <cell r="X372" t="str">
            <v>Tái</v>
          </cell>
          <cell r="Y372" t="str">
            <v>* Non-β (viên, cốm, bột uống, đạn, kem, mỡ)
* Cephalosporin (viên, cốm, bột uống)
* Vi sinh (viên, cốm, bột uống)</v>
          </cell>
          <cell r="AV372" t="b">
            <v>1</v>
          </cell>
          <cell r="AW372" t="b">
            <v>0</v>
          </cell>
          <cell r="AX372" t="b">
            <v>0</v>
          </cell>
          <cell r="AY372">
            <v>57</v>
          </cell>
          <cell r="BA372" t="str">
            <v>-</v>
          </cell>
          <cell r="BB372" t="str">
            <v/>
          </cell>
          <cell r="BC372" t="str">
            <v>Cục Quản lý Dược Việt Nam</v>
          </cell>
        </row>
        <row r="373">
          <cell r="A373">
            <v>373</v>
          </cell>
          <cell r="B373" t="str">
            <v>o</v>
          </cell>
          <cell r="C373" t="str">
            <v>GMP-72B</v>
          </cell>
          <cell r="D373" t="str">
            <v>GMP</v>
          </cell>
          <cell r="E373">
            <v>375</v>
          </cell>
          <cell r="H373">
            <v>72</v>
          </cell>
          <cell r="I373" t="str">
            <v>B</v>
          </cell>
          <cell r="J373" t="str">
            <v>Công ty TNHH Hasan - Dermapharm</v>
          </cell>
          <cell r="K373" t="str">
            <v>Hasan - Dermapharm Company Limited</v>
          </cell>
          <cell r="L373" t="str">
            <v>Đường số 2, khu công nghiệp Đồng An, phường Bình Hòa, Thị xã Thuận An, tỉnh Bình Dương.</v>
          </cell>
          <cell r="M373" t="str">
            <v/>
          </cell>
          <cell r="N373" t="str">
            <v/>
          </cell>
          <cell r="O373" t="str">
            <v/>
          </cell>
          <cell r="P373" t="str">
            <v>* Thuốc không chứa kháng sinh nhóm β-Lactam: Thuốc viên nén, viên bao phim, viên bao đường, viên nang cứng, thuốc bột, thuốc cốm, viên nén sủi bọt, thuốc cốm sủi bọt và thuốc bột sủi bọt.</v>
          </cell>
          <cell r="R373" t="str">
            <v>WHO-GMP</v>
          </cell>
          <cell r="S373">
            <v>44019</v>
          </cell>
          <cell r="T373" t="str">
            <v>252/GCN-QLD</v>
          </cell>
          <cell r="U373">
            <v>42923</v>
          </cell>
          <cell r="V373">
            <v>44019</v>
          </cell>
          <cell r="X373" t="str">
            <v>Tái</v>
          </cell>
          <cell r="Y373" t="str">
            <v>* Non-β (viên, cốm, bột uống)</v>
          </cell>
          <cell r="Z373" t="str">
            <v>x</v>
          </cell>
          <cell r="AA373" t="str">
            <v/>
          </cell>
          <cell r="AB373" t="str">
            <v/>
          </cell>
          <cell r="AC373" t="str">
            <v/>
          </cell>
          <cell r="AD373" t="str">
            <v/>
          </cell>
          <cell r="AE373" t="str">
            <v/>
          </cell>
          <cell r="AF373" t="str">
            <v/>
          </cell>
          <cell r="AG373" t="str">
            <v/>
          </cell>
          <cell r="AH373" t="str">
            <v>N S</v>
          </cell>
          <cell r="AI373" t="str">
            <v/>
          </cell>
          <cell r="AJ373" t="str">
            <v/>
          </cell>
          <cell r="AK373" t="str">
            <v/>
          </cell>
          <cell r="AL373" t="str">
            <v/>
          </cell>
          <cell r="AM373" t="str">
            <v/>
          </cell>
          <cell r="AN373" t="str">
            <v/>
          </cell>
          <cell r="AO373" t="str">
            <v/>
          </cell>
          <cell r="AP373" t="str">
            <v/>
          </cell>
          <cell r="AQ373" t="str">
            <v/>
          </cell>
          <cell r="AR373" t="str">
            <v/>
          </cell>
          <cell r="AS373" t="str">
            <v/>
          </cell>
          <cell r="AT373" t="str">
            <v/>
          </cell>
          <cell r="AU373" t="str">
            <v/>
          </cell>
          <cell r="AV373" t="b">
            <v>1</v>
          </cell>
          <cell r="AW373" t="b">
            <v>0</v>
          </cell>
          <cell r="AX373" t="b">
            <v>0</v>
          </cell>
          <cell r="AY373">
            <v>57</v>
          </cell>
          <cell r="BA373" t="str">
            <v>-</v>
          </cell>
          <cell r="BB373" t="str">
            <v/>
          </cell>
          <cell r="BC373" t="str">
            <v>Cục Quản lý Dược Việt Nam</v>
          </cell>
        </row>
        <row r="374">
          <cell r="A374">
            <v>374</v>
          </cell>
          <cell r="B374" t="str">
            <v>-</v>
          </cell>
          <cell r="C374" t="str">
            <v/>
          </cell>
          <cell r="D374" t="str">
            <v>GMP</v>
          </cell>
          <cell r="E374">
            <v>376</v>
          </cell>
          <cell r="H374">
            <v>72</v>
          </cell>
          <cell r="I374" t="str">
            <v>B</v>
          </cell>
          <cell r="J374" t="str">
            <v>Công ty TNHH Hasan - Dermapharm</v>
          </cell>
          <cell r="K374" t="str">
            <v>Hasan - Dermapharm Company Limited</v>
          </cell>
          <cell r="L374" t="str">
            <v>Đường số 2, khu công nghiệp Đồng An, phường Bình Hòa, Thị xã Thuận An, tỉnh Bình Dương.</v>
          </cell>
          <cell r="M374" t="str">
            <v/>
          </cell>
          <cell r="N374" t="str">
            <v/>
          </cell>
          <cell r="O374" t="str">
            <v/>
          </cell>
          <cell r="P374" t="str">
            <v>* Thuốc không chứa kháng sinh nhóm β-Lactam: Thuốc viên nén, viên bao phim, viên bao đường, viên nang cứng, thuốc bột, thuốc cốm, viên nén sủi bọt, thuốc cốm sủi bọt và thuốc bột sủi bọt.</v>
          </cell>
          <cell r="R374" t="str">
            <v>WHO-GMP</v>
          </cell>
          <cell r="S374">
            <v>42699</v>
          </cell>
          <cell r="T374" t="str">
            <v>365/GCN-QLD</v>
          </cell>
          <cell r="U374">
            <v>41603</v>
          </cell>
          <cell r="V374">
            <v>42699</v>
          </cell>
          <cell r="X374" t="str">
            <v>Tái</v>
          </cell>
          <cell r="Y374" t="str">
            <v>* Non-β (viên, cốm, bột uống)</v>
          </cell>
          <cell r="AV374" t="b">
            <v>1</v>
          </cell>
          <cell r="AW374" t="b">
            <v>0</v>
          </cell>
          <cell r="AX374" t="b">
            <v>0</v>
          </cell>
          <cell r="AY374">
            <v>57</v>
          </cell>
          <cell r="BA374" t="str">
            <v>-</v>
          </cell>
          <cell r="BB374" t="str">
            <v/>
          </cell>
          <cell r="BC374" t="str">
            <v>Cục Quản lý Dược Việt Nam</v>
          </cell>
        </row>
        <row r="375">
          <cell r="A375">
            <v>375</v>
          </cell>
          <cell r="B375" t="str">
            <v>-</v>
          </cell>
          <cell r="C375" t="str">
            <v/>
          </cell>
          <cell r="D375" t="str">
            <v>GMP</v>
          </cell>
          <cell r="E375">
            <v>377</v>
          </cell>
          <cell r="H375">
            <v>72</v>
          </cell>
          <cell r="I375" t="str">
            <v>B</v>
          </cell>
          <cell r="J375" t="str">
            <v>Công ty TNHH Hasan - Dermapharm</v>
          </cell>
          <cell r="K375" t="str">
            <v>Hasan - Dermapharm Company Limited</v>
          </cell>
          <cell r="L375" t="str">
            <v>Đường số 2, khu công nghiệp Đồng An, phường Bình Hòa, Thị xã Thuận An, tỉnh Bình Dương.</v>
          </cell>
          <cell r="M375" t="str">
            <v/>
          </cell>
          <cell r="N375" t="str">
            <v/>
          </cell>
          <cell r="O375" t="str">
            <v/>
          </cell>
          <cell r="P375" t="str">
            <v>Thuốc không chứa kháng sinh nhóm β-Lactam: Thuốc viên nén, viên bao phim, viên bao đường, viên nang cứng, thuốc bột, thuốc cốm, viên nén sủi bọt, thuốc cốm sủi bọt và thuốc bột sủi bọt.</v>
          </cell>
          <cell r="R375" t="str">
            <v>WHO-GMP</v>
          </cell>
          <cell r="S375">
            <v>41471</v>
          </cell>
          <cell r="T375" t="str">
            <v>203/CN-QLD</v>
          </cell>
          <cell r="U375">
            <v>40375</v>
          </cell>
          <cell r="V375">
            <v>41471</v>
          </cell>
          <cell r="X375" t="str">
            <v>Tái</v>
          </cell>
          <cell r="Y375" t="str">
            <v>* Non-β (viên, cốm, bột uống)</v>
          </cell>
          <cell r="AV375" t="b">
            <v>1</v>
          </cell>
          <cell r="AW375" t="b">
            <v>0</v>
          </cell>
          <cell r="AX375" t="b">
            <v>0</v>
          </cell>
          <cell r="AY375">
            <v>57</v>
          </cell>
          <cell r="BA375" t="str">
            <v>-</v>
          </cell>
          <cell r="BB375" t="str">
            <v/>
          </cell>
          <cell r="BC375" t="str">
            <v>Cục Quản lý Dược Việt Nam</v>
          </cell>
        </row>
        <row r="376">
          <cell r="A376">
            <v>376</v>
          </cell>
          <cell r="B376" t="str">
            <v>o</v>
          </cell>
          <cell r="C376" t="str">
            <v>GMP-73A</v>
          </cell>
          <cell r="D376" t="str">
            <v>GMP</v>
          </cell>
          <cell r="E376">
            <v>378</v>
          </cell>
          <cell r="H376">
            <v>73</v>
          </cell>
          <cell r="I376" t="str">
            <v>A</v>
          </cell>
          <cell r="J376" t="str">
            <v>Công ty TNHH Dược phẩm USA-NIC</v>
          </cell>
          <cell r="K376" t="str">
            <v>USA-NIC Pharmaceutical Company Limited</v>
          </cell>
          <cell r="L376" t="str">
            <v>Lô 11D, đường C, khu công nghiệp Tân Tạo, phường Tân Tạo A, quận Bình Tân, thành phố Hồ Chí Minh.</v>
          </cell>
          <cell r="M376" t="str">
            <v/>
          </cell>
          <cell r="N376" t="str">
            <v/>
          </cell>
          <cell r="O376" t="str">
            <v/>
          </cell>
          <cell r="P376"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R376" t="str">
            <v>WHO-GMP</v>
          </cell>
          <cell r="S376">
            <v>44267</v>
          </cell>
          <cell r="T376" t="str">
            <v>119/GCN-QLD</v>
          </cell>
          <cell r="U376">
            <v>43171</v>
          </cell>
          <cell r="V376">
            <v>44267</v>
          </cell>
          <cell r="X376" t="str">
            <v>Tái</v>
          </cell>
          <cell r="Y376" t="str">
            <v>* Non-β (viên, cốm, bột uống, nang mềm, kem, mỡ, nước uống, nước dùng ngoài)</v>
          </cell>
          <cell r="Z376" t="str">
            <v>x</v>
          </cell>
          <cell r="AA376" t="str">
            <v/>
          </cell>
          <cell r="AB376" t="str">
            <v/>
          </cell>
          <cell r="AC376" t="str">
            <v/>
          </cell>
          <cell r="AD376" t="str">
            <v/>
          </cell>
          <cell r="AE376" t="str">
            <v/>
          </cell>
          <cell r="AF376" t="str">
            <v/>
          </cell>
          <cell r="AG376" t="str">
            <v/>
          </cell>
          <cell r="AH376" t="str">
            <v>N S</v>
          </cell>
          <cell r="AI376" t="str">
            <v/>
          </cell>
          <cell r="AJ376" t="str">
            <v/>
          </cell>
          <cell r="AK376" t="str">
            <v>N</v>
          </cell>
          <cell r="AL376" t="str">
            <v>N</v>
          </cell>
          <cell r="AM376" t="str">
            <v/>
          </cell>
          <cell r="AN376" t="str">
            <v>N</v>
          </cell>
          <cell r="AO376" t="str">
            <v/>
          </cell>
          <cell r="AP376" t="str">
            <v>x</v>
          </cell>
          <cell r="AQ376" t="str">
            <v/>
          </cell>
          <cell r="AR376" t="str">
            <v/>
          </cell>
          <cell r="AS376" t="str">
            <v/>
          </cell>
          <cell r="AT376" t="str">
            <v/>
          </cell>
          <cell r="AU376" t="str">
            <v/>
          </cell>
          <cell r="AV376" t="b">
            <v>1</v>
          </cell>
          <cell r="AW376" t="b">
            <v>0</v>
          </cell>
          <cell r="AX376" t="b">
            <v>0</v>
          </cell>
          <cell r="AY376">
            <v>58</v>
          </cell>
          <cell r="AZ376">
            <v>188</v>
          </cell>
          <cell r="BA376">
            <v>188</v>
          </cell>
          <cell r="BB376" t="str">
            <v>195/ĐKKDD-BYT</v>
          </cell>
          <cell r="BC376" t="str">
            <v>Cục Quản lý Dược Việt Nam</v>
          </cell>
        </row>
        <row r="377">
          <cell r="A377">
            <v>377</v>
          </cell>
          <cell r="B377" t="str">
            <v>-</v>
          </cell>
          <cell r="C377" t="str">
            <v/>
          </cell>
          <cell r="D377" t="str">
            <v>GMP</v>
          </cell>
          <cell r="E377">
            <v>381</v>
          </cell>
          <cell r="H377">
            <v>73</v>
          </cell>
          <cell r="I377" t="str">
            <v>A</v>
          </cell>
          <cell r="J377" t="str">
            <v>Công ty TNHH Dược phẩm USA-NIC</v>
          </cell>
          <cell r="K377" t="str">
            <v>USA-NIC Pharmaceutical Company Limited</v>
          </cell>
          <cell r="L377" t="str">
            <v>Lô 11D, đường C, khu công nghiệp Tân Tạo, phường Tân Tạo A, quận Bình Tân, thành phố Hồ Chí Minh.</v>
          </cell>
          <cell r="M377" t="str">
            <v/>
          </cell>
          <cell r="N377" t="str">
            <v/>
          </cell>
          <cell r="O377" t="str">
            <v/>
          </cell>
          <cell r="P377"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R377" t="str">
            <v>WHO-GMP</v>
          </cell>
          <cell r="S377">
            <v>42790</v>
          </cell>
          <cell r="T377" t="str">
            <v>56/GCN-QLD</v>
          </cell>
          <cell r="U377">
            <v>41694</v>
          </cell>
          <cell r="V377">
            <v>42790</v>
          </cell>
          <cell r="X377" t="str">
            <v>Tái</v>
          </cell>
          <cell r="Y377" t="str">
            <v>* Non-β (viên, cốm, bột uống, nang mềm, kem, mỡ, nước uống, nước dùng ngoài)</v>
          </cell>
          <cell r="AV377" t="b">
            <v>1</v>
          </cell>
          <cell r="AW377" t="b">
            <v>0</v>
          </cell>
          <cell r="AX377" t="b">
            <v>0</v>
          </cell>
          <cell r="AY377">
            <v>58</v>
          </cell>
          <cell r="AZ377">
            <v>189</v>
          </cell>
          <cell r="BA377">
            <v>189</v>
          </cell>
          <cell r="BB377" t="str">
            <v>170/BYT-ĐKKDD</v>
          </cell>
          <cell r="BC377" t="str">
            <v>Cục Quản lý Dược Việt Nam</v>
          </cell>
        </row>
        <row r="378">
          <cell r="A378">
            <v>378</v>
          </cell>
          <cell r="B378" t="str">
            <v>-</v>
          </cell>
          <cell r="C378" t="str">
            <v/>
          </cell>
          <cell r="D378" t="str">
            <v>GMP</v>
          </cell>
          <cell r="F378">
            <v>22</v>
          </cell>
          <cell r="H378">
            <v>73</v>
          </cell>
          <cell r="I378" t="str">
            <v>A</v>
          </cell>
          <cell r="J378" t="str">
            <v>Công ty TNHH Dược phẩm USA-NIC</v>
          </cell>
          <cell r="K378" t="str">
            <v>USA-NIC Pharmaceutical Company Limited</v>
          </cell>
          <cell r="L378" t="str">
            <v>Lô 11D, đường C, khu công nghiệp Tân Tạo, phường Tân Tạo A, quận Bình Tân, thành phố Hồ Chí Minh.</v>
          </cell>
          <cell r="M378" t="str">
            <v/>
          </cell>
          <cell r="N378" t="str">
            <v/>
          </cell>
          <cell r="O378" t="str">
            <v/>
          </cell>
          <cell r="P378" t="str">
            <v>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R378" t="str">
            <v>WHO-GMP</v>
          </cell>
          <cell r="S378">
            <v>41663</v>
          </cell>
          <cell r="T378" t="str">
            <v>361/GCN-QLD</v>
          </cell>
          <cell r="U378">
            <v>41577</v>
          </cell>
          <cell r="V378">
            <v>41663</v>
          </cell>
          <cell r="X378" t="str">
            <v>Đổi tên</v>
          </cell>
          <cell r="Y378" t="str">
            <v>* Non-β (viên, cốm, bột uống, nang mềm, kem, mỡ, nước uống, nước dùng ngoài)</v>
          </cell>
          <cell r="AV378" t="b">
            <v>1</v>
          </cell>
          <cell r="AW378" t="b">
            <v>0</v>
          </cell>
          <cell r="AX378" t="b">
            <v>0</v>
          </cell>
          <cell r="AY378">
            <v>58</v>
          </cell>
          <cell r="BA378" t="str">
            <v>-</v>
          </cell>
          <cell r="BB378" t="str">
            <v/>
          </cell>
          <cell r="BC378" t="str">
            <v>Cục Quản lý Dược Việt Nam</v>
          </cell>
        </row>
        <row r="379">
          <cell r="A379">
            <v>379</v>
          </cell>
          <cell r="B379" t="str">
            <v>-</v>
          </cell>
          <cell r="C379" t="str">
            <v/>
          </cell>
          <cell r="D379" t="str">
            <v>GMP</v>
          </cell>
          <cell r="E379">
            <v>382</v>
          </cell>
          <cell r="H379">
            <v>73</v>
          </cell>
          <cell r="I379" t="str">
            <v>A</v>
          </cell>
          <cell r="J379" t="str">
            <v>Công ty TNHH Dược phẩm USA-NIC</v>
          </cell>
          <cell r="K379" t="str">
            <v>USA-NIC Pharmaceutical Company Limited</v>
          </cell>
          <cell r="L379" t="str">
            <v>Lô 11D, đường C, khu công nghiệp Tân Tạo, phường Tân Tạo A, quận Bình Tân, thành phố Hồ Chí Minh.</v>
          </cell>
          <cell r="M379" t="str">
            <v/>
          </cell>
          <cell r="N379" t="str">
            <v/>
          </cell>
          <cell r="O379" t="str">
            <v/>
          </cell>
          <cell r="P379" t="str">
            <v>* Thuốc không chứa kháng sinh nhóm β-Lactam: Thuốc viên nén, viên nén bao phim, viên nén bao đường, viên nang cứng, thuốc bột, thuốc cốm, viên nang mềm, thuốc viên nén sủi bọt, thuốc bột sủi bọt, thuốc cốm sủi bọt, thuốc nước uống, thuốc nước dùng ngoài, thuốc kem, thuốc mỡ.</v>
          </cell>
          <cell r="R379" t="str">
            <v>WHO-GMP</v>
          </cell>
          <cell r="S379">
            <v>41298</v>
          </cell>
          <cell r="T379" t="str">
            <v>25/CN-QLD</v>
          </cell>
          <cell r="U379">
            <v>40567</v>
          </cell>
          <cell r="V379">
            <v>41298</v>
          </cell>
          <cell r="X379" t="str">
            <v>Tái</v>
          </cell>
          <cell r="Y379" t="str">
            <v>* Non-β (viên, cốm, bột uống, nang mềm, kem, mỡ, nước uống, nước dùng ngoài)</v>
          </cell>
          <cell r="AV379" t="b">
            <v>1</v>
          </cell>
          <cell r="AW379" t="b">
            <v>0</v>
          </cell>
          <cell r="AX379" t="b">
            <v>0</v>
          </cell>
          <cell r="AY379">
            <v>58</v>
          </cell>
          <cell r="BA379" t="str">
            <v>-</v>
          </cell>
          <cell r="BB379" t="str">
            <v/>
          </cell>
          <cell r="BC379" t="str">
            <v>Cục Quản lý Dược Việt Nam</v>
          </cell>
        </row>
        <row r="380">
          <cell r="A380">
            <v>380</v>
          </cell>
          <cell r="B380" t="str">
            <v>-</v>
          </cell>
          <cell r="C380" t="str">
            <v/>
          </cell>
          <cell r="D380" t="str">
            <v>GMP</v>
          </cell>
          <cell r="E380">
            <v>383</v>
          </cell>
          <cell r="H380">
            <v>73</v>
          </cell>
          <cell r="I380" t="str">
            <v>A</v>
          </cell>
          <cell r="J380" t="str">
            <v>Công ty TNHH Dược phẩm USA-NIC</v>
          </cell>
          <cell r="K380" t="str">
            <v>USA-NIC Pharmaceutical Company Limited</v>
          </cell>
          <cell r="L380" t="str">
            <v>Lô 11D, đường C, khu công nghiệp Tân Tạo, phường Tân Tạo A, quận Bình Tân, thành phố Hồ Chí Minh.</v>
          </cell>
          <cell r="M380" t="str">
            <v/>
          </cell>
          <cell r="N380" t="str">
            <v/>
          </cell>
          <cell r="O380" t="str">
            <v/>
          </cell>
          <cell r="P380" t="str">
            <v>* Thuốc không chứa kháng sinh nhóm β-Lactam: Thuốc viên nén, viên bao, viên nang cứng, viên nang mềm, thuốc bột, thuốc cốm, thuốc viên nén sủi bọt, thuốc bột sủi bọt, thuốc nước uống, thuốc kem, thuốc mỡ.</v>
          </cell>
          <cell r="R380" t="str">
            <v>3P</v>
          </cell>
          <cell r="S380">
            <v>40467</v>
          </cell>
          <cell r="T380" t="str">
            <v>246/CN-QLD</v>
          </cell>
          <cell r="U380">
            <v>39737</v>
          </cell>
          <cell r="V380">
            <v>40467</v>
          </cell>
          <cell r="X380" t="str">
            <v>Tái</v>
          </cell>
          <cell r="Y380" t="str">
            <v>* Non-β (viên, cốm, bột uống, nang mềm, kem, mỡ, nước uống)</v>
          </cell>
          <cell r="AV380" t="b">
            <v>1</v>
          </cell>
          <cell r="AW380" t="b">
            <v>0</v>
          </cell>
          <cell r="AX380" t="b">
            <v>0</v>
          </cell>
          <cell r="AY380">
            <v>58</v>
          </cell>
          <cell r="BA380" t="str">
            <v>-</v>
          </cell>
          <cell r="BB380" t="str">
            <v/>
          </cell>
          <cell r="BC380" t="str">
            <v>Cục Quản lý Dược Việt Nam</v>
          </cell>
        </row>
        <row r="381">
          <cell r="A381">
            <v>381</v>
          </cell>
          <cell r="B381" t="str">
            <v>-</v>
          </cell>
          <cell r="C381" t="str">
            <v/>
          </cell>
          <cell r="D381" t="str">
            <v>GMP</v>
          </cell>
          <cell r="E381">
            <v>384</v>
          </cell>
          <cell r="H381">
            <v>73</v>
          </cell>
          <cell r="I381" t="str">
            <v>A</v>
          </cell>
          <cell r="J381" t="str">
            <v>Công ty TNHH Dược phẩm USA-NIC</v>
          </cell>
          <cell r="K381" t="str">
            <v>USA-NIC Pharmaceutical Company Limited</v>
          </cell>
          <cell r="L381" t="str">
            <v>Lô 11D, đường C, khu công nghiệp Tân Tạo, phường Tân Tạo A, quận Bình Tân, thành phố Hồ Chí Minh.</v>
          </cell>
          <cell r="M381" t="str">
            <v/>
          </cell>
          <cell r="N381" t="str">
            <v/>
          </cell>
          <cell r="O381" t="str">
            <v/>
          </cell>
          <cell r="P381" t="str">
            <v>* Thuốc không chứa kháng sinh nhóm β-Lactam: Viên nang mềm.</v>
          </cell>
          <cell r="R381" t="str">
            <v>3P</v>
          </cell>
          <cell r="S381">
            <v>39851</v>
          </cell>
          <cell r="T381" t="str">
            <v>36/CN-QLD</v>
          </cell>
          <cell r="U381">
            <v>39120</v>
          </cell>
          <cell r="V381">
            <v>39851</v>
          </cell>
          <cell r="X381" t="str">
            <v>Mới</v>
          </cell>
          <cell r="Y381" t="str">
            <v>* Non-β (viên, nang mềm)</v>
          </cell>
          <cell r="AV381" t="b">
            <v>1</v>
          </cell>
          <cell r="AW381" t="b">
            <v>0</v>
          </cell>
          <cell r="AX381" t="b">
            <v>0</v>
          </cell>
          <cell r="AY381">
            <v>58</v>
          </cell>
          <cell r="BA381" t="str">
            <v>-</v>
          </cell>
          <cell r="BB381" t="str">
            <v/>
          </cell>
          <cell r="BC381" t="str">
            <v>Cục Quản lý Dược Việt Nam</v>
          </cell>
        </row>
        <row r="382">
          <cell r="A382">
            <v>382</v>
          </cell>
          <cell r="B382" t="str">
            <v>-</v>
          </cell>
          <cell r="C382" t="str">
            <v/>
          </cell>
          <cell r="D382" t="str">
            <v>GMP</v>
          </cell>
          <cell r="E382">
            <v>385</v>
          </cell>
          <cell r="H382">
            <v>73</v>
          </cell>
          <cell r="I382" t="str">
            <v>A</v>
          </cell>
          <cell r="J382" t="str">
            <v>Công ty TNHH Dược phẩm USA-NIC</v>
          </cell>
          <cell r="K382" t="str">
            <v>USA-NIC Pharmaceutical Company Limited</v>
          </cell>
          <cell r="L382" t="str">
            <v>Lô 11D, đường C, khu công nghiệp Tân Tạo, phường Tân Tạo A, quận Bình Tân, thành phố Hồ Chí Minh.</v>
          </cell>
          <cell r="M382" t="str">
            <v/>
          </cell>
          <cell r="N382" t="str">
            <v/>
          </cell>
          <cell r="O382" t="str">
            <v/>
          </cell>
          <cell r="P382" t="str">
            <v>* Thuốc không chứa kháng sinh nhóm β-Lactam: Thuốc viên nén, viên nén bao phim, viên nén bao đường, viên nang cứng, thuốc bột, thuốc cốm, thuốc viên nén sủi bọt, thuốc bột sủi bọt, thuốc nước uống.</v>
          </cell>
          <cell r="R382" t="str">
            <v>3P</v>
          </cell>
          <cell r="S382">
            <v>39551</v>
          </cell>
          <cell r="T382" t="str">
            <v>43/CN-QLD</v>
          </cell>
          <cell r="U382">
            <v>38820</v>
          </cell>
          <cell r="V382">
            <v>39551</v>
          </cell>
          <cell r="X382" t="str">
            <v>Mới</v>
          </cell>
          <cell r="Y382" t="str">
            <v>* Non-β (viên, cốm, bột uống, nước uống)</v>
          </cell>
          <cell r="AV382" t="b">
            <v>1</v>
          </cell>
          <cell r="AW382" t="b">
            <v>0</v>
          </cell>
          <cell r="AX382" t="b">
            <v>0</v>
          </cell>
          <cell r="AY382">
            <v>58</v>
          </cell>
          <cell r="BA382" t="str">
            <v>-</v>
          </cell>
          <cell r="BB382" t="str">
            <v/>
          </cell>
          <cell r="BC382" t="str">
            <v>Cục Quản lý Dược Việt Nam</v>
          </cell>
        </row>
        <row r="383">
          <cell r="A383">
            <v>383</v>
          </cell>
          <cell r="B383" t="str">
            <v>-</v>
          </cell>
          <cell r="C383" t="str">
            <v/>
          </cell>
          <cell r="D383" t="str">
            <v>GMP</v>
          </cell>
          <cell r="E383">
            <v>386</v>
          </cell>
          <cell r="H383">
            <v>74</v>
          </cell>
          <cell r="I383" t="str">
            <v>A</v>
          </cell>
          <cell r="J383" t="str">
            <v>Công ty cổ phần Dược phẩm 2-9 TP Hồ Chí Minh</v>
          </cell>
          <cell r="K383" t="str">
            <v>National Day Pharmaceutical Joint Stock Company of HCM City (NADYPHAR)</v>
          </cell>
          <cell r="L383" t="str">
            <v>Số 930 C4 Đường C, khu công nghiệp Cát Lái, cụm 2, phường Thạnh Mỹ Lợi, quận 2, thành phố Hồ Chí Minh.</v>
          </cell>
          <cell r="N383" t="str">
            <v/>
          </cell>
          <cell r="O383" t="str">
            <v/>
          </cell>
          <cell r="P383"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Thuốc nước uống.</v>
          </cell>
          <cell r="R383" t="str">
            <v>WHO-GMP</v>
          </cell>
          <cell r="S383">
            <v>43792</v>
          </cell>
          <cell r="T383" t="str">
            <v>554/GCN-QLD</v>
          </cell>
          <cell r="U383">
            <v>42697</v>
          </cell>
          <cell r="V383">
            <v>43792</v>
          </cell>
          <cell r="X383" t="str">
            <v>Tái</v>
          </cell>
          <cell r="Y383" t="str">
            <v>* Non-β (viên, cốm, bột uống, kem, gel, mỡ, nước uống, nước dùng ngoài)
* Dược liệu (nước uống)</v>
          </cell>
          <cell r="Z383" t="str">
            <v>x</v>
          </cell>
          <cell r="AA383" t="str">
            <v>x</v>
          </cell>
          <cell r="AB383" t="str">
            <v/>
          </cell>
          <cell r="AC383" t="str">
            <v/>
          </cell>
          <cell r="AD383" t="str">
            <v/>
          </cell>
          <cell r="AE383" t="str">
            <v/>
          </cell>
          <cell r="AF383" t="str">
            <v/>
          </cell>
          <cell r="AG383" t="str">
            <v/>
          </cell>
          <cell r="AH383" t="str">
            <v>N D S</v>
          </cell>
          <cell r="AI383" t="str">
            <v/>
          </cell>
          <cell r="AJ383" t="str">
            <v/>
          </cell>
          <cell r="AK383" t="str">
            <v>N D</v>
          </cell>
          <cell r="AL383" t="str">
            <v>N</v>
          </cell>
          <cell r="AM383" t="str">
            <v/>
          </cell>
          <cell r="AN383" t="str">
            <v>N</v>
          </cell>
          <cell r="AO383" t="str">
            <v/>
          </cell>
          <cell r="AP383" t="str">
            <v/>
          </cell>
          <cell r="AQ383" t="str">
            <v/>
          </cell>
          <cell r="AR383" t="str">
            <v/>
          </cell>
          <cell r="AS383" t="str">
            <v/>
          </cell>
          <cell r="AT383" t="str">
            <v/>
          </cell>
          <cell r="AU383" t="str">
            <v/>
          </cell>
          <cell r="AV383" t="b">
            <v>1</v>
          </cell>
          <cell r="AW383" t="b">
            <v>0</v>
          </cell>
          <cell r="AX383" t="b">
            <v>0</v>
          </cell>
          <cell r="AY383">
            <v>59</v>
          </cell>
          <cell r="AZ383">
            <v>33</v>
          </cell>
          <cell r="BA383">
            <v>33</v>
          </cell>
          <cell r="BB383" t="str">
            <v>58/ĐKKDD-BYT</v>
          </cell>
          <cell r="BC383" t="str">
            <v>Cục Quản lý Dược Việt Nam</v>
          </cell>
        </row>
        <row r="384">
          <cell r="A384">
            <v>384</v>
          </cell>
          <cell r="B384" t="str">
            <v>-</v>
          </cell>
          <cell r="C384" t="str">
            <v/>
          </cell>
          <cell r="D384" t="str">
            <v>GMP</v>
          </cell>
          <cell r="E384">
            <v>387</v>
          </cell>
          <cell r="H384">
            <v>74</v>
          </cell>
          <cell r="I384" t="str">
            <v>A</v>
          </cell>
          <cell r="J384" t="str">
            <v>Công ty cổ phần Dược phẩm 2-9 TP Hồ Chí Minh (NADYPHAR)</v>
          </cell>
          <cell r="K384" t="str">
            <v/>
          </cell>
          <cell r="L384" t="str">
            <v>Số 930 C4 Đường C, khu công nghiệp Cát Lái, Cụm 2, phường Thạnh Mỹ Lợi, quận 2, thành phố Hồ Chí Minh.</v>
          </cell>
          <cell r="M384" t="str">
            <v/>
          </cell>
          <cell r="N384" t="str">
            <v/>
          </cell>
          <cell r="O384" t="str">
            <v/>
          </cell>
          <cell r="P384"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Viên bao phim, viên bao đường, viên nang cứng, thuốc bột, thuốc cốm và thuốc nước uống.</v>
          </cell>
          <cell r="R384" t="str">
            <v>WHO-GMP</v>
          </cell>
          <cell r="S384">
            <v>42541</v>
          </cell>
          <cell r="T384" t="str">
            <v>165/GCN-QLD</v>
          </cell>
          <cell r="U384">
            <v>41445</v>
          </cell>
          <cell r="V384">
            <v>42541</v>
          </cell>
          <cell r="X384" t="str">
            <v>Tái</v>
          </cell>
          <cell r="Y384" t="str">
            <v>* Non-β (viên, cốm, bột uống, kem, gel, mỡ, nước uống, nước dùng ngoài)
* Dược liệu (viên, cốm, bột uống, nước uống)</v>
          </cell>
          <cell r="AV384" t="b">
            <v>1</v>
          </cell>
          <cell r="AW384" t="b">
            <v>0</v>
          </cell>
          <cell r="AX384" t="b">
            <v>0</v>
          </cell>
          <cell r="AY384">
            <v>59</v>
          </cell>
          <cell r="BA384" t="str">
            <v>-</v>
          </cell>
          <cell r="BB384" t="str">
            <v/>
          </cell>
          <cell r="BC384" t="str">
            <v>Cục Quản lý Dược Việt Nam</v>
          </cell>
        </row>
        <row r="385">
          <cell r="A385">
            <v>385</v>
          </cell>
          <cell r="B385" t="str">
            <v>-</v>
          </cell>
          <cell r="C385" t="str">
            <v/>
          </cell>
          <cell r="D385" t="str">
            <v>GMP</v>
          </cell>
          <cell r="E385">
            <v>388</v>
          </cell>
          <cell r="H385">
            <v>74</v>
          </cell>
          <cell r="I385" t="str">
            <v>A</v>
          </cell>
          <cell r="J385" t="str">
            <v>Công ty cổ phần Dược phẩm 2-9 TP Hồ Chí Minh (NADYPHAR)</v>
          </cell>
          <cell r="K385" t="str">
            <v/>
          </cell>
          <cell r="L385" t="str">
            <v>Số 930 C4 Đường C, khu công nghiệp Cát Lái, Cụm 2, phường Thạnh Mỹ Lợi, quận 2, thành phố Hồ Chí Minh.</v>
          </cell>
          <cell r="M385" t="str">
            <v/>
          </cell>
          <cell r="N385" t="str">
            <v/>
          </cell>
          <cell r="O385" t="str">
            <v/>
          </cell>
          <cell r="P385"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Viên bao phim, viên bao đường, viên nang cứng, thuốc bột, thuốc cốm và thuốc nước uống.</v>
          </cell>
          <cell r="R385" t="str">
            <v>WHO-GMP</v>
          </cell>
          <cell r="S385">
            <v>41405</v>
          </cell>
          <cell r="T385" t="str">
            <v>120/GCN-QLD</v>
          </cell>
          <cell r="U385">
            <v>40309</v>
          </cell>
          <cell r="V385">
            <v>41405</v>
          </cell>
          <cell r="X385" t="str">
            <v>Tái</v>
          </cell>
          <cell r="Y385" t="str">
            <v>* Non-β (viên, cốm, bột uống, kem, gel, mỡ, nước uống, nước dùng ngoài)
* Dược liệu (viên, cốm, bột uống, nước uống)</v>
          </cell>
          <cell r="AV385" t="b">
            <v>1</v>
          </cell>
          <cell r="AW385" t="b">
            <v>0</v>
          </cell>
          <cell r="AX385" t="b">
            <v>0</v>
          </cell>
          <cell r="AY385">
            <v>59</v>
          </cell>
          <cell r="BA385" t="str">
            <v>-</v>
          </cell>
          <cell r="BB385" t="str">
            <v/>
          </cell>
          <cell r="BC385" t="str">
            <v>Cục Quản lý Dược Việt Nam</v>
          </cell>
        </row>
        <row r="386">
          <cell r="A386">
            <v>386</v>
          </cell>
          <cell r="B386" t="str">
            <v>o</v>
          </cell>
          <cell r="C386" t="str">
            <v>GMP-75A</v>
          </cell>
          <cell r="D386" t="str">
            <v>GMP</v>
          </cell>
          <cell r="E386">
            <v>389</v>
          </cell>
          <cell r="H386">
            <v>75</v>
          </cell>
          <cell r="I386" t="str">
            <v>A</v>
          </cell>
          <cell r="J386" t="str">
            <v>Công ty cổ phần Dược phẩm VCP</v>
          </cell>
          <cell r="K386" t="str">
            <v>VCP Pharmaceutical Joint Stock Company</v>
          </cell>
          <cell r="L386" t="str">
            <v>Xã Thanh Xuân, huyện Sóc Sơn, thành phố Hà Nội.</v>
          </cell>
          <cell r="M386" t="str">
            <v>Thanh Xuan commune, Soc Son district, Ha Noi city.</v>
          </cell>
          <cell r="N386" t="str">
            <v/>
          </cell>
          <cell r="O386" t="str">
            <v/>
          </cell>
          <cell r="P386" t="str">
            <v>* Thuốc không chứa kháng sinh nhóm β-Lactam: Thuốc kem, thuốc mỡ, thuốc gel dùng ngoài, thuốc nước dùng ngoài, thuốc bột nhão, cao dán, thuốc xịt mũi và thuốc nhỏ mũi._x000D_
* Thuốc chứa kháng sinh nhóm β-Lactam (Penicillin &amp; Cephalosporin): Thuốc bột pha tiêm._x000D_
* Thuốc từ cao dược liệu, cốm dược liệu, bột dược liệu: Viên hoàn nhỏ giọt, viên nén, viên nén ngậm, viên nén nhai, viên bao phim, viên bao đường, viên nang cứng, thuốc bột và thuốc cốm.</v>
          </cell>
          <cell r="R386" t="str">
            <v>WHO-GMP</v>
          </cell>
          <cell r="S386">
            <v>44019</v>
          </cell>
          <cell r="T386" t="str">
            <v>255/GCN-QLD</v>
          </cell>
          <cell r="U386">
            <v>42923</v>
          </cell>
          <cell r="V386">
            <v>44019</v>
          </cell>
          <cell r="X386" t="str">
            <v>Tái + Mới</v>
          </cell>
          <cell r="Y386" t="str">
            <v>* Non-β (kem, gel, mỡ, nước dùng ngoài, nhỏ mũi, cao dán)_x000D_
* β-Lactam (tiêm bột)_x000D_
* Dược liệu (viên, cốm, bột uống, cao)</v>
          </cell>
          <cell r="Z386" t="str">
            <v>x</v>
          </cell>
          <cell r="AA386" t="str">
            <v>x</v>
          </cell>
          <cell r="AF386" t="str">
            <v>P C</v>
          </cell>
          <cell r="AH386" t="str">
            <v>D H</v>
          </cell>
          <cell r="AL386" t="str">
            <v>N</v>
          </cell>
          <cell r="AN386" t="str">
            <v>N</v>
          </cell>
          <cell r="AV386" t="b">
            <v>1</v>
          </cell>
          <cell r="AW386" t="b">
            <v>0</v>
          </cell>
          <cell r="AX386" t="b">
            <v>0</v>
          </cell>
          <cell r="AY386">
            <v>60</v>
          </cell>
          <cell r="BA386" t="str">
            <v>-</v>
          </cell>
          <cell r="BB386" t="str">
            <v/>
          </cell>
          <cell r="BC386" t="str">
            <v>Cục Quản lý Dược Việt Nam</v>
          </cell>
        </row>
        <row r="387">
          <cell r="A387">
            <v>387</v>
          </cell>
          <cell r="B387" t="str">
            <v>-</v>
          </cell>
          <cell r="C387" t="str">
            <v/>
          </cell>
          <cell r="D387" t="str">
            <v>GMP</v>
          </cell>
          <cell r="E387">
            <v>390</v>
          </cell>
          <cell r="H387">
            <v>75</v>
          </cell>
          <cell r="I387" t="str">
            <v>A</v>
          </cell>
          <cell r="J387" t="str">
            <v>Công ty cổ phần Dược phẩm VCP</v>
          </cell>
          <cell r="K387" t="str">
            <v>VCP Pharmaceutical Joint Stock Company</v>
          </cell>
          <cell r="L387" t="str">
            <v>Xã Thanh Xuân, huyện Sóc Sơn, thành phố Hà Nội.</v>
          </cell>
          <cell r="M387" t="str">
            <v>Thanh Xuan commune, Soc Son district, Ha Noi city.</v>
          </cell>
          <cell r="N387" t="str">
            <v/>
          </cell>
          <cell r="O387" t="str">
            <v/>
          </cell>
          <cell r="P387" t="str">
            <v>* Thuốc bột pha tiêm chứa kháng sinh nhóm Penicillin và kháng sinh nhóm Cephalosporin.</v>
          </cell>
          <cell r="R387" t="str">
            <v>WHO-GMP</v>
          </cell>
          <cell r="S387">
            <v>42827</v>
          </cell>
          <cell r="T387" t="str">
            <v>189/GCN-QLD</v>
          </cell>
          <cell r="U387">
            <v>41731</v>
          </cell>
          <cell r="V387">
            <v>42827</v>
          </cell>
          <cell r="X387" t="str">
            <v>Tái</v>
          </cell>
          <cell r="Y387" t="str">
            <v>* Penicillin &amp; Cephalosporin (tiêm bột)</v>
          </cell>
          <cell r="AV387" t="b">
            <v>1</v>
          </cell>
          <cell r="AW387" t="b">
            <v>0</v>
          </cell>
          <cell r="AX387" t="b">
            <v>0</v>
          </cell>
          <cell r="AY387">
            <v>60</v>
          </cell>
          <cell r="BA387" t="str">
            <v>-</v>
          </cell>
          <cell r="BB387" t="str">
            <v/>
          </cell>
          <cell r="BC387" t="str">
            <v>Cục Quản lý Dược Việt Nam</v>
          </cell>
        </row>
        <row r="388">
          <cell r="A388">
            <v>388</v>
          </cell>
          <cell r="B388" t="str">
            <v>o</v>
          </cell>
          <cell r="C388" t="str">
            <v>GMP-76A</v>
          </cell>
          <cell r="D388" t="str">
            <v>GMP</v>
          </cell>
          <cell r="E388">
            <v>392</v>
          </cell>
          <cell r="H388">
            <v>76</v>
          </cell>
          <cell r="I388" t="str">
            <v>A</v>
          </cell>
          <cell r="J388" t="str">
            <v>Công ty cổ phần Dược phẩm 3/2 (F.T. PHARMA)</v>
          </cell>
          <cell r="K388" t="str">
            <v/>
          </cell>
          <cell r="L388" t="str">
            <v>Số 930 C2 đường C, khu công nghiệp Cát Lái,  phường Thạnh Mỹ Lợi, cụm II,  quận 2, thành phố Hồ Chí Minh.</v>
          </cell>
          <cell r="M388" t="str">
            <v/>
          </cell>
          <cell r="N388" t="str">
            <v/>
          </cell>
          <cell r="O388" t="str">
            <v/>
          </cell>
          <cell r="P388" t="str">
            <v>* 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R388" t="str">
            <v>WHO-GMP</v>
          </cell>
          <cell r="S388">
            <v>43888</v>
          </cell>
          <cell r="T388" t="str">
            <v>75/GCN-QLD</v>
          </cell>
          <cell r="U388">
            <v>42793</v>
          </cell>
          <cell r="V388">
            <v>43888</v>
          </cell>
          <cell r="X388" t="str">
            <v>Tái</v>
          </cell>
          <cell r="Y388" t="str">
            <v>* Non-β (viên, cốm, bột uống, nang mềm, gel, tiêm nước, nước uống, nước dùng ngoài, nhỏ mắt)</v>
          </cell>
          <cell r="Z388" t="str">
            <v>x</v>
          </cell>
          <cell r="AA388" t="str">
            <v/>
          </cell>
          <cell r="AB388" t="str">
            <v/>
          </cell>
          <cell r="AC388" t="str">
            <v/>
          </cell>
          <cell r="AD388" t="str">
            <v/>
          </cell>
          <cell r="AE388" t="str">
            <v/>
          </cell>
          <cell r="AF388" t="str">
            <v/>
          </cell>
          <cell r="AG388" t="str">
            <v>N</v>
          </cell>
          <cell r="AH388" t="str">
            <v>N</v>
          </cell>
          <cell r="AI388" t="str">
            <v/>
          </cell>
          <cell r="AJ388" t="str">
            <v/>
          </cell>
          <cell r="AK388" t="str">
            <v>N</v>
          </cell>
          <cell r="AL388" t="str">
            <v>N</v>
          </cell>
          <cell r="AM388" t="str">
            <v>N</v>
          </cell>
          <cell r="AN388" t="str">
            <v>N</v>
          </cell>
          <cell r="AO388" t="str">
            <v/>
          </cell>
          <cell r="AP388" t="str">
            <v>x</v>
          </cell>
          <cell r="AQ388" t="str">
            <v/>
          </cell>
          <cell r="AR388" t="str">
            <v/>
          </cell>
          <cell r="AS388" t="str">
            <v/>
          </cell>
          <cell r="AT388" t="str">
            <v/>
          </cell>
          <cell r="AU388" t="str">
            <v/>
          </cell>
          <cell r="AV388" t="b">
            <v>1</v>
          </cell>
          <cell r="AW388" t="b">
            <v>0</v>
          </cell>
          <cell r="AX388" t="b">
            <v>0</v>
          </cell>
          <cell r="AY388">
            <v>61</v>
          </cell>
          <cell r="AZ388">
            <v>95</v>
          </cell>
          <cell r="BA388">
            <v>95</v>
          </cell>
          <cell r="BB388" t="str">
            <v>186/ĐKKDD-BYT</v>
          </cell>
          <cell r="BC388" t="str">
            <v>Cục Quản lý Dược Việt Nam</v>
          </cell>
        </row>
        <row r="389">
          <cell r="A389">
            <v>389</v>
          </cell>
          <cell r="B389" t="str">
            <v>-</v>
          </cell>
          <cell r="C389" t="str">
            <v/>
          </cell>
          <cell r="D389" t="str">
            <v>GMP</v>
          </cell>
          <cell r="E389">
            <v>393</v>
          </cell>
          <cell r="H389">
            <v>76</v>
          </cell>
          <cell r="I389" t="str">
            <v>A</v>
          </cell>
          <cell r="J389" t="str">
            <v>Công ty cổ phần Dược phẩm 3/2 (F.T. PHARMA)</v>
          </cell>
          <cell r="K389" t="str">
            <v/>
          </cell>
          <cell r="L389" t="str">
            <v>Số 930 C2 đường C, khu công nghiệp Cát Lái,  phường Thạnh Mỹ Lợi, cụm II,  quận 2, thành phố Hồ Chí Minh.</v>
          </cell>
          <cell r="M389" t="str">
            <v/>
          </cell>
          <cell r="N389" t="str">
            <v/>
          </cell>
          <cell r="O389" t="str">
            <v/>
          </cell>
          <cell r="P389"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R389" t="str">
            <v>WHO-GMP</v>
          </cell>
          <cell r="S389">
            <v>42715</v>
          </cell>
          <cell r="T389" t="str">
            <v>393/GCN-QLD</v>
          </cell>
          <cell r="U389">
            <v>41619</v>
          </cell>
          <cell r="V389">
            <v>42715</v>
          </cell>
          <cell r="X389" t="str">
            <v>Tái</v>
          </cell>
          <cell r="Y389" t="str">
            <v>* Non-β (viên, cốm, bột uống, nang mềm, gel, tiêm nước, nước uống, nước dùng ngoài, nhỏ mắt)</v>
          </cell>
          <cell r="AV389" t="b">
            <v>1</v>
          </cell>
          <cell r="AW389" t="b">
            <v>0</v>
          </cell>
          <cell r="AX389" t="b">
            <v>0</v>
          </cell>
          <cell r="AY389">
            <v>61</v>
          </cell>
          <cell r="BA389" t="str">
            <v>-</v>
          </cell>
          <cell r="BB389" t="str">
            <v/>
          </cell>
          <cell r="BC389" t="str">
            <v>Cục Quản lý Dược Việt Nam</v>
          </cell>
        </row>
        <row r="390">
          <cell r="A390">
            <v>390</v>
          </cell>
          <cell r="B390" t="str">
            <v>-</v>
          </cell>
          <cell r="C390" t="str">
            <v/>
          </cell>
          <cell r="D390" t="str">
            <v>GMP</v>
          </cell>
          <cell r="E390">
            <v>394</v>
          </cell>
          <cell r="H390">
            <v>76</v>
          </cell>
          <cell r="I390" t="str">
            <v>A</v>
          </cell>
          <cell r="J390" t="str">
            <v>Công ty cổ phần Dược phẩm 3/2 (F.T. PHARMA)</v>
          </cell>
          <cell r="K390" t="str">
            <v/>
          </cell>
          <cell r="L390" t="str">
            <v>Số 930 C2 đường C, khu công nghiệp Cát Lái,  phường Thạnh Mỹ Lợi, cụm II,  quận 2, thành phố Hồ Chí Minh.</v>
          </cell>
          <cell r="M390" t="str">
            <v/>
          </cell>
          <cell r="N390" t="str">
            <v/>
          </cell>
          <cell r="O390" t="str">
            <v/>
          </cell>
          <cell r="P390"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R390" t="str">
            <v>WHO-GMP</v>
          </cell>
          <cell r="S390">
            <v>41553</v>
          </cell>
          <cell r="T390" t="str">
            <v>325/GCN-QLD</v>
          </cell>
          <cell r="U390">
            <v>40457</v>
          </cell>
          <cell r="V390">
            <v>41553</v>
          </cell>
          <cell r="X390" t="str">
            <v>Tái</v>
          </cell>
          <cell r="Y390" t="str">
            <v>* Non-β (viên, cốm, bột uống, nang mềm, gel, tiêm nước, nước uống, nước dùng ngoài, nhỏ mắt)</v>
          </cell>
          <cell r="AV390" t="b">
            <v>1</v>
          </cell>
          <cell r="AW390" t="b">
            <v>0</v>
          </cell>
          <cell r="AX390" t="b">
            <v>0</v>
          </cell>
          <cell r="AY390">
            <v>61</v>
          </cell>
          <cell r="BA390" t="str">
            <v>-</v>
          </cell>
          <cell r="BB390" t="str">
            <v/>
          </cell>
          <cell r="BC390" t="str">
            <v>Cục Quản lý Dược Việt Nam</v>
          </cell>
        </row>
        <row r="391">
          <cell r="A391">
            <v>391</v>
          </cell>
          <cell r="B391" t="str">
            <v>o</v>
          </cell>
          <cell r="C391" t="str">
            <v>GMP-77A</v>
          </cell>
          <cell r="D391" t="str">
            <v>GMP</v>
          </cell>
          <cell r="E391">
            <v>395</v>
          </cell>
          <cell r="H391">
            <v>77</v>
          </cell>
          <cell r="I391" t="str">
            <v>A</v>
          </cell>
          <cell r="J391" t="str">
            <v>Công ty cổ phần Dược và Vật tư Y tế Bình Thuận (PHAPHARCO)</v>
          </cell>
          <cell r="K391" t="str">
            <v/>
          </cell>
          <cell r="L391" t="str">
            <v>Số 192, đường Nguyễn Hội, phường Phú Trinh, thành phố Phan Thiết, tỉnh Bình Thuận.</v>
          </cell>
          <cell r="M391" t="str">
            <v/>
          </cell>
          <cell r="N391" t="str">
            <v/>
          </cell>
          <cell r="O391" t="str">
            <v/>
          </cell>
          <cell r="P391"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R391" t="str">
            <v>WHO-GMP</v>
          </cell>
          <cell r="S391">
            <v>44337</v>
          </cell>
          <cell r="T391" t="str">
            <v>287/GCN-QLD</v>
          </cell>
          <cell r="U391">
            <v>43241</v>
          </cell>
          <cell r="V391">
            <v>44337</v>
          </cell>
          <cell r="X391" t="str">
            <v>Tái</v>
          </cell>
          <cell r="Y391" t="str">
            <v>* Non-β (viên, cốm, bột uống, kem, mỡ, nước uống, nước dùng ngoài)</v>
          </cell>
          <cell r="Z391" t="str">
            <v>x</v>
          </cell>
          <cell r="AA391" t="str">
            <v/>
          </cell>
          <cell r="AB391" t="str">
            <v/>
          </cell>
          <cell r="AC391" t="str">
            <v/>
          </cell>
          <cell r="AD391" t="str">
            <v/>
          </cell>
          <cell r="AE391" t="str">
            <v/>
          </cell>
          <cell r="AF391" t="str">
            <v/>
          </cell>
          <cell r="AG391" t="str">
            <v/>
          </cell>
          <cell r="AH391" t="str">
            <v>N S</v>
          </cell>
          <cell r="AI391" t="str">
            <v/>
          </cell>
          <cell r="AJ391" t="str">
            <v/>
          </cell>
          <cell r="AK391" t="str">
            <v>N</v>
          </cell>
          <cell r="AL391" t="str">
            <v>N</v>
          </cell>
          <cell r="AM391" t="str">
            <v/>
          </cell>
          <cell r="AN391" t="str">
            <v>N</v>
          </cell>
          <cell r="AO391" t="str">
            <v/>
          </cell>
          <cell r="AP391" t="str">
            <v/>
          </cell>
          <cell r="AQ391" t="str">
            <v/>
          </cell>
          <cell r="AR391" t="str">
            <v/>
          </cell>
          <cell r="AS391" t="str">
            <v/>
          </cell>
          <cell r="AT391" t="str">
            <v/>
          </cell>
          <cell r="AU391" t="str">
            <v/>
          </cell>
          <cell r="AV391" t="b">
            <v>1</v>
          </cell>
          <cell r="AW391" t="b">
            <v>0</v>
          </cell>
          <cell r="AX391" t="b">
            <v>0</v>
          </cell>
          <cell r="AY391">
            <v>62</v>
          </cell>
          <cell r="AZ391">
            <v>180</v>
          </cell>
          <cell r="BA391">
            <v>180</v>
          </cell>
          <cell r="BB391" t="str">
            <v>252/ĐKKDD-BYT</v>
          </cell>
          <cell r="BC391" t="str">
            <v>Cục Quản lý Dược Việt Nam</v>
          </cell>
        </row>
        <row r="392">
          <cell r="A392">
            <v>392</v>
          </cell>
          <cell r="B392" t="str">
            <v>-</v>
          </cell>
          <cell r="C392" t="str">
            <v/>
          </cell>
          <cell r="D392" t="str">
            <v>GMP</v>
          </cell>
          <cell r="E392">
            <v>396</v>
          </cell>
          <cell r="H392">
            <v>77</v>
          </cell>
          <cell r="I392" t="str">
            <v>A</v>
          </cell>
          <cell r="J392" t="str">
            <v>Công ty cổ phần Dược và Vật tư Y tế Bình Thuận (PHAPHARCO)</v>
          </cell>
          <cell r="K392" t="str">
            <v/>
          </cell>
          <cell r="L392" t="str">
            <v>Số 192, đường Nguyễn Hội, phường Phú Trinh, thành phố Phan Thiết, tỉnh Bình Thuận.</v>
          </cell>
          <cell r="M392" t="str">
            <v/>
          </cell>
          <cell r="N392" t="str">
            <v/>
          </cell>
          <cell r="O392" t="str">
            <v/>
          </cell>
          <cell r="P392" t="str">
            <v>* 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R392" t="str">
            <v>WHO-GMP</v>
          </cell>
          <cell r="S392">
            <v>42850</v>
          </cell>
          <cell r="T392" t="str">
            <v>226/GCN-QLD</v>
          </cell>
          <cell r="U392">
            <v>41754</v>
          </cell>
          <cell r="V392">
            <v>42850</v>
          </cell>
          <cell r="X392" t="str">
            <v>Tái</v>
          </cell>
          <cell r="Y392" t="str">
            <v>* Non-β (viên, cốm, bột uống, kem, mỡ, nước uống, nước dùng ngoài)</v>
          </cell>
          <cell r="AV392" t="b">
            <v>1</v>
          </cell>
          <cell r="AW392" t="b">
            <v>0</v>
          </cell>
          <cell r="AX392" t="b">
            <v>0</v>
          </cell>
          <cell r="AY392">
            <v>62</v>
          </cell>
          <cell r="BA392" t="str">
            <v>-</v>
          </cell>
          <cell r="BB392" t="str">
            <v/>
          </cell>
          <cell r="BC392" t="str">
            <v>Cục Quản lý Dược Việt Nam</v>
          </cell>
        </row>
        <row r="393">
          <cell r="A393">
            <v>393</v>
          </cell>
          <cell r="B393" t="str">
            <v>-</v>
          </cell>
          <cell r="C393" t="str">
            <v/>
          </cell>
          <cell r="D393" t="str">
            <v>GMP</v>
          </cell>
          <cell r="E393">
            <v>397</v>
          </cell>
          <cell r="H393">
            <v>77</v>
          </cell>
          <cell r="I393" t="str">
            <v>A</v>
          </cell>
          <cell r="J393" t="str">
            <v>Công ty cổ phần Dược và Vật tư Y tế Bình Thuận (PHAPHARCO)</v>
          </cell>
          <cell r="K393" t="str">
            <v/>
          </cell>
          <cell r="L393" t="str">
            <v>Số 192, đường Nguyễn Hội, phường Phú Trinh, thành phố Phan Thiết, tỉnh Bình Thuận.</v>
          </cell>
          <cell r="M393" t="str">
            <v/>
          </cell>
          <cell r="N393" t="str">
            <v/>
          </cell>
          <cell r="O393" t="str">
            <v/>
          </cell>
          <cell r="P393" t="str">
            <v>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R393" t="str">
            <v>WHO-GMP</v>
          </cell>
          <cell r="S393">
            <v>41607</v>
          </cell>
          <cell r="T393" t="str">
            <v>399/GCN-QLD</v>
          </cell>
          <cell r="U393">
            <v>40511</v>
          </cell>
          <cell r="V393">
            <v>41607</v>
          </cell>
          <cell r="X393" t="str">
            <v>Tái</v>
          </cell>
          <cell r="Y393" t="str">
            <v>* Non-β (viên, cốm, bột uống, kem, mỡ, nước uống, nước dùng ngoài)</v>
          </cell>
          <cell r="AV393" t="b">
            <v>1</v>
          </cell>
          <cell r="AW393" t="b">
            <v>0</v>
          </cell>
          <cell r="AX393" t="b">
            <v>0</v>
          </cell>
          <cell r="AY393">
            <v>62</v>
          </cell>
          <cell r="BA393" t="str">
            <v>-</v>
          </cell>
          <cell r="BB393" t="str">
            <v/>
          </cell>
          <cell r="BC393" t="str">
            <v>Cục Quản lý Dược Việt Nam</v>
          </cell>
        </row>
        <row r="394">
          <cell r="A394">
            <v>394</v>
          </cell>
          <cell r="B394" t="str">
            <v>o</v>
          </cell>
          <cell r="C394" t="str">
            <v>GMP-78A</v>
          </cell>
          <cell r="D394" t="str">
            <v>GMP</v>
          </cell>
          <cell r="E394">
            <v>398</v>
          </cell>
          <cell r="H394">
            <v>78</v>
          </cell>
          <cell r="I394" t="str">
            <v>A</v>
          </cell>
          <cell r="J394" t="str">
            <v>Công ty TNHH Nam Dược</v>
          </cell>
          <cell r="K394" t="str">
            <v/>
          </cell>
          <cell r="L394" t="str">
            <v>Lô M13 (C4-9), khu công nghiệp Hòa Xá, xã Mỹ Xá, thành phố Nam Định, tỉnh Nam Định.</v>
          </cell>
          <cell r="M394" t="str">
            <v/>
          </cell>
          <cell r="N394" t="str">
            <v/>
          </cell>
          <cell r="O394" t="str">
            <v/>
          </cell>
          <cell r="P394" t="str">
            <v>*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dịch, nhũ tương, cồn thuốc, thuốc xịt mũi dạng lỏng, thuốc hít dạng lỏng, dầu gió, thuốc kem, thuốc mỡ và thuốc gel.</v>
          </cell>
          <cell r="R394" t="str">
            <v>WHO-GMP</v>
          </cell>
          <cell r="S394">
            <v>43819</v>
          </cell>
          <cell r="T394" t="str">
            <v>609/GCN-QLD</v>
          </cell>
          <cell r="U394">
            <v>42724</v>
          </cell>
          <cell r="V394">
            <v>43819</v>
          </cell>
          <cell r="X394" t="str">
            <v>Tái</v>
          </cell>
          <cell r="Y394" t="str">
            <v>* Nguyên liệu dược liệu (cao)
* Dược liệu (viên, cốm, bột uống, kem, gel, mỡ, nước uống, nước dùng ngoài)</v>
          </cell>
          <cell r="Z394" t="str">
            <v/>
          </cell>
          <cell r="AA394" t="str">
            <v>x</v>
          </cell>
          <cell r="AB394" t="str">
            <v/>
          </cell>
          <cell r="AC394" t="str">
            <v/>
          </cell>
          <cell r="AD394" t="str">
            <v/>
          </cell>
          <cell r="AE394" t="str">
            <v/>
          </cell>
          <cell r="AF394" t="str">
            <v/>
          </cell>
          <cell r="AG394" t="str">
            <v/>
          </cell>
          <cell r="AH394" t="str">
            <v>D</v>
          </cell>
          <cell r="AI394" t="str">
            <v>D</v>
          </cell>
          <cell r="AJ394" t="str">
            <v/>
          </cell>
          <cell r="AK394" t="str">
            <v>D</v>
          </cell>
          <cell r="AL394" t="str">
            <v>D</v>
          </cell>
          <cell r="AM394" t="str">
            <v/>
          </cell>
          <cell r="AN394" t="str">
            <v>D</v>
          </cell>
          <cell r="AO394" t="str">
            <v/>
          </cell>
          <cell r="AP394" t="str">
            <v/>
          </cell>
          <cell r="AQ394" t="str">
            <v/>
          </cell>
          <cell r="AR394" t="str">
            <v/>
          </cell>
          <cell r="AS394" t="str">
            <v/>
          </cell>
          <cell r="AT394" t="str">
            <v/>
          </cell>
          <cell r="AU394" t="str">
            <v/>
          </cell>
          <cell r="AV394" t="b">
            <v>1</v>
          </cell>
          <cell r="AW394" t="b">
            <v>0</v>
          </cell>
          <cell r="AX394" t="b">
            <v>0</v>
          </cell>
          <cell r="AY394">
            <v>63</v>
          </cell>
          <cell r="BA394" t="str">
            <v>-</v>
          </cell>
          <cell r="BB394" t="str">
            <v/>
          </cell>
          <cell r="BC394" t="str">
            <v>Cục Quản lý Dược Việt Nam</v>
          </cell>
        </row>
        <row r="395">
          <cell r="A395">
            <v>395</v>
          </cell>
          <cell r="B395" t="str">
            <v>-</v>
          </cell>
          <cell r="C395" t="str">
            <v/>
          </cell>
          <cell r="D395" t="str">
            <v>GMP</v>
          </cell>
          <cell r="F395">
            <v>23</v>
          </cell>
          <cell r="H395">
            <v>78</v>
          </cell>
          <cell r="I395" t="str">
            <v>A</v>
          </cell>
          <cell r="J395" t="str">
            <v>Công ty TNHH Nam Dược</v>
          </cell>
          <cell r="K395" t="str">
            <v/>
          </cell>
          <cell r="L395" t="str">
            <v>Lô M13 (C4-9), khu công nghiệp Hòa Xá, xã Mỹ Xá, thành phố Nam Định, tỉnh Nam Định.</v>
          </cell>
          <cell r="M395" t="str">
            <v/>
          </cell>
          <cell r="N395" t="str">
            <v/>
          </cell>
          <cell r="O395" t="str">
            <v/>
          </cell>
          <cell r="P395"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thuốc kem và thuốc mỡ.</v>
          </cell>
          <cell r="R395" t="str">
            <v>WHO-GMP</v>
          </cell>
          <cell r="S395">
            <v>42622</v>
          </cell>
          <cell r="T395" t="str">
            <v>667/GCN-QLD</v>
          </cell>
          <cell r="U395">
            <v>41974</v>
          </cell>
          <cell r="V395">
            <v>42622</v>
          </cell>
          <cell r="X395" t="str">
            <v>Điều chỉnh địa chỉ</v>
          </cell>
          <cell r="Y395" t="str">
            <v>* Dược liệu (viên, cốm, bột uống, kem, mỡ, nước uống, nước dùng ngoài, cao)</v>
          </cell>
          <cell r="AV395" t="b">
            <v>1</v>
          </cell>
          <cell r="AW395" t="b">
            <v>0</v>
          </cell>
          <cell r="AX395" t="b">
            <v>0</v>
          </cell>
          <cell r="AY395">
            <v>63</v>
          </cell>
          <cell r="BA395" t="str">
            <v>-</v>
          </cell>
          <cell r="BB395" t="str">
            <v/>
          </cell>
          <cell r="BC395" t="str">
            <v>Cục Quản lý Dược Việt Nam</v>
          </cell>
        </row>
        <row r="396">
          <cell r="A396">
            <v>396</v>
          </cell>
          <cell r="B396" t="str">
            <v>-</v>
          </cell>
          <cell r="C396" t="str">
            <v/>
          </cell>
          <cell r="D396" t="str">
            <v>GMP</v>
          </cell>
          <cell r="E396">
            <v>399</v>
          </cell>
          <cell r="H396">
            <v>78</v>
          </cell>
          <cell r="I396" t="str">
            <v>A</v>
          </cell>
          <cell r="J396" t="str">
            <v>Công ty TNHH Nam Dược</v>
          </cell>
          <cell r="K396" t="str">
            <v/>
          </cell>
          <cell r="L396" t="str">
            <v>Lô M13 (C4-9), khu công nghiệp Hòa Xá, xã Mỹ Xá, thành phố Nam Định, tỉnh Nam Định.</v>
          </cell>
          <cell r="M396" t="str">
            <v/>
          </cell>
          <cell r="N396" t="str">
            <v/>
          </cell>
          <cell r="O396" t="str">
            <v/>
          </cell>
          <cell r="P396"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thuốc kem và thuốc mỡ.</v>
          </cell>
          <cell r="R396" t="str">
            <v>WHO-GMP</v>
          </cell>
          <cell r="S396">
            <v>42622</v>
          </cell>
          <cell r="T396" t="str">
            <v>235/GCN-QLD</v>
          </cell>
          <cell r="U396">
            <v>41526</v>
          </cell>
          <cell r="V396">
            <v>42622</v>
          </cell>
          <cell r="X396" t="str">
            <v>Tái</v>
          </cell>
          <cell r="Y396" t="str">
            <v>* Dược liệu (viên, cốm, bột uống, kem, mỡ, nước uống, nước dùng ngoài, cao)</v>
          </cell>
          <cell r="AV396" t="b">
            <v>1</v>
          </cell>
          <cell r="AW396" t="b">
            <v>0</v>
          </cell>
          <cell r="AX396" t="b">
            <v>0</v>
          </cell>
          <cell r="AY396">
            <v>63</v>
          </cell>
          <cell r="BA396" t="str">
            <v>-</v>
          </cell>
          <cell r="BB396" t="str">
            <v/>
          </cell>
          <cell r="BC396" t="str">
            <v>Cục Quản lý Dược Việt Nam</v>
          </cell>
        </row>
        <row r="397">
          <cell r="A397">
            <v>397</v>
          </cell>
          <cell r="B397" t="str">
            <v>-</v>
          </cell>
          <cell r="C397" t="str">
            <v/>
          </cell>
          <cell r="D397" t="str">
            <v>GMP</v>
          </cell>
          <cell r="E397">
            <v>400</v>
          </cell>
          <cell r="H397">
            <v>78</v>
          </cell>
          <cell r="I397" t="str">
            <v>A</v>
          </cell>
          <cell r="J397" t="str">
            <v>Công ty TNHH Nam Dược</v>
          </cell>
          <cell r="K397" t="str">
            <v/>
          </cell>
          <cell r="L397" t="str">
            <v>Lô M13 (C4-9), khu công nghiệp Hòa Xá, xã Mỹ Xá, thành phố Nam Định, tỉnh Nam Định.</v>
          </cell>
          <cell r="M397" t="str">
            <v/>
          </cell>
          <cell r="N397" t="str">
            <v/>
          </cell>
          <cell r="O397" t="str">
            <v/>
          </cell>
          <cell r="P397" t="str">
            <v xml:space="preserve">Các dạng thành phẩm không chứa kháng sinh β-Lactam: Thuốc viên nén, viên bao, viên nang cứng, thuốc bột, thuốc cốm và thuốc nước uống </v>
          </cell>
          <cell r="R397" t="str">
            <v>WHO-GMP</v>
          </cell>
          <cell r="S397">
            <v>41667</v>
          </cell>
          <cell r="T397" t="str">
            <v>37/CN-QLD</v>
          </cell>
          <cell r="U397">
            <v>40571</v>
          </cell>
          <cell r="V397">
            <v>41667</v>
          </cell>
          <cell r="X397" t="str">
            <v>Tái</v>
          </cell>
          <cell r="Y397" t="str">
            <v>* Non-β (viên, cốm, bột uống, nước uống)</v>
          </cell>
          <cell r="AV397" t="b">
            <v>1</v>
          </cell>
          <cell r="AW397" t="b">
            <v>0</v>
          </cell>
          <cell r="AX397" t="b">
            <v>0</v>
          </cell>
          <cell r="AY397">
            <v>63</v>
          </cell>
          <cell r="BA397" t="str">
            <v>-</v>
          </cell>
          <cell r="BB397" t="str">
            <v/>
          </cell>
          <cell r="BC397" t="str">
            <v>Cục Quản lý Dược Việt Nam</v>
          </cell>
        </row>
        <row r="398">
          <cell r="A398">
            <v>398</v>
          </cell>
          <cell r="B398" t="str">
            <v>o</v>
          </cell>
          <cell r="C398" t="str">
            <v>GMP-79A</v>
          </cell>
          <cell r="D398" t="str">
            <v>GMP</v>
          </cell>
          <cell r="E398">
            <v>401</v>
          </cell>
          <cell r="H398">
            <v>79</v>
          </cell>
          <cell r="I398" t="str">
            <v>A</v>
          </cell>
          <cell r="J398" t="str">
            <v>Công ty cổ phần Dược phẩm Sao Kim</v>
          </cell>
          <cell r="K398" t="str">
            <v/>
          </cell>
          <cell r="L398" t="str">
            <v>Khu công nghiệp Quang Minh, huyện Mê Linh, thành phố Hà Nội.</v>
          </cell>
          <cell r="M398" t="str">
            <v/>
          </cell>
          <cell r="N398" t="str">
            <v/>
          </cell>
          <cell r="O398" t="str">
            <v/>
          </cell>
          <cell r="P398" t="str">
            <v>* Thuốc không chứa kháng sinh nhóm β-Lactam (bao gồm cả thuốc thuộc danh mục thuốc độc và nguyên liệu độc làm thuốc, dược chất thuộc Danh mục chất bị cấm sử dụng trong một số ngành, lĩnh vực ): Thuốc viên nén, viên nén bao phim, viên nang cứng, thuốc bột, thuốc cốm, pellet, thuốc đạn và thuốc trứng.</v>
          </cell>
          <cell r="R398" t="str">
            <v>WHO-GMP</v>
          </cell>
          <cell r="S398">
            <v>44477</v>
          </cell>
          <cell r="T398" t="str">
            <v>704/GCN-QLD</v>
          </cell>
          <cell r="U398">
            <v>43381</v>
          </cell>
          <cell r="V398">
            <v>44477</v>
          </cell>
          <cell r="X398" t="str">
            <v>Tái</v>
          </cell>
          <cell r="Y398" t="str">
            <v>* Non-β (viên, cốm, bột uống, đạn)</v>
          </cell>
          <cell r="Z398" t="str">
            <v>x</v>
          </cell>
          <cell r="AA398" t="str">
            <v/>
          </cell>
          <cell r="AB398" t="str">
            <v/>
          </cell>
          <cell r="AC398" t="str">
            <v/>
          </cell>
          <cell r="AD398" t="str">
            <v/>
          </cell>
          <cell r="AE398" t="str">
            <v/>
          </cell>
          <cell r="AF398" t="str">
            <v/>
          </cell>
          <cell r="AG398" t="str">
            <v/>
          </cell>
          <cell r="AH398" t="str">
            <v>N</v>
          </cell>
          <cell r="AI398" t="str">
            <v/>
          </cell>
          <cell r="AJ398" t="str">
            <v/>
          </cell>
          <cell r="AK398" t="str">
            <v/>
          </cell>
          <cell r="AL398" t="str">
            <v/>
          </cell>
          <cell r="AM398" t="str">
            <v/>
          </cell>
          <cell r="AN398" t="str">
            <v/>
          </cell>
          <cell r="AO398" t="str">
            <v>x</v>
          </cell>
          <cell r="AP398" t="str">
            <v/>
          </cell>
          <cell r="AQ398" t="str">
            <v/>
          </cell>
          <cell r="AR398" t="str">
            <v/>
          </cell>
          <cell r="AS398" t="str">
            <v/>
          </cell>
          <cell r="AT398" t="str">
            <v/>
          </cell>
          <cell r="AU398" t="str">
            <v/>
          </cell>
          <cell r="AV398" t="b">
            <v>1</v>
          </cell>
          <cell r="AW398" t="b">
            <v>0</v>
          </cell>
          <cell r="AX398" t="b">
            <v>0</v>
          </cell>
          <cell r="AY398">
            <v>64</v>
          </cell>
          <cell r="AZ398">
            <v>264</v>
          </cell>
          <cell r="BA398">
            <v>264</v>
          </cell>
          <cell r="BB398" t="str">
            <v>152/ĐKKDD-BYT</v>
          </cell>
          <cell r="BC398" t="str">
            <v>Cục Quản lý Dược Việt Nam</v>
          </cell>
        </row>
        <row r="399">
          <cell r="A399">
            <v>399</v>
          </cell>
          <cell r="B399" t="str">
            <v>-</v>
          </cell>
          <cell r="C399" t="str">
            <v/>
          </cell>
          <cell r="D399" t="str">
            <v>GMP</v>
          </cell>
          <cell r="E399">
            <v>402</v>
          </cell>
          <cell r="H399">
            <v>79</v>
          </cell>
          <cell r="I399" t="str">
            <v>A</v>
          </cell>
          <cell r="J399" t="str">
            <v>Công ty cổ phần Dược phẩm Sao Kim</v>
          </cell>
          <cell r="K399" t="str">
            <v/>
          </cell>
          <cell r="L399" t="str">
            <v>Khu công nghiệp Quang Minh, huyện Mê Linh, thành phố Hà Nội.</v>
          </cell>
          <cell r="M399" t="str">
            <v/>
          </cell>
          <cell r="N399" t="str">
            <v/>
          </cell>
          <cell r="O399" t="str">
            <v/>
          </cell>
          <cell r="P399" t="str">
            <v>* Thuốc không chứa kháng sinh nhóm β-Lactam: Thuốc viên nén, viên nén bao phim, viên nén bao đường, viên nang cứng, thuốc bột, thuốc cốm, pellet, thuốc đạn và thuốc trứng.</v>
          </cell>
          <cell r="R399" t="str">
            <v>WHO-GMP</v>
          </cell>
          <cell r="S399">
            <v>43203</v>
          </cell>
          <cell r="T399" t="str">
            <v>194/GCN-QLD</v>
          </cell>
          <cell r="U399">
            <v>42107</v>
          </cell>
          <cell r="V399">
            <v>43203</v>
          </cell>
          <cell r="X399" t="str">
            <v>Tái</v>
          </cell>
          <cell r="Y399" t="str">
            <v>* Non-β (viên, cốm, bột uống, đạn)</v>
          </cell>
          <cell r="AV399" t="b">
            <v>1</v>
          </cell>
          <cell r="AW399" t="b">
            <v>0</v>
          </cell>
          <cell r="AX399" t="b">
            <v>0</v>
          </cell>
          <cell r="AY399">
            <v>64</v>
          </cell>
          <cell r="BA399" t="str">
            <v>-</v>
          </cell>
          <cell r="BB399" t="str">
            <v/>
          </cell>
          <cell r="BC399" t="str">
            <v>Cục Quản lý Dược Việt Nam</v>
          </cell>
        </row>
        <row r="400">
          <cell r="A400">
            <v>400</v>
          </cell>
          <cell r="B400" t="str">
            <v>-</v>
          </cell>
          <cell r="C400" t="str">
            <v/>
          </cell>
          <cell r="D400" t="str">
            <v>GMP</v>
          </cell>
          <cell r="E400">
            <v>404</v>
          </cell>
          <cell r="H400">
            <v>79</v>
          </cell>
          <cell r="I400" t="str">
            <v>A</v>
          </cell>
          <cell r="J400" t="str">
            <v>Công ty cổ phần Dược phẩm Sao Kim</v>
          </cell>
          <cell r="K400" t="str">
            <v/>
          </cell>
          <cell r="L400" t="str">
            <v>Khu công nghiệp Quang Minh, huyện Mê Linh, thành phố Hà Nội.</v>
          </cell>
          <cell r="M400" t="str">
            <v/>
          </cell>
          <cell r="N400" t="str">
            <v/>
          </cell>
          <cell r="O400" t="str">
            <v/>
          </cell>
          <cell r="P400"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 Artemeter và Arteether.</v>
          </cell>
          <cell r="R400" t="str">
            <v>WHO-GMP</v>
          </cell>
          <cell r="S400">
            <v>41817</v>
          </cell>
          <cell r="T400" t="str">
            <v>191/CN-QLD</v>
          </cell>
          <cell r="U400">
            <v>40721</v>
          </cell>
          <cell r="V400">
            <v>41817</v>
          </cell>
          <cell r="X400" t="str">
            <v>Tái</v>
          </cell>
          <cell r="Y400" t="str">
            <v>* Non-β (viên, cốm, bột uống, đạn)</v>
          </cell>
          <cell r="AV400" t="b">
            <v>1</v>
          </cell>
          <cell r="AW400" t="b">
            <v>0</v>
          </cell>
          <cell r="AX400" t="b">
            <v>0</v>
          </cell>
          <cell r="AY400">
            <v>64</v>
          </cell>
          <cell r="BA400" t="str">
            <v>-</v>
          </cell>
          <cell r="BB400" t="str">
            <v/>
          </cell>
          <cell r="BC400" t="str">
            <v>Cục Quản lý Dược Việt Nam</v>
          </cell>
        </row>
        <row r="401">
          <cell r="A401">
            <v>401</v>
          </cell>
          <cell r="B401" t="str">
            <v>o</v>
          </cell>
          <cell r="C401" t="str">
            <v>GMP-80A</v>
          </cell>
          <cell r="D401" t="str">
            <v>GMP</v>
          </cell>
          <cell r="E401">
            <v>405</v>
          </cell>
          <cell r="H401">
            <v>80</v>
          </cell>
          <cell r="I401" t="str">
            <v>A</v>
          </cell>
          <cell r="J401" t="str">
            <v>Công ty TNHH Dược phẩm Vellpharm Việt Nam</v>
          </cell>
          <cell r="K401" t="str">
            <v/>
          </cell>
          <cell r="L401" t="str">
            <v>Số 8, đường TS 3, khu công nghiệp Tiên Sơn, tỉnh Bắc Ninh.</v>
          </cell>
          <cell r="M401" t="str">
            <v/>
          </cell>
          <cell r="N401" t="str">
            <v/>
          </cell>
          <cell r="O401" t="str">
            <v/>
          </cell>
          <cell r="P401" t="str">
            <v>* Thuốc không chứa kháng sinh nhóm β-Lactam: Thuốc viên nén, viên bao phim, viên nén phân tán, viên nén phóng thích biến đổi, viên nén phóng thích kéo dài.</v>
          </cell>
          <cell r="R401" t="str">
            <v>WHO-GMP</v>
          </cell>
          <cell r="S401">
            <v>44158</v>
          </cell>
          <cell r="T401" t="str">
            <v>522/GCN-QLD</v>
          </cell>
          <cell r="U401">
            <v>43062</v>
          </cell>
          <cell r="V401">
            <v>44158</v>
          </cell>
          <cell r="X401" t="str">
            <v>Tái</v>
          </cell>
          <cell r="Y401" t="str">
            <v>* Non-β (viên)</v>
          </cell>
          <cell r="Z401" t="str">
            <v>x</v>
          </cell>
          <cell r="AA401" t="str">
            <v/>
          </cell>
          <cell r="AB401" t="str">
            <v/>
          </cell>
          <cell r="AC401" t="str">
            <v/>
          </cell>
          <cell r="AD401" t="str">
            <v/>
          </cell>
          <cell r="AE401" t="str">
            <v/>
          </cell>
          <cell r="AF401" t="str">
            <v/>
          </cell>
          <cell r="AG401" t="str">
            <v/>
          </cell>
          <cell r="AH401" t="str">
            <v>N</v>
          </cell>
          <cell r="AI401" t="str">
            <v/>
          </cell>
          <cell r="AJ401" t="str">
            <v/>
          </cell>
          <cell r="AK401" t="str">
            <v/>
          </cell>
          <cell r="AL401" t="str">
            <v/>
          </cell>
          <cell r="AM401" t="str">
            <v/>
          </cell>
          <cell r="AN401" t="str">
            <v/>
          </cell>
          <cell r="AO401" t="str">
            <v/>
          </cell>
          <cell r="AP401" t="str">
            <v/>
          </cell>
          <cell r="AQ401" t="str">
            <v/>
          </cell>
          <cell r="AR401" t="str">
            <v/>
          </cell>
          <cell r="AS401" t="str">
            <v/>
          </cell>
          <cell r="AT401" t="str">
            <v/>
          </cell>
          <cell r="AU401" t="str">
            <v/>
          </cell>
          <cell r="AV401" t="b">
            <v>1</v>
          </cell>
          <cell r="AW401" t="b">
            <v>0</v>
          </cell>
          <cell r="AX401" t="b">
            <v>0</v>
          </cell>
          <cell r="AY401">
            <v>65</v>
          </cell>
          <cell r="BA401" t="str">
            <v>-</v>
          </cell>
          <cell r="BB401" t="str">
            <v/>
          </cell>
          <cell r="BC401" t="str">
            <v>Cục Quản lý Dược Việt Nam</v>
          </cell>
        </row>
        <row r="402">
          <cell r="A402">
            <v>402</v>
          </cell>
          <cell r="B402" t="str">
            <v>-</v>
          </cell>
          <cell r="C402" t="str">
            <v/>
          </cell>
          <cell r="D402" t="str">
            <v>GMP</v>
          </cell>
          <cell r="E402">
            <v>406</v>
          </cell>
          <cell r="H402">
            <v>80</v>
          </cell>
          <cell r="I402" t="str">
            <v>A</v>
          </cell>
          <cell r="J402" t="str">
            <v>Công ty TNHH Dược phẩm Vellpharm Việt Nam</v>
          </cell>
          <cell r="K402" t="str">
            <v/>
          </cell>
          <cell r="L402" t="str">
            <v>Số 8, đường TS 3, khu công nghiệp Tiên Sơn, tỉnh Bắc Ninh.</v>
          </cell>
          <cell r="M402" t="str">
            <v/>
          </cell>
          <cell r="N402" t="str">
            <v/>
          </cell>
          <cell r="O402" t="str">
            <v/>
          </cell>
          <cell r="P402" t="str">
            <v>* Thuốc không chứa kháng sinh nhóm β-Lactam: Thuốc viên nén, viên bao phim, viên nén phân tán, viên nén phóng thích biến đổi, viên nén phóng thích kéo dài.</v>
          </cell>
          <cell r="R402" t="str">
            <v>WHO-GMP</v>
          </cell>
          <cell r="S402">
            <v>42906</v>
          </cell>
          <cell r="T402" t="str">
            <v>305/GCN-QLD</v>
          </cell>
          <cell r="U402">
            <v>41810</v>
          </cell>
          <cell r="V402">
            <v>42906</v>
          </cell>
          <cell r="X402" t="str">
            <v>Tái</v>
          </cell>
          <cell r="Y402" t="str">
            <v>* Non-β (viên)</v>
          </cell>
          <cell r="AV402" t="b">
            <v>1</v>
          </cell>
          <cell r="AW402" t="b">
            <v>0</v>
          </cell>
          <cell r="AX402" t="b">
            <v>0</v>
          </cell>
          <cell r="AY402">
            <v>65</v>
          </cell>
          <cell r="BA402" t="str">
            <v>-</v>
          </cell>
          <cell r="BB402" t="str">
            <v/>
          </cell>
          <cell r="BC402" t="str">
            <v>Cục Quản lý Dược Việt Nam</v>
          </cell>
        </row>
        <row r="403">
          <cell r="A403">
            <v>403</v>
          </cell>
          <cell r="B403" t="str">
            <v>o</v>
          </cell>
          <cell r="C403" t="str">
            <v>GMP-81A</v>
          </cell>
          <cell r="D403" t="str">
            <v>GMP</v>
          </cell>
          <cell r="E403">
            <v>407</v>
          </cell>
          <cell r="H403">
            <v>81</v>
          </cell>
          <cell r="I403" t="str">
            <v>A</v>
          </cell>
          <cell r="J403" t="str">
            <v>Công ty Cổ phần Dược phẩm Đạt Vi Phú (Davipharm)</v>
          </cell>
          <cell r="K403" t="str">
            <v/>
          </cell>
          <cell r="L403" t="str">
            <v>Lô M7A, đường D17, khu công nghiệp Mỹ Phước 1, phường Thới Hòa, thị xã Bến Cát, tỉnh Bình Dương.</v>
          </cell>
          <cell r="M403" t="str">
            <v/>
          </cell>
          <cell r="N403" t="str">
            <v/>
          </cell>
          <cell r="O403" t="str">
            <v/>
          </cell>
          <cell r="P403" t="str">
            <v>* Thuốc không chứa kháng sinh nhóm β-Lactam: Viên nén, viên bao phim, viên nang cứng, thuốc bột, thuốc cốm; viên nang mềm; thuốc gel, dung dịch, hỗn dịch và nhũ dịch uống đóng túi; thuốc mỡ, thuốc gel và thuốc kem.</v>
          </cell>
          <cell r="R403" t="str">
            <v>WHO-GMP</v>
          </cell>
          <cell r="S403">
            <v>44359</v>
          </cell>
          <cell r="T403" t="str">
            <v>345/GCN-QLD</v>
          </cell>
          <cell r="U403">
            <v>43263</v>
          </cell>
          <cell r="V403">
            <v>44359</v>
          </cell>
          <cell r="X403" t="str">
            <v>Tái</v>
          </cell>
          <cell r="Y403" t="str">
            <v>* Non-β (viên, cốm, bột uống, nang mềm, kem, gel, mỡ)</v>
          </cell>
          <cell r="Z403" t="str">
            <v>x</v>
          </cell>
          <cell r="AA403" t="str">
            <v/>
          </cell>
          <cell r="AB403" t="str">
            <v/>
          </cell>
          <cell r="AC403" t="str">
            <v/>
          </cell>
          <cell r="AD403" t="str">
            <v/>
          </cell>
          <cell r="AE403" t="str">
            <v/>
          </cell>
          <cell r="AF403" t="str">
            <v/>
          </cell>
          <cell r="AG403" t="str">
            <v/>
          </cell>
          <cell r="AH403" t="str">
            <v>N</v>
          </cell>
          <cell r="AI403" t="str">
            <v/>
          </cell>
          <cell r="AJ403" t="str">
            <v/>
          </cell>
          <cell r="AK403" t="str">
            <v>N</v>
          </cell>
          <cell r="AL403" t="str">
            <v/>
          </cell>
          <cell r="AM403" t="str">
            <v/>
          </cell>
          <cell r="AN403" t="str">
            <v>N</v>
          </cell>
          <cell r="AO403" t="str">
            <v/>
          </cell>
          <cell r="AP403" t="str">
            <v>x</v>
          </cell>
          <cell r="AQ403" t="str">
            <v/>
          </cell>
          <cell r="AR403" t="str">
            <v/>
          </cell>
          <cell r="AS403" t="str">
            <v/>
          </cell>
          <cell r="AT403" t="str">
            <v/>
          </cell>
          <cell r="AU403" t="str">
            <v/>
          </cell>
          <cell r="AV403" t="b">
            <v>1</v>
          </cell>
          <cell r="AW403" t="b">
            <v>0</v>
          </cell>
          <cell r="AX403" t="b">
            <v>0</v>
          </cell>
          <cell r="AY403">
            <v>66</v>
          </cell>
          <cell r="BA403" t="str">
            <v>-</v>
          </cell>
          <cell r="BB403" t="str">
            <v/>
          </cell>
          <cell r="BC403" t="str">
            <v>Cục Quản lý Dược Việt Nam</v>
          </cell>
        </row>
        <row r="404">
          <cell r="A404">
            <v>404</v>
          </cell>
          <cell r="B404" t="str">
            <v>-</v>
          </cell>
          <cell r="C404" t="str">
            <v/>
          </cell>
          <cell r="D404" t="str">
            <v>GMP</v>
          </cell>
          <cell r="E404">
            <v>408</v>
          </cell>
          <cell r="H404">
            <v>81</v>
          </cell>
          <cell r="I404" t="str">
            <v>A</v>
          </cell>
          <cell r="J404" t="str">
            <v>Công ty Cổ phần Dược phẩm Đạt Vi Phú (Davipharm)</v>
          </cell>
          <cell r="K404" t="str">
            <v/>
          </cell>
          <cell r="L404" t="str">
            <v>Lô M7A, đường D17, khu công nghiệp Mỹ Phước 1, phường Thới Hòa, thị xã Bến Cát, tỉnh Bình Dương.</v>
          </cell>
          <cell r="M404" t="str">
            <v/>
          </cell>
          <cell r="N404" t="str">
            <v/>
          </cell>
          <cell r="O404" t="str">
            <v/>
          </cell>
          <cell r="P404" t="str">
            <v>* Thuốc không chứa kháng sinh nhóm β-Lactam: Viên nén, viên nén bao phim, viên nén bao đường, viên nang cứng, viên nang mềm, gel uống, hỗn dịch uống, thuốc mỡ và thuốc kem.</v>
          </cell>
          <cell r="R404" t="str">
            <v>WHO-GMP</v>
          </cell>
          <cell r="S404">
            <v>43143</v>
          </cell>
          <cell r="T404" t="str">
            <v>91/GCN-QLD</v>
          </cell>
          <cell r="U404">
            <v>42047</v>
          </cell>
          <cell r="V404">
            <v>43143</v>
          </cell>
          <cell r="X404" t="str">
            <v>Tái</v>
          </cell>
          <cell r="Y404" t="str">
            <v>* Non-β (viên, nang mềm, kem, gel, mỡ, nước uống)</v>
          </cell>
          <cell r="AV404" t="b">
            <v>1</v>
          </cell>
          <cell r="AW404" t="b">
            <v>0</v>
          </cell>
          <cell r="AX404" t="b">
            <v>0</v>
          </cell>
          <cell r="AY404">
            <v>66</v>
          </cell>
          <cell r="AZ404">
            <v>28</v>
          </cell>
          <cell r="BA404">
            <v>28</v>
          </cell>
          <cell r="BB404" t="str">
            <v>10/ĐKKDD-BYT</v>
          </cell>
          <cell r="BC404" t="str">
            <v>Cục Quản lý Dược Việt Nam</v>
          </cell>
        </row>
        <row r="405">
          <cell r="A405">
            <v>405</v>
          </cell>
          <cell r="B405" t="str">
            <v>-</v>
          </cell>
          <cell r="C405" t="str">
            <v/>
          </cell>
          <cell r="D405" t="str">
            <v>GMP</v>
          </cell>
          <cell r="E405">
            <v>409</v>
          </cell>
          <cell r="H405">
            <v>81</v>
          </cell>
          <cell r="I405" t="str">
            <v>A</v>
          </cell>
          <cell r="J405" t="str">
            <v>Công ty Cổ phần Dược phẩm Đạt Vi Phú (Davipharm)</v>
          </cell>
          <cell r="K405" t="str">
            <v/>
          </cell>
          <cell r="L405" t="str">
            <v>Lô M7A, đường D17, khu công nghiệp Mỹ Phước 1, phường Thới Hòa, thị xã Bến Cát, tỉnh Bình Dương.</v>
          </cell>
          <cell r="M405" t="str">
            <v/>
          </cell>
          <cell r="N405" t="str">
            <v/>
          </cell>
          <cell r="O405" t="str">
            <v/>
          </cell>
          <cell r="P405" t="str">
            <v>Thuốc viên nén, viên bao phim, viên bao đường, viên nang cứng, viên nang mềm, thuốc gel uống, hỗn dịch uống, thuốc mỡ và thuốc kem không chứa kháng sinh nhóm β-Lactam</v>
          </cell>
          <cell r="R405" t="str">
            <v>WHO-GMP</v>
          </cell>
          <cell r="S405">
            <v>41835</v>
          </cell>
          <cell r="T405" t="str">
            <v>241/CN-QLD</v>
          </cell>
          <cell r="U405">
            <v>40739</v>
          </cell>
          <cell r="V405">
            <v>41835</v>
          </cell>
          <cell r="X405" t="str">
            <v>Tái</v>
          </cell>
          <cell r="Y405" t="str">
            <v>* Non-β (viên, nang mềm, kem, gel, mỡ, nước uống)</v>
          </cell>
          <cell r="AV405" t="b">
            <v>1</v>
          </cell>
          <cell r="AW405" t="b">
            <v>0</v>
          </cell>
          <cell r="AX405" t="b">
            <v>0</v>
          </cell>
          <cell r="AY405">
            <v>66</v>
          </cell>
          <cell r="BA405" t="str">
            <v>-</v>
          </cell>
          <cell r="BB405" t="str">
            <v/>
          </cell>
          <cell r="BC405" t="str">
            <v>Cục Quản lý Dược Việt Nam</v>
          </cell>
        </row>
        <row r="406">
          <cell r="A406">
            <v>406</v>
          </cell>
          <cell r="B406" t="str">
            <v>o</v>
          </cell>
          <cell r="C406" t="str">
            <v>GMP-82A</v>
          </cell>
          <cell r="D406" t="str">
            <v>GMP</v>
          </cell>
          <cell r="E406">
            <v>410</v>
          </cell>
          <cell r="H406">
            <v>82</v>
          </cell>
          <cell r="I406" t="str">
            <v>A</v>
          </cell>
          <cell r="J406" t="str">
            <v>Chi nhánh Công ty TNHH sản xuất thương mại Dược phẩm Thành Nam</v>
          </cell>
          <cell r="K406" t="str">
            <v>Branch of Thanh Nam Pharmaceutical Production Trading Company Limited</v>
          </cell>
          <cell r="L406" t="str">
            <v>Số 60, đại lộ Độc Lập, khu công nghiệp Việt Nam-Singapore, thị xã Thuận An, tỉnh Bình Dương.</v>
          </cell>
          <cell r="M406" t="str">
            <v>Nº 60, Doc Lap boulevard, Viet Nam-Singapore industrial park, Thuan An town, Binh Duong province.</v>
          </cell>
          <cell r="N406" t="str">
            <v/>
          </cell>
          <cell r="O406" t="str">
            <v/>
          </cell>
          <cell r="P406" t="str">
            <v>* Thuốc không chứa kháng sinh nhóm β-Lactam (bao gồm cả thuốc trong Danh mục thuốc, dược chất thuộc Danh mục chất bị cấm sử dụng trong một số ngành, lĩnh vực): Viên nén, viên nén bao phim, viên nén bao đường, viên nang cứng.</v>
          </cell>
          <cell r="R406" t="str">
            <v>WHO-GMP</v>
          </cell>
          <cell r="S406">
            <v>44437</v>
          </cell>
          <cell r="T406" t="str">
            <v>568/GCN-QLD</v>
          </cell>
          <cell r="U406">
            <v>43341</v>
          </cell>
          <cell r="V406">
            <v>44437</v>
          </cell>
          <cell r="X406" t="str">
            <v>Tái</v>
          </cell>
          <cell r="Y406" t="str">
            <v>* Non-β (viên)</v>
          </cell>
          <cell r="Z406" t="str">
            <v>x</v>
          </cell>
          <cell r="AA406" t="str">
            <v/>
          </cell>
          <cell r="AB406" t="str">
            <v/>
          </cell>
          <cell r="AC406" t="str">
            <v/>
          </cell>
          <cell r="AD406" t="str">
            <v/>
          </cell>
          <cell r="AE406" t="str">
            <v/>
          </cell>
          <cell r="AF406" t="str">
            <v/>
          </cell>
          <cell r="AG406" t="str">
            <v/>
          </cell>
          <cell r="AH406" t="str">
            <v>N</v>
          </cell>
          <cell r="AI406" t="str">
            <v/>
          </cell>
          <cell r="AJ406" t="str">
            <v/>
          </cell>
          <cell r="AK406" t="str">
            <v/>
          </cell>
          <cell r="AL406" t="str">
            <v/>
          </cell>
          <cell r="AM406" t="str">
            <v/>
          </cell>
          <cell r="AN406" t="str">
            <v/>
          </cell>
          <cell r="AO406" t="str">
            <v/>
          </cell>
          <cell r="AP406" t="str">
            <v/>
          </cell>
          <cell r="AQ406" t="str">
            <v/>
          </cell>
          <cell r="AR406" t="str">
            <v/>
          </cell>
          <cell r="AS406" t="str">
            <v/>
          </cell>
          <cell r="AT406" t="str">
            <v/>
          </cell>
          <cell r="AU406" t="str">
            <v/>
          </cell>
          <cell r="AV406" t="b">
            <v>1</v>
          </cell>
          <cell r="AW406" t="b">
            <v>0</v>
          </cell>
          <cell r="AX406" t="b">
            <v>0</v>
          </cell>
          <cell r="AY406">
            <v>67</v>
          </cell>
          <cell r="AZ406">
            <v>137</v>
          </cell>
          <cell r="BA406">
            <v>137</v>
          </cell>
          <cell r="BB406" t="str">
            <v>353/ĐKKDD-BYT</v>
          </cell>
          <cell r="BC406" t="str">
            <v>Cục Quản lý Dược Việt Nam</v>
          </cell>
        </row>
        <row r="407">
          <cell r="A407">
            <v>407</v>
          </cell>
          <cell r="B407" t="str">
            <v>-</v>
          </cell>
          <cell r="C407" t="str">
            <v/>
          </cell>
          <cell r="D407" t="str">
            <v>GMP</v>
          </cell>
          <cell r="E407">
            <v>411</v>
          </cell>
          <cell r="H407">
            <v>82</v>
          </cell>
          <cell r="I407" t="str">
            <v>A</v>
          </cell>
          <cell r="J407" t="str">
            <v>Chi nhánh Công ty TNHH sản xuất thương mại Dược phẩm Thành Nam</v>
          </cell>
          <cell r="K407" t="str">
            <v>Branch of Thanh Nam Pharmaceutical Production Trading Company Limited</v>
          </cell>
          <cell r="L407" t="str">
            <v>Số 60, đại lộ Độc Lập, khu công nghiệp Việt Nam-Singapore, thị xã Thuận An, tỉnh Bình Dương.</v>
          </cell>
          <cell r="M407" t="str">
            <v>Nº 60, Doc Lap boulevard, Viet Nam-Singapore industrial park, Thuan An town, Binh Duong province.</v>
          </cell>
          <cell r="N407" t="str">
            <v/>
          </cell>
          <cell r="O407" t="str">
            <v/>
          </cell>
          <cell r="P407" t="str">
            <v>* Thuốc không chứa kháng sinh nhóm β-Lactam: viên nén, viên nén bao phim, viên nén bao đường, viên nang cứng.</v>
          </cell>
          <cell r="R407" t="str">
            <v>WHO-GMP</v>
          </cell>
          <cell r="S407">
            <v>43119</v>
          </cell>
          <cell r="T407" t="str">
            <v>40/GCN-QLD</v>
          </cell>
          <cell r="U407">
            <v>42023</v>
          </cell>
          <cell r="V407">
            <v>43119</v>
          </cell>
          <cell r="X407" t="str">
            <v>Tái</v>
          </cell>
          <cell r="Y407" t="str">
            <v>* Non-β (viên)</v>
          </cell>
          <cell r="AV407" t="b">
            <v>1</v>
          </cell>
          <cell r="AW407" t="b">
            <v>0</v>
          </cell>
          <cell r="AX407" t="b">
            <v>0</v>
          </cell>
          <cell r="AY407">
            <v>67</v>
          </cell>
          <cell r="AZ407">
            <v>57</v>
          </cell>
          <cell r="BA407">
            <v>57</v>
          </cell>
          <cell r="BB407" t="str">
            <v>250/ĐKKDD-BYT</v>
          </cell>
          <cell r="BC407" t="str">
            <v>Cục Quản lý Dược Việt Nam</v>
          </cell>
        </row>
        <row r="408">
          <cell r="A408">
            <v>408</v>
          </cell>
          <cell r="B408" t="str">
            <v>-</v>
          </cell>
          <cell r="C408" t="str">
            <v/>
          </cell>
          <cell r="D408" t="str">
            <v>GMP</v>
          </cell>
          <cell r="E408">
            <v>412</v>
          </cell>
          <cell r="H408">
            <v>82</v>
          </cell>
          <cell r="I408" t="str">
            <v>A</v>
          </cell>
          <cell r="J408" t="str">
            <v>Chi nhánh Công ty TNHH sản xuất thương mại Dược phẩm Thành Nam</v>
          </cell>
          <cell r="K408" t="str">
            <v>Branch of Thanh Nam Pharmaceutical Production Trading Company Limited</v>
          </cell>
          <cell r="L408" t="str">
            <v>Số 60, đại lộ Độc Lập, khu công nghiệp Việt Nam-Singapore, thị xã Thuận An, tỉnh Bình Dương.</v>
          </cell>
          <cell r="M408" t="str">
            <v>Nº 60, Doc Lap boulevard, Viet Nam-Singapore industrial park, Thuan An town, Binh Duong province.</v>
          </cell>
          <cell r="N408" t="str">
            <v/>
          </cell>
          <cell r="O408" t="str">
            <v/>
          </cell>
          <cell r="P408" t="str">
            <v>Thuốc viên nén, viên bao phim, viên bao đường, viên nang cứng không chứa kháng sinh nhóm β-Lactam</v>
          </cell>
          <cell r="R408" t="str">
            <v>WHO-GMP</v>
          </cell>
          <cell r="S408">
            <v>41862</v>
          </cell>
          <cell r="T408" t="str">
            <v>302/CN-QLD</v>
          </cell>
          <cell r="U408">
            <v>40766</v>
          </cell>
          <cell r="V408">
            <v>41862</v>
          </cell>
          <cell r="X408" t="str">
            <v>Tái</v>
          </cell>
          <cell r="Y408" t="str">
            <v>* Non-β (viên)</v>
          </cell>
          <cell r="AV408" t="b">
            <v>1</v>
          </cell>
          <cell r="AW408" t="b">
            <v>0</v>
          </cell>
          <cell r="AX408" t="b">
            <v>0</v>
          </cell>
          <cell r="AY408">
            <v>67</v>
          </cell>
          <cell r="BA408" t="str">
            <v>-</v>
          </cell>
          <cell r="BB408" t="str">
            <v/>
          </cell>
          <cell r="BC408" t="str">
            <v>Cục Quản lý Dược Việt Nam</v>
          </cell>
        </row>
        <row r="409">
          <cell r="A409">
            <v>409</v>
          </cell>
          <cell r="B409" t="str">
            <v>o</v>
          </cell>
          <cell r="C409" t="str">
            <v>GMP-83A</v>
          </cell>
          <cell r="D409" t="str">
            <v>GMP</v>
          </cell>
          <cell r="E409">
            <v>413</v>
          </cell>
          <cell r="H409">
            <v>83</v>
          </cell>
          <cell r="I409" t="str">
            <v>A</v>
          </cell>
          <cell r="J409" t="str">
            <v>Công ty Dược phẩm TNHH Leung Kai Fook Việt Nam</v>
          </cell>
          <cell r="K409" t="str">
            <v>Leung Kai Fook Viet Nam Medical Company Limited (L.K.F. Vietnam Co., Ltd.)</v>
          </cell>
          <cell r="L409" t="str">
            <v>Quốc lộ 51, khu công nghiệp Mỹ Xuân A2, huyện Tân Thành, tỉnh Bà Rịa - Vũng Tàu.</v>
          </cell>
          <cell r="M409" t="str">
            <v>National Road 51, My Xuan A2 Industrial Zone, Tan Thanh District, Ba Ria - Vung Tau Province.</v>
          </cell>
          <cell r="N409" t="str">
            <v/>
          </cell>
          <cell r="O409" t="str">
            <v/>
          </cell>
          <cell r="P409" t="str">
            <v>Thuốc dầu xoa và ống hít chứa tinh dầu.</v>
          </cell>
          <cell r="R409" t="str">
            <v>WHO-GMP</v>
          </cell>
          <cell r="S409">
            <v>44382</v>
          </cell>
          <cell r="T409" t="str">
            <v>444/GCN-QLD</v>
          </cell>
          <cell r="U409">
            <v>43286</v>
          </cell>
          <cell r="V409">
            <v>44382</v>
          </cell>
          <cell r="X409" t="str">
            <v>Tái</v>
          </cell>
          <cell r="Y409" t="str">
            <v>* Thuốc dầu xoa và ống hít chứa tinh dầu.</v>
          </cell>
          <cell r="Z409" t="str">
            <v>x</v>
          </cell>
          <cell r="AA409" t="str">
            <v/>
          </cell>
          <cell r="AB409" t="str">
            <v/>
          </cell>
          <cell r="AC409" t="str">
            <v/>
          </cell>
          <cell r="AD409" t="str">
            <v/>
          </cell>
          <cell r="AE409" t="str">
            <v/>
          </cell>
          <cell r="AF409" t="str">
            <v/>
          </cell>
          <cell r="AG409" t="str">
            <v/>
          </cell>
          <cell r="AH409" t="str">
            <v/>
          </cell>
          <cell r="AI409" t="str">
            <v/>
          </cell>
          <cell r="AJ409" t="str">
            <v/>
          </cell>
          <cell r="AK409" t="str">
            <v/>
          </cell>
          <cell r="AL409" t="str">
            <v>N</v>
          </cell>
          <cell r="AM409" t="str">
            <v/>
          </cell>
          <cell r="AN409" t="str">
            <v/>
          </cell>
          <cell r="AO409" t="str">
            <v/>
          </cell>
          <cell r="AP409" t="str">
            <v/>
          </cell>
          <cell r="AQ409" t="str">
            <v/>
          </cell>
          <cell r="AR409" t="str">
            <v/>
          </cell>
          <cell r="AS409" t="str">
            <v/>
          </cell>
          <cell r="AT409" t="str">
            <v>x</v>
          </cell>
          <cell r="AU409" t="str">
            <v/>
          </cell>
          <cell r="AV409" t="b">
            <v>1</v>
          </cell>
          <cell r="AW409" t="b">
            <v>0</v>
          </cell>
          <cell r="AX409" t="b">
            <v>0</v>
          </cell>
          <cell r="AY409">
            <v>68</v>
          </cell>
          <cell r="BA409" t="str">
            <v>-</v>
          </cell>
          <cell r="BB409" t="str">
            <v/>
          </cell>
          <cell r="BC409" t="str">
            <v>Cục Quản lý Dược Việt Nam</v>
          </cell>
        </row>
        <row r="410">
          <cell r="A410">
            <v>410</v>
          </cell>
          <cell r="B410" t="str">
            <v>-</v>
          </cell>
          <cell r="C410" t="str">
            <v/>
          </cell>
          <cell r="D410" t="str">
            <v>GMP</v>
          </cell>
          <cell r="E410">
            <v>414</v>
          </cell>
          <cell r="H410">
            <v>83</v>
          </cell>
          <cell r="I410" t="str">
            <v>A</v>
          </cell>
          <cell r="J410" t="str">
            <v>Công ty Dược phẩm TNHH Leung Kai Fook Việt Nam</v>
          </cell>
          <cell r="K410" t="str">
            <v>Leung Kai Fook Viet Nam Medical Company Limited (L.K.F. Vietnam Co., Ltd.)</v>
          </cell>
          <cell r="L410" t="str">
            <v>Quốc lộ 51, khu công nghiệp Mỹ Xuân A2, huyện Tân Thành, tỉnh Bà Rịa - Vũng Tàu.</v>
          </cell>
          <cell r="M410" t="str">
            <v>National Road 51, My Xuan A2 Industrial Zone, Tan Thanh District, Ba Ria - Vung Tau Province.</v>
          </cell>
          <cell r="N410" t="str">
            <v/>
          </cell>
          <cell r="O410" t="str">
            <v/>
          </cell>
          <cell r="P410" t="str">
            <v>Thuốc dầu xoa và ống hít chứa tinh dầu.</v>
          </cell>
          <cell r="R410" t="str">
            <v>WHO-GMP</v>
          </cell>
          <cell r="S410">
            <v>43119</v>
          </cell>
          <cell r="T410" t="str">
            <v>38/GCN-QLD</v>
          </cell>
          <cell r="U410">
            <v>42023</v>
          </cell>
          <cell r="V410">
            <v>43119</v>
          </cell>
          <cell r="X410" t="str">
            <v>Tái</v>
          </cell>
          <cell r="Y410" t="str">
            <v>* Thuốc dầu xoa và ống hít chứa tinh dầu.</v>
          </cell>
          <cell r="AV410" t="b">
            <v>1</v>
          </cell>
          <cell r="AW410" t="b">
            <v>0</v>
          </cell>
          <cell r="AX410" t="b">
            <v>0</v>
          </cell>
          <cell r="AY410">
            <v>68</v>
          </cell>
          <cell r="AZ410">
            <v>53</v>
          </cell>
          <cell r="BA410">
            <v>53</v>
          </cell>
          <cell r="BB410" t="str">
            <v>231/ĐKKDD-BYT</v>
          </cell>
          <cell r="BC410" t="str">
            <v>Cục Quản lý Dược Việt Nam</v>
          </cell>
        </row>
        <row r="411">
          <cell r="A411">
            <v>411</v>
          </cell>
          <cell r="B411" t="str">
            <v>-</v>
          </cell>
          <cell r="C411" t="str">
            <v/>
          </cell>
          <cell r="D411" t="str">
            <v>GMP</v>
          </cell>
          <cell r="E411">
            <v>415</v>
          </cell>
          <cell r="H411">
            <v>83</v>
          </cell>
          <cell r="I411" t="str">
            <v>A</v>
          </cell>
          <cell r="J411" t="str">
            <v>Công ty Dược phẩm TNHH Leung Kai Fook Việt Nam</v>
          </cell>
          <cell r="K411" t="str">
            <v>Leung Kai Fook Viet Nam Medical Company Limited (L.K.F. Vietnam Co., Ltd.)</v>
          </cell>
          <cell r="L411" t="str">
            <v>Quốc lộ 51, khu công nghiệp Mỹ Xuân A2, huyện Tân Thành, tỉnh Bà Rịa - Vũng Tàu.</v>
          </cell>
          <cell r="M411" t="str">
            <v>National Road 51, My Xuan A2 Industrial Zone, Tan Thanh District, Ba Ria - Vung Tau Province.</v>
          </cell>
          <cell r="N411" t="str">
            <v/>
          </cell>
          <cell r="O411" t="str">
            <v/>
          </cell>
          <cell r="P411" t="str">
            <v>Thuốc dầu xoa và ống hít chứa tinh dầu.</v>
          </cell>
          <cell r="R411" t="str">
            <v>WHO-GMP</v>
          </cell>
          <cell r="S411">
            <v>41835</v>
          </cell>
          <cell r="T411" t="str">
            <v>240/CN-QLD</v>
          </cell>
          <cell r="U411">
            <v>40739</v>
          </cell>
          <cell r="V411">
            <v>41835</v>
          </cell>
          <cell r="X411" t="str">
            <v>Tái</v>
          </cell>
          <cell r="Y411" t="str">
            <v>* Thuốc dầu xoa và ống hít chứa tinh dầu.</v>
          </cell>
          <cell r="AV411" t="b">
            <v>1</v>
          </cell>
          <cell r="AW411" t="b">
            <v>0</v>
          </cell>
          <cell r="AX411" t="b">
            <v>0</v>
          </cell>
          <cell r="AY411">
            <v>68</v>
          </cell>
          <cell r="BA411" t="str">
            <v>-</v>
          </cell>
          <cell r="BB411" t="str">
            <v/>
          </cell>
          <cell r="BC411" t="str">
            <v>Cục Quản lý Dược Việt Nam</v>
          </cell>
        </row>
        <row r="412">
          <cell r="A412">
            <v>412</v>
          </cell>
          <cell r="B412" t="str">
            <v>-</v>
          </cell>
          <cell r="C412" t="str">
            <v/>
          </cell>
          <cell r="D412" t="str">
            <v>GMP</v>
          </cell>
          <cell r="E412">
            <v>417</v>
          </cell>
          <cell r="H412">
            <v>84</v>
          </cell>
          <cell r="I412" t="str">
            <v>A</v>
          </cell>
          <cell r="J412" t="str">
            <v>Công ty TNHH Dược phẩm Phương Nam</v>
          </cell>
          <cell r="K412" t="str">
            <v/>
          </cell>
          <cell r="L412" t="str">
            <v>Số 300C, đường Nguyễn Thông, phường An Thới, quận Bình Thủy, thành phố Cần Thơ.</v>
          </cell>
          <cell r="M412" t="str">
            <v/>
          </cell>
          <cell r="N412" t="str">
            <v>Số 366 Cách Mạng Tháng Tám, phường Bùi Hữu Nghĩa, quận Bình Thủy, Thành phố Cần Thơ</v>
          </cell>
          <cell r="O412" t="str">
            <v>Nº 366 Cach Mang Thang Tam, Bui Huu Nghia ward, Binh Thuy district, Can Tho city</v>
          </cell>
          <cell r="P412" t="str">
            <v>* Thuốc không chứa kháng sinh nhóm β-Lactam: Thuốc kem, thuốc gel, thuốc nước dùng ngoài.</v>
          </cell>
          <cell r="R412" t="str">
            <v>WHO-GMP</v>
          </cell>
          <cell r="S412">
            <v>43406</v>
          </cell>
          <cell r="T412" t="str">
            <v>583/GCN-QLD</v>
          </cell>
          <cell r="U412">
            <v>42310</v>
          </cell>
          <cell r="V412">
            <v>43406</v>
          </cell>
          <cell r="X412" t="str">
            <v>Tái</v>
          </cell>
          <cell r="Y412" t="str">
            <v>* Non-β (kem, gel, nước dùng ngoài)</v>
          </cell>
          <cell r="Z412" t="str">
            <v>x</v>
          </cell>
          <cell r="AA412" t="str">
            <v/>
          </cell>
          <cell r="AB412" t="str">
            <v/>
          </cell>
          <cell r="AC412" t="str">
            <v/>
          </cell>
          <cell r="AD412" t="str">
            <v/>
          </cell>
          <cell r="AE412" t="str">
            <v/>
          </cell>
          <cell r="AF412" t="str">
            <v/>
          </cell>
          <cell r="AG412" t="str">
            <v/>
          </cell>
          <cell r="AH412" t="str">
            <v/>
          </cell>
          <cell r="AI412" t="str">
            <v/>
          </cell>
          <cell r="AJ412" t="str">
            <v/>
          </cell>
          <cell r="AK412" t="str">
            <v/>
          </cell>
          <cell r="AL412" t="str">
            <v>N</v>
          </cell>
          <cell r="AM412" t="str">
            <v/>
          </cell>
          <cell r="AN412" t="str">
            <v>N</v>
          </cell>
          <cell r="AO412" t="str">
            <v/>
          </cell>
          <cell r="AP412" t="str">
            <v/>
          </cell>
          <cell r="AQ412" t="str">
            <v/>
          </cell>
          <cell r="AR412" t="str">
            <v/>
          </cell>
          <cell r="AS412" t="str">
            <v/>
          </cell>
          <cell r="AT412" t="str">
            <v/>
          </cell>
          <cell r="AU412" t="str">
            <v/>
          </cell>
          <cell r="AV412" t="b">
            <v>1</v>
          </cell>
          <cell r="AW412" t="b">
            <v>0</v>
          </cell>
          <cell r="AX412" t="b">
            <v>0</v>
          </cell>
          <cell r="AY412">
            <v>69</v>
          </cell>
          <cell r="AZ412">
            <v>59</v>
          </cell>
          <cell r="BA412">
            <v>59</v>
          </cell>
          <cell r="BB412" t="str">
            <v>248/ĐKKDD-BYT</v>
          </cell>
          <cell r="BC412" t="str">
            <v>Cục Quản lý Dược Việt Nam</v>
          </cell>
        </row>
        <row r="413">
          <cell r="A413">
            <v>413</v>
          </cell>
          <cell r="B413" t="str">
            <v>-</v>
          </cell>
          <cell r="C413" t="str">
            <v/>
          </cell>
          <cell r="D413" t="str">
            <v>GMP</v>
          </cell>
          <cell r="E413">
            <v>418</v>
          </cell>
          <cell r="H413">
            <v>84</v>
          </cell>
          <cell r="I413" t="str">
            <v>A</v>
          </cell>
          <cell r="J413" t="str">
            <v>Công ty TNHH Dược phẩm Phương Nam</v>
          </cell>
          <cell r="K413" t="str">
            <v/>
          </cell>
          <cell r="L413" t="str">
            <v>Số 300C, đường Nguyễn Thông, phường An Thới, quận Bình Thủy, thành phố Cần Thơ.</v>
          </cell>
          <cell r="M413" t="str">
            <v/>
          </cell>
          <cell r="N413" t="str">
            <v>Số 366 Cách Mạng Tháng Tám, phường Bùi Hữu Nghĩa, quận Bình Thủy, Thành phố Cần Thơ</v>
          </cell>
          <cell r="O413" t="str">
            <v>Nº 366 Cach Mang Thang Tam, Bui Huu Nghia ward, Binh Thuy district, Can Tho city</v>
          </cell>
          <cell r="P413" t="str">
            <v>Thành phẩm không chứa kháng sinh nhóm β-Lactam: Thuốc kem, thuốc gel, thuốc nước dùng ngoài</v>
          </cell>
          <cell r="R413" t="str">
            <v>WHO-GMP</v>
          </cell>
          <cell r="S413">
            <v>42231</v>
          </cell>
          <cell r="T413" t="str">
            <v>200/GCN-QLD</v>
          </cell>
          <cell r="U413">
            <v>41136</v>
          </cell>
          <cell r="V413">
            <v>42231</v>
          </cell>
          <cell r="X413" t="str">
            <v>Tái</v>
          </cell>
          <cell r="Y413" t="str">
            <v>* Non-β (kem, gel, nước dùng ngoài)</v>
          </cell>
          <cell r="AV413" t="b">
            <v>1</v>
          </cell>
          <cell r="AW413" t="b">
            <v>0</v>
          </cell>
          <cell r="AX413" t="b">
            <v>0</v>
          </cell>
          <cell r="AY413">
            <v>69</v>
          </cell>
          <cell r="BA413" t="str">
            <v>-</v>
          </cell>
          <cell r="BB413" t="str">
            <v/>
          </cell>
          <cell r="BC413" t="str">
            <v>Cục Quản lý Dược Việt Nam</v>
          </cell>
        </row>
        <row r="414">
          <cell r="A414">
            <v>414</v>
          </cell>
          <cell r="B414" t="str">
            <v>o</v>
          </cell>
          <cell r="C414" t="str">
            <v>GMP-85A</v>
          </cell>
          <cell r="D414" t="str">
            <v>GMP</v>
          </cell>
          <cell r="E414">
            <v>419</v>
          </cell>
          <cell r="H414">
            <v>85</v>
          </cell>
          <cell r="I414" t="str">
            <v>A</v>
          </cell>
          <cell r="J414" t="str">
            <v>Công ty cổ phần Dược Vật tư Y tế Hải Dương</v>
          </cell>
          <cell r="K414" t="str">
            <v/>
          </cell>
          <cell r="L414" t="str">
            <v>Số 102 phố Chi Lăng, phường Nguyễn Trãi, thành phố Hải Dương, tỉnh Hải Dương.</v>
          </cell>
          <cell r="M414" t="str">
            <v/>
          </cell>
          <cell r="N414" t="str">
            <v/>
          </cell>
          <cell r="O414" t="str">
            <v/>
          </cell>
          <cell r="P414" t="str">
            <v>* Thuốc không chứa kháng sinh nhóm β-Lactam (bao gồm cả thuốc chứa dược chất thuộc Danh mục thuốc độc, nguyên liệu độc dùng làm thuốc; thuốc chứa dược chất thuộc Danh mục thuốc, dược chất thuộc Danh mục chất bị cấm sử dụng trong một số ngành, lĩnh vực): Dung dịch thuốc tiêm tiệt trùng cuối và không tiệt trùng cuối, thuốc nhỏ mắt, thuốc nhỏ mũi, dung dịch rửa vết thương, viên nang mềm, thuốc uống dạng lỏng (dung dịch, sirô, hỗn dịch, nhũ dịch), thuốc dùng ngoài dạng lỏng (dung dịch, hỗn dịch, nhũ dịch), thuốc kem dùng ngoài, thuốc mỡ dùng ngoài, gel dùng ngoài;_x000D_
* Thuốc dược liệu: Viên nén, viên bao phim, viên bao đường, viên nang cứng, viên nang mềm, thuốc bột, thuốc cốm, viên hoàn cứng.</v>
          </cell>
          <cell r="R414" t="str">
            <v>WHO-GMP</v>
          </cell>
          <cell r="S414">
            <v>44498</v>
          </cell>
          <cell r="T414" t="str">
            <v>748/GCN-QLD</v>
          </cell>
          <cell r="U414">
            <v>43402</v>
          </cell>
          <cell r="V414">
            <v>44498</v>
          </cell>
          <cell r="X414" t="str">
            <v>Tái</v>
          </cell>
          <cell r="Y414" t="str">
            <v>* Non-β (viên, nang mềm, kem, gel, mỡ, tiêm nước, nhỏ mắt, nhỏ mũi)
* Dược liệu (viên, cốm, bột uống, nang mềm)</v>
          </cell>
          <cell r="Z414" t="str">
            <v>x</v>
          </cell>
          <cell r="AA414" t="str">
            <v>x</v>
          </cell>
          <cell r="AB414" t="str">
            <v/>
          </cell>
          <cell r="AC414" t="str">
            <v/>
          </cell>
          <cell r="AD414" t="str">
            <v/>
          </cell>
          <cell r="AE414" t="str">
            <v/>
          </cell>
          <cell r="AF414" t="str">
            <v/>
          </cell>
          <cell r="AG414" t="str">
            <v>N</v>
          </cell>
          <cell r="AH414" t="str">
            <v>N D H</v>
          </cell>
          <cell r="AI414" t="str">
            <v/>
          </cell>
          <cell r="AJ414" t="str">
            <v/>
          </cell>
          <cell r="AK414" t="str">
            <v>N</v>
          </cell>
          <cell r="AL414" t="str">
            <v>N</v>
          </cell>
          <cell r="AM414" t="str">
            <v>N</v>
          </cell>
          <cell r="AN414" t="str">
            <v>N</v>
          </cell>
          <cell r="AO414" t="str">
            <v/>
          </cell>
          <cell r="AP414" t="str">
            <v>x</v>
          </cell>
          <cell r="AQ414" t="str">
            <v/>
          </cell>
          <cell r="AR414" t="str">
            <v/>
          </cell>
          <cell r="AS414" t="str">
            <v/>
          </cell>
          <cell r="AT414" t="str">
            <v/>
          </cell>
          <cell r="AU414" t="str">
            <v/>
          </cell>
          <cell r="AV414" t="b">
            <v>1</v>
          </cell>
          <cell r="AW414" t="b">
            <v>0</v>
          </cell>
          <cell r="AX414" t="b">
            <v>0</v>
          </cell>
          <cell r="AY414">
            <v>70</v>
          </cell>
          <cell r="AZ414">
            <v>97</v>
          </cell>
          <cell r="BA414">
            <v>97</v>
          </cell>
          <cell r="BB414" t="str">
            <v>213/ĐKKDD-BYT</v>
          </cell>
          <cell r="BC414" t="str">
            <v>Cục Quản lý Dược Việt Nam</v>
          </cell>
        </row>
        <row r="415">
          <cell r="A415">
            <v>415</v>
          </cell>
          <cell r="B415" t="str">
            <v>-</v>
          </cell>
          <cell r="C415" t="str">
            <v/>
          </cell>
          <cell r="D415" t="str">
            <v>GMP</v>
          </cell>
          <cell r="E415">
            <v>420</v>
          </cell>
          <cell r="H415">
            <v>85</v>
          </cell>
          <cell r="I415" t="str">
            <v>A</v>
          </cell>
          <cell r="J415" t="str">
            <v>Công ty cổ phần Dược Vật tư Y tế Hải Dương</v>
          </cell>
          <cell r="K415" t="str">
            <v/>
          </cell>
          <cell r="L415" t="str">
            <v>Số 102 phố Chi Lăng, phường Nguyễn Trãi, thành phố Hải Dương, tỉnh Hải Dương.</v>
          </cell>
          <cell r="M415" t="str">
            <v/>
          </cell>
          <cell r="N415" t="str">
            <v/>
          </cell>
          <cell r="O415" t="str">
            <v/>
          </cell>
          <cell r="P415" t="str">
            <v>* Thuốc không chứa kháng sinh nhóm β-Lactam: Thuốc tiêm tiệt trùng cuối và không tiệt trùng cuối, hỗn dịch tiêm, nhũ dịch tiêm, thuốc nhỏ mắt, thuốc nhỏ mũi, thuốc tiêm truyền, viên nang mềm, thuốc nước uống, thuốc nước dùng ngoài, hỗn dịch, nhũ dịch, thuốc kem, thuốc mỡ, gel, cao dán;_x000D_
* Thuốc từ dược liệu: Viên nén, viên bao phim, viên bao đường, viên nang cứng, viên nang mềm, viên ngậm, thuốc bột, thuốc cốm, trà nhúng, siro, thuốc nước uống, thuốc nước dùng ngoài, rượu thuốc, cao thuốc, viên hoàn cứng, viên hoàn mềm, cao dán, dược liệu đã chế biến.</v>
          </cell>
          <cell r="R415" t="str">
            <v>WHO-GMP</v>
          </cell>
          <cell r="S415">
            <v>43200</v>
          </cell>
          <cell r="T415" t="str">
            <v>183/GCN-QLD</v>
          </cell>
          <cell r="U415">
            <v>42104</v>
          </cell>
          <cell r="V415">
            <v>43200</v>
          </cell>
          <cell r="X415" t="str">
            <v>Tái + Mới</v>
          </cell>
          <cell r="Y415" t="str">
            <v>* Non-β (viên, nang mềm, kem, gel, mỡ, tiêm nước, nước uống, nước dùng ngoài, nhỏ mắt, nhỏ mũi, cao dán)
* Dược liệu (viên, cốm, bột uống, nang mềm, nước uống, nước dùng ngoài, cao, cao dán, đã chế biến)</v>
          </cell>
          <cell r="AV415" t="b">
            <v>1</v>
          </cell>
          <cell r="AW415" t="b">
            <v>0</v>
          </cell>
          <cell r="AX415" t="b">
            <v>0</v>
          </cell>
          <cell r="AY415">
            <v>70</v>
          </cell>
          <cell r="BA415" t="str">
            <v>-</v>
          </cell>
          <cell r="BB415" t="str">
            <v/>
          </cell>
          <cell r="BC415" t="str">
            <v>Cục Quản lý Dược Việt Nam</v>
          </cell>
        </row>
        <row r="416">
          <cell r="A416">
            <v>416</v>
          </cell>
          <cell r="B416" t="str">
            <v>-</v>
          </cell>
          <cell r="C416" t="str">
            <v/>
          </cell>
          <cell r="D416" t="str">
            <v>GMP</v>
          </cell>
          <cell r="E416">
            <v>421</v>
          </cell>
          <cell r="H416">
            <v>85</v>
          </cell>
          <cell r="I416" t="str">
            <v>A</v>
          </cell>
          <cell r="J416" t="str">
            <v>Công ty cổ phần Dược Vật tư Y tế Hải Dương</v>
          </cell>
          <cell r="K416" t="str">
            <v/>
          </cell>
          <cell r="L416" t="str">
            <v>Số 102 phố Chi Lăng, phường Nguyễn Trãi, thành phố Hải Dương, tỉnh Hải Dương.</v>
          </cell>
          <cell r="M416" t="str">
            <v/>
          </cell>
          <cell r="N416" t="str">
            <v/>
          </cell>
          <cell r="O416" t="str">
            <v/>
          </cell>
          <cell r="P416" t="str">
            <v>Thuốc không chứa kháng sinh nhóm β-Lactam: Dung dịch thuốc tiêm truyền.</v>
          </cell>
          <cell r="R416" t="str">
            <v>WHO-GMP</v>
          </cell>
          <cell r="S416">
            <v>42591</v>
          </cell>
          <cell r="T416" t="str">
            <v>218/GCN-QLD</v>
          </cell>
          <cell r="U416">
            <v>41495</v>
          </cell>
          <cell r="V416">
            <v>42591</v>
          </cell>
          <cell r="X416" t="str">
            <v>Tái</v>
          </cell>
          <cell r="Y416" t="str">
            <v>* Non-β (tiêm nước)</v>
          </cell>
          <cell r="AV416" t="b">
            <v>1</v>
          </cell>
          <cell r="AW416" t="b">
            <v>0</v>
          </cell>
          <cell r="AX416" t="b">
            <v>0</v>
          </cell>
          <cell r="AY416">
            <v>70</v>
          </cell>
          <cell r="BA416" t="str">
            <v>-</v>
          </cell>
          <cell r="BB416" t="str">
            <v/>
          </cell>
          <cell r="BC416" t="str">
            <v>Cục Quản lý Dược Việt Nam</v>
          </cell>
        </row>
        <row r="417">
          <cell r="A417">
            <v>417</v>
          </cell>
          <cell r="B417" t="str">
            <v>-</v>
          </cell>
          <cell r="C417" t="str">
            <v/>
          </cell>
          <cell r="D417" t="str">
            <v>GMP</v>
          </cell>
          <cell r="E417">
            <v>422</v>
          </cell>
          <cell r="H417">
            <v>85</v>
          </cell>
          <cell r="I417" t="str">
            <v>A</v>
          </cell>
          <cell r="J417" t="str">
            <v>Công ty cổ phần Dược Vật tư Y tế Hải Dương</v>
          </cell>
          <cell r="K417" t="str">
            <v/>
          </cell>
          <cell r="L417" t="str">
            <v>Số 102 phố Chi Lăng, phường Nguyễn Trãi, thành phố Hải Dương, tỉnh Hải Dương.</v>
          </cell>
          <cell r="M417" t="str">
            <v/>
          </cell>
          <cell r="N417" t="str">
            <v/>
          </cell>
          <cell r="O417" t="str">
            <v/>
          </cell>
          <cell r="P417" t="str">
            <v>Thuốc viên nang mềm, thuốc nước uống, thuốc nước dùng ngoài, hỗn dịch, nhũ dịch, thuốc kem, thuốc mỡ và gel không chứa kháng sinh nhóm β-Lactam</v>
          </cell>
          <cell r="R417" t="str">
            <v>WHO-GMP</v>
          </cell>
          <cell r="S417">
            <v>42107</v>
          </cell>
          <cell r="T417" t="str">
            <v>107/GCN-QLD</v>
          </cell>
          <cell r="U417">
            <v>41012</v>
          </cell>
          <cell r="V417">
            <v>42107</v>
          </cell>
          <cell r="X417" t="str">
            <v>Tái</v>
          </cell>
          <cell r="Y417" t="str">
            <v>* Non-β (viên, nang mềm, kem, gel, mỡ, nước uống, nước dùng ngoài)</v>
          </cell>
          <cell r="AV417" t="b">
            <v>1</v>
          </cell>
          <cell r="AW417" t="b">
            <v>0</v>
          </cell>
          <cell r="AX417" t="b">
            <v>0</v>
          </cell>
          <cell r="AY417">
            <v>70</v>
          </cell>
          <cell r="BA417" t="str">
            <v>-</v>
          </cell>
          <cell r="BB417" t="str">
            <v/>
          </cell>
          <cell r="BC417" t="str">
            <v>Cục Quản lý Dược Việt Nam</v>
          </cell>
        </row>
        <row r="418">
          <cell r="A418">
            <v>418</v>
          </cell>
          <cell r="B418" t="str">
            <v>-</v>
          </cell>
          <cell r="C418" t="str">
            <v/>
          </cell>
          <cell r="D418" t="str">
            <v>GMP</v>
          </cell>
          <cell r="E418">
            <v>423</v>
          </cell>
          <cell r="H418">
            <v>85</v>
          </cell>
          <cell r="I418" t="str">
            <v>A</v>
          </cell>
          <cell r="J418" t="str">
            <v>Công ty cổ phần Dược Vật tư Y tế Hải Dương</v>
          </cell>
          <cell r="K418" t="str">
            <v/>
          </cell>
          <cell r="L418" t="str">
            <v>Số 102 phố Chi Lăng, phường Nguyễn Trãi, thành phố Hải Dương, tỉnh Hải Dương.</v>
          </cell>
          <cell r="M418" t="str">
            <v/>
          </cell>
          <cell r="N418" t="str">
            <v/>
          </cell>
          <cell r="O418" t="str">
            <v/>
          </cell>
          <cell r="P418" t="str">
            <v>* Thuốc tiêm tiệt trùng cuối, thuốc tiêm không tiệt trùng cuối, hỗn dịch tiêm, nhũ dịch tiêm và thuốc nhỏ mắt, thuốc nhỏ mũi không chứa kháng sinh nhóm β-Lactam._x000D_
* Thuốc viên nén, thuốc bao phim, viên bao đường, viên nang cứng, viên nang mềm, thuốc bột, thuốc cốm, trà nhúng, siro, thuốc nước uống, thuốc nước dùng ngoài, rượu thuốc, cao thuốc có nguồn gốc từ dược liệu.</v>
          </cell>
          <cell r="R418" t="str">
            <v>WHO-GMP</v>
          </cell>
          <cell r="S418">
            <v>41918</v>
          </cell>
          <cell r="T418" t="str">
            <v>386/CN-QLD</v>
          </cell>
          <cell r="U418">
            <v>40822</v>
          </cell>
          <cell r="V418">
            <v>41918</v>
          </cell>
          <cell r="X418" t="str">
            <v>Tái</v>
          </cell>
          <cell r="Y418" t="str">
            <v>* Non-β (nhỏ mắt, nhỏ mũi)
* Dược liệu (viên, cốm, bột uống, nang mềm, nước uống, nước dùng ngoài, cao)</v>
          </cell>
          <cell r="AV418" t="b">
            <v>1</v>
          </cell>
          <cell r="AW418" t="b">
            <v>0</v>
          </cell>
          <cell r="AX418" t="b">
            <v>0</v>
          </cell>
          <cell r="AY418">
            <v>70</v>
          </cell>
          <cell r="BA418" t="str">
            <v>-</v>
          </cell>
          <cell r="BB418" t="str">
            <v/>
          </cell>
          <cell r="BC418" t="str">
            <v>Cục Quản lý Dược Việt Nam</v>
          </cell>
        </row>
        <row r="419">
          <cell r="A419">
            <v>420</v>
          </cell>
          <cell r="B419" t="str">
            <v>o</v>
          </cell>
          <cell r="C419" t="str">
            <v>GMP-86A</v>
          </cell>
          <cell r="D419" t="str">
            <v>GMP</v>
          </cell>
          <cell r="E419">
            <v>427</v>
          </cell>
          <cell r="H419">
            <v>86</v>
          </cell>
          <cell r="I419" t="str">
            <v>A</v>
          </cell>
          <cell r="J419" t="str">
            <v>Nhà máy HDPHARMA EU - Công ty cổ phần Dược Vật tư Y tế Hải Dương</v>
          </cell>
          <cell r="K419" t="str">
            <v>HDPHARMA EU Factory - Hai Duong Pharmaceutical Medical Materials Joint Stock Company</v>
          </cell>
          <cell r="L419" t="str">
            <v>Thửa đất số 307, Cụm công nghiệp Cẩm Thượng, phường Cẩm Thượng, thành phố Hải Dương, tỉnh Hải Dương.</v>
          </cell>
          <cell r="M419" t="str">
            <v>Lot no 307, Cam Thuong Industrial Region, Cam Thuong Ward, Hai Duong City, Hai Duong Province.</v>
          </cell>
          <cell r="N419" t="str">
            <v/>
          </cell>
          <cell r="O419" t="str">
            <v/>
          </cell>
          <cell r="P419" t="str">
            <v>* Thuốc dược liệu: Sirô, thuốc nước uống, thuốc nước dùng ngoài, rượu thuốc;_x000D_
* Dược liệu đã chế biến, cao lỏng, cao đặc.</v>
          </cell>
          <cell r="R419" t="str">
            <v>WHO-GMP</v>
          </cell>
          <cell r="S419">
            <v>43945</v>
          </cell>
          <cell r="T419" t="str">
            <v>141/GCN-QLD</v>
          </cell>
          <cell r="U419">
            <v>42849</v>
          </cell>
          <cell r="V419">
            <v>43945</v>
          </cell>
          <cell r="X419" t="str">
            <v>Mới</v>
          </cell>
          <cell r="Y419" t="str">
            <v>* Dược liệu (nước uống, nước dùng ngoài)_x000D_
* Dược liệu (cao)</v>
          </cell>
          <cell r="AA419" t="str">
            <v>x</v>
          </cell>
          <cell r="AE419" t="str">
            <v>x</v>
          </cell>
          <cell r="AI419" t="str">
            <v>D</v>
          </cell>
          <cell r="AK419" t="str">
            <v>D</v>
          </cell>
          <cell r="AL419" t="str">
            <v>D</v>
          </cell>
          <cell r="AV419" t="b">
            <v>1</v>
          </cell>
          <cell r="AW419" t="b">
            <v>0</v>
          </cell>
          <cell r="AX419" t="b">
            <v>0</v>
          </cell>
          <cell r="AY419">
            <v>70</v>
          </cell>
          <cell r="AZ419">
            <v>98</v>
          </cell>
          <cell r="BA419">
            <v>98</v>
          </cell>
          <cell r="BB419" t="str">
            <v>213/ĐKKDD-BYT</v>
          </cell>
          <cell r="BC419" t="str">
            <v>Cục Quản lý Dược Việt Nam</v>
          </cell>
        </row>
        <row r="420">
          <cell r="A420">
            <v>421</v>
          </cell>
          <cell r="B420" t="str">
            <v>-</v>
          </cell>
          <cell r="C420" t="str">
            <v/>
          </cell>
          <cell r="D420" t="str">
            <v>GMP</v>
          </cell>
          <cell r="E420">
            <v>429</v>
          </cell>
          <cell r="H420">
            <v>87</v>
          </cell>
          <cell r="I420" t="str">
            <v>A</v>
          </cell>
          <cell r="J420" t="str">
            <v>Công ty cổ phần Dược phẩm Minh Dân</v>
          </cell>
          <cell r="K420" t="str">
            <v/>
          </cell>
          <cell r="L420" t="str">
            <v>* Lô N8, đường N5, khu công nghiệp Hòa Xá, xã Mỹ Xá. thành phố Nam Định, tỉnh Nam Định;_x000D_
* Lô E2, đường N4, khu công nghiệp Hòa Xá, xã Lộc Hòa, thành phố Nam Định, tỉnh Nam Định.</v>
          </cell>
          <cell r="M420" t="str">
            <v/>
          </cell>
          <cell r="N420" t="str">
            <v/>
          </cell>
          <cell r="O420" t="str">
            <v/>
          </cell>
          <cell r="P420" t="str">
            <v>* Thuốc sản xuất vô trùng: Thuốc dạng lỏng thể tích nhỏ (Thuốc tiêm truyền, thuốc nhỏ mắt); Thuốc dạng rắn và cấy ghép (Thuốc tiêm bột chứa kháng sinh nhóm Cephalosporin và Penicillin). _x000D_
* Thuốc tiệt trùng cuối: Thuốc dạng lỏng thể tích nhỏ (Dung dịch thuốc tiêm truyền). _x000D_
* Xuất xưởng thuốc vô trùng. _x000D_
* Thuốc không vô trùng: Viên nang cứng (Viên nang cứng (bao gồm cả thuốc chứa kháng sinh nhóm Cephalosporin và Penicillin)); Thuốc dùng ngoài dạng lỏng (Thuốc nhỏ mũi; thuốc nhỏ tai); Dạng bào chế rắn khác (Thuốc bột, thuốc cốm (bao gồm cả thuốc chứa kháng sinh nhóm Cephalosporin và Penicillin)); Viên nén (Viên nén, viên nén bao phim (bao gồm cả thuốc chứa kháng sinh nhóm Cephalosporin và Penicillin));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 Thử chất gây sốt)._x000D_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tiêm truyền, thuốc nhỏ mắt;_x000D_
1.1.5: Thuốc tiêm bột chứa kháng sinh nhóm Cephalosporin và Penicillin;_x000D_
1.2.3: Dung dịch thuốc tiêm truyền;_x000D_
1.3: _x000D_
2.1.1: Viên nang cứng (bao gồm cả thuốc chứa kháng sinh nhóm Cephalosporin và Penicillin);_x000D_
2.1.5: Thuốc nhỏ mũi; thuốc nhỏ tai;_x000D_
2.1.8: Thuốc bột, thuốc cốm (bao gồm cả thuốc chứa kháng sinh nhóm Cephalosporin và Penicillin);_x000D_
2.1.13: Viên nén, viên nén bao phim (bao gồm cả thuốc chứa kháng sinh nhóm Cephalosporin và Penicillin);_x000D_
2.1.15: Viên nén sủi bọt, thuốc bột sủi bọt, thuốc cốm sủi bọt;_x000D_
2.2: _x000D_
6.1: _x000D_
6.1.1: 2.1;_x000D_
6.2.1: 1.1; 1.2; 2.1;_x000D_
7.1: _x000D_
7.1.1: _x000D_
7.1.2: _x000D_
7.1.3: _x000D_
7.2: _x000D_
7.3.1: _x000D_
7.3.2: _x000D_
- Non-β:  Thuốc không chứa kháng sinh nhóm β-Lactam: Thuốc ; nhỏ tai, nhỏ mũi; Dung dịch thuốc tiêm, dung dịch (sản xuất vô trùng, tiệt trùng cuối) (Lô N8 đường N5);_x000D_
- -_x000D_
- Penicillin:  Thuốc chứa kháng sinh nhóm β-Lactam: (Lô N8 đường N5);_x000D_
- -_x000D_
-  Thuốc chứa kháng sinh β-Lactam: Thuốc (Lô E2 đường N4)._x000D_
- Cephalosporin:  Thuốc chứa kháng sinh nhóm β-Lactam: (Lô N8 đường N5);_x000D_
- -_x000D_
-  Thuốc chứa kháng sinh β-Lactam: Thuốc (Lô E2 đường N4).}*</v>
          </cell>
          <cell r="R420" t="str">
            <v>WHO-GMP</v>
          </cell>
          <cell r="S420">
            <v>44163</v>
          </cell>
          <cell r="T420" t="str">
            <v>538/GCN-QLD</v>
          </cell>
          <cell r="U420">
            <v>43067</v>
          </cell>
          <cell r="V420">
            <v>44163</v>
          </cell>
          <cell r="W420" t="str">
            <v>Bị thay thế bởi Giấy chứng nhận 745/GCN-QLD</v>
          </cell>
          <cell r="X420" t="str">
            <v>Tái + Mới</v>
          </cell>
          <cell r="Y420" t="str">
            <v>* Vô trùng (+Penicillin &amp; Cephalosporin) (tiêm bột, tiêm nước, nhỏ mắt)_x000D_
* Vô trùng cuối (tiêm nước)_x000D_
* Xuất xưởng thuốc vô trùng. _x000D__x000D_
* Không vô trùng (+Penicillin &amp; Cephalosporin) (viên, cốm, bột uống, nhỏ mũi)_x000D_
* Xuất xưởng thuốc không vô trùng. _x000D__x000D_
* Đóng gói sơ cấp_x000D_
* Đóng gói thứ cấp_x000D_
* QC</v>
          </cell>
          <cell r="Z420" t="str">
            <v>x</v>
          </cell>
          <cell r="AF420" t="str">
            <v>P C</v>
          </cell>
          <cell r="AG420" t="str">
            <v>N</v>
          </cell>
          <cell r="AH420" t="str">
            <v>N P C S</v>
          </cell>
          <cell r="AM420" t="str">
            <v>N</v>
          </cell>
          <cell r="AV420" t="b">
            <v>0</v>
          </cell>
          <cell r="AW420" t="b">
            <v>0</v>
          </cell>
          <cell r="AX420" t="b">
            <v>0</v>
          </cell>
          <cell r="AY420">
            <v>71</v>
          </cell>
          <cell r="AZ420">
            <v>156</v>
          </cell>
          <cell r="BA420">
            <v>156</v>
          </cell>
          <cell r="BB420" t="str">
            <v>79/ĐKKDD-BYT</v>
          </cell>
          <cell r="BC420" t="str">
            <v>Cục Quản lý Dược Việt Nam</v>
          </cell>
        </row>
        <row r="421">
          <cell r="A421">
            <v>422</v>
          </cell>
          <cell r="B421" t="str">
            <v>-</v>
          </cell>
          <cell r="C421" t="str">
            <v/>
          </cell>
          <cell r="D421" t="str">
            <v>GMP</v>
          </cell>
          <cell r="E421">
            <v>430</v>
          </cell>
          <cell r="H421">
            <v>87</v>
          </cell>
          <cell r="I421" t="str">
            <v>A</v>
          </cell>
          <cell r="J421" t="str">
            <v>Công ty cổ phần Dược phẩm Minh Dân</v>
          </cell>
          <cell r="K421" t="str">
            <v/>
          </cell>
          <cell r="L421" t="str">
            <v>* Lô N8, đường N5, khu công nghiệp Hòa Xá, xã Mỹ Xá. thành phố Nam Định, tỉnh Nam Định;_x000D_
* Lô E2, đường N4, khu công nghiệp Hòa Xá, xã Lộc Hòa, thành phố Nam Định, tỉnh Nam Định.</v>
          </cell>
          <cell r="M421" t="str">
            <v/>
          </cell>
          <cell r="N421" t="str">
            <v/>
          </cell>
          <cell r="O421" t="str">
            <v/>
          </cell>
          <cell r="P421"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β-Lactam: thuốc tiêm bột (Lô N8);_x000D_
* Thuốc chứa kháng sinh β-Lactam: thuốc viên nén, viên nén bao phim, viên nang cứng, thuốc bột, thuốc cốm (Lô E2).</v>
          </cell>
          <cell r="R421" t="str">
            <v>WHO-GMP</v>
          </cell>
          <cell r="S421">
            <v>42882</v>
          </cell>
          <cell r="T421" t="str">
            <v>274/GCN-QLD</v>
          </cell>
          <cell r="U421">
            <v>41786</v>
          </cell>
          <cell r="V421">
            <v>42882</v>
          </cell>
          <cell r="X421" t="str">
            <v>Tái + Mới</v>
          </cell>
          <cell r="Y421" t="str">
            <v>* Non-β (viên, cốm, bột uống, tiêm nước, nhỏ mắt, nhỏ mũi)
* β-Lactam (tiêm bột)
* β-Lactam (viên, cốm, bột uống)</v>
          </cell>
          <cell r="AV421" t="b">
            <v>1</v>
          </cell>
          <cell r="AW421" t="b">
            <v>0</v>
          </cell>
          <cell r="AX421" t="b">
            <v>0</v>
          </cell>
          <cell r="AY421">
            <v>71</v>
          </cell>
          <cell r="BA421" t="str">
            <v>-</v>
          </cell>
          <cell r="BB421" t="str">
            <v/>
          </cell>
          <cell r="BC421" t="str">
            <v>Cục Quản lý Dược Việt Nam</v>
          </cell>
        </row>
        <row r="422">
          <cell r="A422">
            <v>423</v>
          </cell>
          <cell r="B422" t="str">
            <v>-</v>
          </cell>
          <cell r="C422" t="str">
            <v/>
          </cell>
          <cell r="D422" t="str">
            <v>GMP</v>
          </cell>
          <cell r="E422">
            <v>431</v>
          </cell>
          <cell r="H422">
            <v>87</v>
          </cell>
          <cell r="I422" t="str">
            <v>A</v>
          </cell>
          <cell r="J422" t="str">
            <v>Công ty cổ phần Dược phẩm Minh Dân</v>
          </cell>
          <cell r="K422" t="str">
            <v/>
          </cell>
          <cell r="L422" t="str">
            <v>* Lô N8, đường N5, khu công nghiệp Hòa Xá, xã Mỹ Xá. thành phố Nam Định, tỉnh Nam Định;_x000D_
* Lô E2, đường N4, khu công nghiệp Hòa Xá, xã Lộc Hòa, thành phố Nam Định, tỉnh Nam Định.</v>
          </cell>
          <cell r="M422" t="str">
            <v/>
          </cell>
          <cell r="N422" t="str">
            <v/>
          </cell>
          <cell r="O422" t="str">
            <v/>
          </cell>
          <cell r="P422"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β-Lactam: thuốc tiêm bột (Lô N8);_x000D_
* Thuốc chứa kháng sinh β-Lactam: thuốc viên nén, viên nén bao phim, viên nang cứng, thuốc bột, thuốc cốm (Lô E2).</v>
          </cell>
          <cell r="R422" t="str">
            <v>WHO-GMP</v>
          </cell>
          <cell r="S422">
            <v>41504</v>
          </cell>
          <cell r="T422" t="str">
            <v>313/CN-QLD</v>
          </cell>
          <cell r="U422">
            <v>40773</v>
          </cell>
          <cell r="V422">
            <v>41504</v>
          </cell>
          <cell r="X422" t="str">
            <v>Tái</v>
          </cell>
          <cell r="Y422" t="str">
            <v>* Non-β (viên, cốm, bột uống, tiêm nước, nhỏ mắt, nhỏ mũi)
* β-Lactam (tiêm bột)
* β-Lactam (viên, cốm, bột uống)</v>
          </cell>
          <cell r="AV422" t="b">
            <v>1</v>
          </cell>
          <cell r="AW422" t="b">
            <v>0</v>
          </cell>
          <cell r="AX422" t="b">
            <v>0</v>
          </cell>
          <cell r="AY422">
            <v>71</v>
          </cell>
          <cell r="BA422" t="str">
            <v>-</v>
          </cell>
          <cell r="BB422" t="str">
            <v/>
          </cell>
          <cell r="BC422" t="str">
            <v>Cục Quản lý Dược Việt Nam</v>
          </cell>
        </row>
        <row r="423">
          <cell r="A423">
            <v>424</v>
          </cell>
          <cell r="B423" t="str">
            <v>-</v>
          </cell>
          <cell r="C423" t="str">
            <v/>
          </cell>
          <cell r="D423" t="str">
            <v>GMP</v>
          </cell>
          <cell r="E423">
            <v>433</v>
          </cell>
          <cell r="H423">
            <v>88</v>
          </cell>
          <cell r="I423" t="str">
            <v>A</v>
          </cell>
          <cell r="J423" t="str">
            <v>Công ty cổ phần Dược Minh Hải</v>
          </cell>
          <cell r="K423" t="str">
            <v/>
          </cell>
          <cell r="L423" t="str">
            <v>Số 322 đường Lý Văn Lâm, phường 1, thành phố Cà Mau, tỉnh Cà Mau.</v>
          </cell>
          <cell r="M423" t="str">
            <v/>
          </cell>
          <cell r="N423" t="str">
            <v/>
          </cell>
          <cell r="O423" t="str">
            <v/>
          </cell>
          <cell r="P423" t="str">
            <v>* Thuốc không chứa kháng sinh nhóm β-Lactam: Viên nén, viên bao phim, viên bao đường, viên nang cứng, thuốc bột và thuốc cốm, thuốc kem, thuốc mỡ, dung dịch thuốc dùng ngoài, thuốc nhỏ mắt, thuốc nhỏ mũi, thuốc nhỏ tai;_x000D_
* Thuốc chứa kháng sinh nhóm Penicillin và Cephalosporin: Viên nén, viên bao phim, viên nang cứng, thuốc bột, thuốc cốm.</v>
          </cell>
          <cell r="R423" t="str">
            <v>WHO-GMP</v>
          </cell>
          <cell r="S423">
            <v>43421</v>
          </cell>
          <cell r="T423" t="str">
            <v>614/GCN-QLD</v>
          </cell>
          <cell r="U423">
            <v>42325</v>
          </cell>
          <cell r="V423">
            <v>43421</v>
          </cell>
          <cell r="X423" t="str">
            <v>Tái + Mới</v>
          </cell>
          <cell r="Y423" t="str">
            <v>* Non-β (viên, cốm, bột uống, kem, mỡ, nước dùng ngoài, nhỏ mắt, nhỏ mũi)
* Penicillin &amp; Cephalosporin (viên, cốm, bột uống)</v>
          </cell>
          <cell r="Z423" t="str">
            <v>x</v>
          </cell>
          <cell r="AA423" t="str">
            <v/>
          </cell>
          <cell r="AB423" t="str">
            <v/>
          </cell>
          <cell r="AC423" t="str">
            <v/>
          </cell>
          <cell r="AD423" t="str">
            <v/>
          </cell>
          <cell r="AE423" t="str">
            <v/>
          </cell>
          <cell r="AF423" t="str">
            <v/>
          </cell>
          <cell r="AG423" t="str">
            <v/>
          </cell>
          <cell r="AH423" t="str">
            <v>N P C</v>
          </cell>
          <cell r="AI423" t="str">
            <v/>
          </cell>
          <cell r="AJ423" t="str">
            <v/>
          </cell>
          <cell r="AK423" t="str">
            <v/>
          </cell>
          <cell r="AL423" t="str">
            <v>N</v>
          </cell>
          <cell r="AM423" t="str">
            <v>N</v>
          </cell>
          <cell r="AN423" t="str">
            <v>N</v>
          </cell>
          <cell r="AO423" t="str">
            <v/>
          </cell>
          <cell r="AP423" t="str">
            <v/>
          </cell>
          <cell r="AQ423" t="str">
            <v/>
          </cell>
          <cell r="AR423" t="str">
            <v/>
          </cell>
          <cell r="AS423" t="str">
            <v/>
          </cell>
          <cell r="AT423" t="str">
            <v/>
          </cell>
          <cell r="AU423" t="str">
            <v/>
          </cell>
          <cell r="AV423" t="b">
            <v>1</v>
          </cell>
          <cell r="AW423" t="b">
            <v>0</v>
          </cell>
          <cell r="AX423" t="b">
            <v>0</v>
          </cell>
          <cell r="AY423">
            <v>72</v>
          </cell>
          <cell r="AZ423">
            <v>85</v>
          </cell>
          <cell r="BA423">
            <v>85</v>
          </cell>
          <cell r="BB423" t="str">
            <v>116/ĐKKDD-BYT</v>
          </cell>
          <cell r="BC423" t="str">
            <v>Cục Quản lý Dược Việt Nam</v>
          </cell>
        </row>
        <row r="424">
          <cell r="A424">
            <v>425</v>
          </cell>
          <cell r="B424" t="str">
            <v>-</v>
          </cell>
          <cell r="C424" t="str">
            <v/>
          </cell>
          <cell r="D424" t="str">
            <v>GMP</v>
          </cell>
          <cell r="E424">
            <v>434</v>
          </cell>
          <cell r="H424">
            <v>88</v>
          </cell>
          <cell r="I424" t="str">
            <v>A</v>
          </cell>
          <cell r="J424" t="str">
            <v>Công ty cổ phần Dược Minh Hải</v>
          </cell>
          <cell r="K424" t="str">
            <v/>
          </cell>
          <cell r="L424" t="str">
            <v>Số 322 đường Lý Văn Lâm, phường 1, thành phố Cà Mau, tỉnh Cà Mau.</v>
          </cell>
          <cell r="M424" t="str">
            <v/>
          </cell>
          <cell r="N424" t="str">
            <v/>
          </cell>
          <cell r="O424" t="str">
            <v/>
          </cell>
          <cell r="P424" t="str">
            <v xml:space="preserve">* Thuốc không chứa kháng sinh nhóm β-Lactam: Viên nén, viên bao phim, viên bao đường, viên nang cứng, thuốc bột và thuốc cốm, thuốc kem, thuốc mỡ, thuốc nhỏ mắt, thuốc nhỏ mũi, thuốc nhỏ tai.
* Thuốc chứa kháng sinh nhóm Penicillin và Cephalosporin: Viên nén, viên bao phim, viên nang cứng, thuốc bột, thuốc cốm </v>
          </cell>
          <cell r="R424" t="str">
            <v>WHO-GMP</v>
          </cell>
          <cell r="S424">
            <v>42107</v>
          </cell>
          <cell r="T424" t="str">
            <v>106/GCN-QLD</v>
          </cell>
          <cell r="U424">
            <v>41012</v>
          </cell>
          <cell r="V424">
            <v>42107</v>
          </cell>
          <cell r="X424" t="str">
            <v>Tái</v>
          </cell>
          <cell r="Y424" t="str">
            <v>* Non-β (viên, cốm, bột uống, kem, mỡ, nhỏ mắt, nhỏ mũi)
* Penicillin &amp; Cephalosporin (viên, cốm, bột uống)</v>
          </cell>
          <cell r="AV424" t="b">
            <v>1</v>
          </cell>
          <cell r="AW424" t="b">
            <v>0</v>
          </cell>
          <cell r="AX424" t="b">
            <v>0</v>
          </cell>
          <cell r="AY424">
            <v>72</v>
          </cell>
          <cell r="BA424" t="str">
            <v>-</v>
          </cell>
          <cell r="BB424" t="str">
            <v/>
          </cell>
          <cell r="BC424" t="str">
            <v>Cục Quản lý Dược Việt Nam</v>
          </cell>
        </row>
        <row r="425">
          <cell r="A425">
            <v>426</v>
          </cell>
          <cell r="B425" t="str">
            <v>o</v>
          </cell>
          <cell r="C425" t="str">
            <v>GMP-89A</v>
          </cell>
          <cell r="D425" t="str">
            <v>GMP</v>
          </cell>
          <cell r="E425">
            <v>435</v>
          </cell>
          <cell r="H425">
            <v>89</v>
          </cell>
          <cell r="I425" t="str">
            <v>A</v>
          </cell>
          <cell r="J425" t="str">
            <v>Công ty Liên doanh Dược phẩm Mebiphar - Austrapharm (ME-AUSPHARM)</v>
          </cell>
          <cell r="K425" t="str">
            <v>Mebiphar-Austrapharm Pharmaceutical Joint Venture (ME-AUSPHARM)</v>
          </cell>
          <cell r="L425" t="str">
            <v>Lô III - 18, đường số 13, nhóm Công nghiệp III, khu công nghiệp Tân Bình, phường Tây Thạnh, quận Tân Phú, thành phố Hồ Chí Minh.</v>
          </cell>
          <cell r="M425" t="str">
            <v/>
          </cell>
          <cell r="N425" t="str">
            <v/>
          </cell>
          <cell r="O425" t="str">
            <v/>
          </cell>
          <cell r="P425" t="str">
            <v>* Thuốc không chứa kháng sinh nhóm β-Lactam: Viên nang mềm, sirô, dung dịch thuốc uống và hỗn dịch thuốc uống;_x000D_
* Thuốc chứa vi sinh vật: Thuốc bột, thuốc cốm, viên nang cứng.</v>
          </cell>
          <cell r="R425" t="str">
            <v>WHO-GMP</v>
          </cell>
          <cell r="S425">
            <v>44348</v>
          </cell>
          <cell r="T425" t="str">
            <v>338/GCN-QLD</v>
          </cell>
          <cell r="U425">
            <v>43252</v>
          </cell>
          <cell r="V425">
            <v>44348</v>
          </cell>
          <cell r="X425" t="str">
            <v>Tái + Mới</v>
          </cell>
          <cell r="Y425" t="str">
            <v>* Non-β (viên, nang mềm, nước uống)
* Vi sinh (viên, cốm, bột uống)</v>
          </cell>
          <cell r="Z425" t="str">
            <v>x</v>
          </cell>
          <cell r="AA425" t="str">
            <v/>
          </cell>
          <cell r="AB425" t="str">
            <v/>
          </cell>
          <cell r="AC425" t="str">
            <v>x</v>
          </cell>
          <cell r="AD425" t="str">
            <v/>
          </cell>
          <cell r="AE425" t="str">
            <v/>
          </cell>
          <cell r="AF425" t="str">
            <v/>
          </cell>
          <cell r="AG425" t="str">
            <v/>
          </cell>
          <cell r="AH425" t="str">
            <v>N</v>
          </cell>
          <cell r="AI425" t="str">
            <v/>
          </cell>
          <cell r="AJ425" t="str">
            <v/>
          </cell>
          <cell r="AK425" t="str">
            <v>N</v>
          </cell>
          <cell r="AL425" t="str">
            <v/>
          </cell>
          <cell r="AM425" t="str">
            <v/>
          </cell>
          <cell r="AN425" t="str">
            <v/>
          </cell>
          <cell r="AO425" t="str">
            <v/>
          </cell>
          <cell r="AP425" t="str">
            <v>x</v>
          </cell>
          <cell r="AQ425" t="str">
            <v/>
          </cell>
          <cell r="AR425" t="str">
            <v>x</v>
          </cell>
          <cell r="AS425" t="str">
            <v/>
          </cell>
          <cell r="AT425" t="str">
            <v/>
          </cell>
          <cell r="AU425" t="str">
            <v/>
          </cell>
          <cell r="AV425" t="b">
            <v>1</v>
          </cell>
          <cell r="AW425" t="b">
            <v>0</v>
          </cell>
          <cell r="AX425" t="b">
            <v>0</v>
          </cell>
          <cell r="AY425">
            <v>73</v>
          </cell>
          <cell r="AZ425">
            <v>230</v>
          </cell>
          <cell r="BA425">
            <v>230</v>
          </cell>
          <cell r="BB425" t="str">
            <v>432/ĐKKDD-BYT</v>
          </cell>
          <cell r="BC425" t="str">
            <v>Cục Quản lý Dược Việt Nam</v>
          </cell>
        </row>
        <row r="426">
          <cell r="A426">
            <v>427</v>
          </cell>
          <cell r="B426" t="str">
            <v>-</v>
          </cell>
          <cell r="C426" t="str">
            <v/>
          </cell>
          <cell r="D426" t="str">
            <v>GMP</v>
          </cell>
          <cell r="E426">
            <v>436</v>
          </cell>
          <cell r="H426">
            <v>89</v>
          </cell>
          <cell r="I426" t="str">
            <v>A</v>
          </cell>
          <cell r="J426" t="str">
            <v>Công ty Liên doanh Dược phẩm Mebiphar - Austrapharm (ME-AUSPHARM)</v>
          </cell>
          <cell r="K426" t="str">
            <v>Mebiphar-Austrapharm Pharmaceutical Joint Venture (ME-AUSPHARM)</v>
          </cell>
          <cell r="L426" t="str">
            <v>Lô III - 18, đường số 13, nhóm Công nghiệp III, khu công nghiệp Tân Bình, phường Tây Thạnh, quận Tân Phú, thành phố Hồ Chí Minh.</v>
          </cell>
          <cell r="M426" t="str">
            <v/>
          </cell>
          <cell r="N426" t="str">
            <v/>
          </cell>
          <cell r="O426" t="str">
            <v/>
          </cell>
          <cell r="P426" t="str">
            <v>* Thuốc không chứa kháng sinh nhóm β-Lactam: Thuốc bột, thuốc cốm chứa vi sinh vật, viên nang mềm, si rô, dung dịch thuốc uống và hỗn dịch thuốc uống.</v>
          </cell>
          <cell r="R426" t="str">
            <v>WHO-GMP</v>
          </cell>
          <cell r="S426">
            <v>43045</v>
          </cell>
          <cell r="T426" t="str">
            <v>631/GCN-QLD</v>
          </cell>
          <cell r="U426">
            <v>41949</v>
          </cell>
          <cell r="V426">
            <v>43045</v>
          </cell>
          <cell r="X426" t="str">
            <v>Tái</v>
          </cell>
          <cell r="Y426" t="str">
            <v>* Non-β (viên, cốm, bột uống, nang mềm, nước uống)</v>
          </cell>
          <cell r="AV426" t="b">
            <v>1</v>
          </cell>
          <cell r="AW426" t="b">
            <v>0</v>
          </cell>
          <cell r="AX426" t="b">
            <v>0</v>
          </cell>
          <cell r="AY426">
            <v>73</v>
          </cell>
          <cell r="AZ426">
            <v>56</v>
          </cell>
          <cell r="BA426">
            <v>56</v>
          </cell>
          <cell r="BB426" t="str">
            <v>247/ĐKKDD-BYT</v>
          </cell>
          <cell r="BC426" t="str">
            <v>Cục Quản lý Dược Việt Nam</v>
          </cell>
        </row>
        <row r="427">
          <cell r="A427">
            <v>428</v>
          </cell>
          <cell r="B427" t="str">
            <v>-</v>
          </cell>
          <cell r="C427" t="str">
            <v/>
          </cell>
          <cell r="D427" t="str">
            <v>GMP</v>
          </cell>
          <cell r="E427">
            <v>437</v>
          </cell>
          <cell r="H427">
            <v>89</v>
          </cell>
          <cell r="I427" t="str">
            <v>A</v>
          </cell>
          <cell r="J427" t="str">
            <v>Công ty Liên doanh Dược phẩm Mebiphar - Austrapharm (ME-AUSPHARM)</v>
          </cell>
          <cell r="K427" t="str">
            <v>Mebiphar-Austrapharm Pharmaceutical Joint Venture (ME-AUSPHARM)</v>
          </cell>
          <cell r="L427" t="str">
            <v>Lô III - 18, đường số 13, nhóm Công nghiệp III, khu công nghiệp Tân Bình, phường Tây Thạnh, quận Tân Phú, thành phố Hồ Chí Minh.</v>
          </cell>
          <cell r="M427" t="str">
            <v/>
          </cell>
          <cell r="N427" t="str">
            <v/>
          </cell>
          <cell r="O427" t="str">
            <v/>
          </cell>
          <cell r="P427" t="str">
            <v>Thuốc bột, thuốc cốm chứa vi sinh vật và viên nang mềm không chứa kháng sinh nhóm β-Lactam.</v>
          </cell>
          <cell r="R427" t="str">
            <v>WHO-GMP</v>
          </cell>
          <cell r="S427">
            <v>41918</v>
          </cell>
          <cell r="T427" t="str">
            <v>384/CN-QLD</v>
          </cell>
          <cell r="U427">
            <v>40822</v>
          </cell>
          <cell r="V427">
            <v>41918</v>
          </cell>
          <cell r="X427" t="str">
            <v>Tái</v>
          </cell>
          <cell r="Y427" t="str">
            <v>* Non-β (viên, cốm, bột uống, nang mềm)</v>
          </cell>
          <cell r="AV427" t="b">
            <v>1</v>
          </cell>
          <cell r="AW427" t="b">
            <v>0</v>
          </cell>
          <cell r="AX427" t="b">
            <v>0</v>
          </cell>
          <cell r="AY427">
            <v>73</v>
          </cell>
          <cell r="BA427" t="str">
            <v>-</v>
          </cell>
          <cell r="BB427" t="str">
            <v/>
          </cell>
          <cell r="BC427" t="str">
            <v>Cục Quản lý Dược Việt Nam</v>
          </cell>
        </row>
        <row r="428">
          <cell r="A428">
            <v>429</v>
          </cell>
          <cell r="B428" t="str">
            <v>-</v>
          </cell>
          <cell r="C428" t="str">
            <v/>
          </cell>
          <cell r="D428" t="str">
            <v>GMP</v>
          </cell>
          <cell r="E428">
            <v>438</v>
          </cell>
          <cell r="H428">
            <v>89</v>
          </cell>
          <cell r="I428" t="str">
            <v>A</v>
          </cell>
          <cell r="J428" t="str">
            <v>Công ty Liên doanh Dược phẩm Mebiphar - Austrapharm (ME-AUSPHARM)</v>
          </cell>
          <cell r="K428" t="str">
            <v>Mebiphar-Austrapharm Pharmaceutical Joint Venture (ME-AUSPHARM)</v>
          </cell>
          <cell r="L428" t="str">
            <v>Lô III - 18, đường số 13, nhóm Công nghiệp III, khu công nghiệp Tân Bình, phường Tây Thạnh, quận Tân Phú, thành phố Hồ Chí Minh.</v>
          </cell>
          <cell r="M428" t="str">
            <v/>
          </cell>
          <cell r="N428" t="str">
            <v/>
          </cell>
          <cell r="O428" t="str">
            <v/>
          </cell>
          <cell r="P428" t="str">
            <v>Thuốc gói vi sinh và viên nang mềm không chứa kháng sinh nhóm β-Lactam.</v>
          </cell>
          <cell r="R428" t="str">
            <v>3P</v>
          </cell>
          <cell r="S428">
            <v>40738</v>
          </cell>
          <cell r="T428" t="str">
            <v>175/CN-QLD</v>
          </cell>
          <cell r="U428">
            <v>40008</v>
          </cell>
          <cell r="V428">
            <v>40738</v>
          </cell>
          <cell r="X428" t="str">
            <v>Tái</v>
          </cell>
          <cell r="Y428" t="str">
            <v>* Non-β (viên, nang mềm)</v>
          </cell>
          <cell r="AV428" t="b">
            <v>1</v>
          </cell>
          <cell r="AW428" t="b">
            <v>0</v>
          </cell>
          <cell r="AX428" t="b">
            <v>0</v>
          </cell>
          <cell r="AY428">
            <v>73</v>
          </cell>
          <cell r="BA428" t="str">
            <v>-</v>
          </cell>
          <cell r="BB428" t="str">
            <v/>
          </cell>
          <cell r="BC428" t="str">
            <v>Cục Quản lý Dược Việt Nam</v>
          </cell>
        </row>
        <row r="429">
          <cell r="A429">
            <v>430</v>
          </cell>
          <cell r="B429" t="str">
            <v>-</v>
          </cell>
          <cell r="C429" t="str">
            <v/>
          </cell>
          <cell r="D429" t="str">
            <v>GMP</v>
          </cell>
          <cell r="E429">
            <v>439</v>
          </cell>
          <cell r="H429">
            <v>89</v>
          </cell>
          <cell r="I429" t="str">
            <v>A</v>
          </cell>
          <cell r="J429" t="str">
            <v>Công ty Liên doanh Dược phẩm Mebiphar - Austrapharm (ME-AUSPHARM)</v>
          </cell>
          <cell r="K429" t="str">
            <v>Mebiphar-Austrapharm Pharmaceutical Joint Venture (ME-AUSPHARM)</v>
          </cell>
          <cell r="L429" t="str">
            <v>Lô III - 18, đường số 13, nhóm Công nghiệp III, khu công nghiệp Tân Bình, phường Tây Thạnh, quận Tân Phú, thành phố Hồ Chí Minh.</v>
          </cell>
          <cell r="M429" t="str">
            <v/>
          </cell>
          <cell r="N429" t="str">
            <v/>
          </cell>
          <cell r="O429" t="str">
            <v/>
          </cell>
          <cell r="P429" t="str">
            <v>Thuốc gói vi sinh và viên nang mềm không chứa kháng sinh nhóm β-Lactam.</v>
          </cell>
          <cell r="R429" t="str">
            <v>3P</v>
          </cell>
          <cell r="S429">
            <v>39998</v>
          </cell>
          <cell r="T429" t="str">
            <v>142/CN-QLD</v>
          </cell>
          <cell r="U429">
            <v>39267</v>
          </cell>
          <cell r="V429">
            <v>39998</v>
          </cell>
          <cell r="X429" t="str">
            <v>Mới</v>
          </cell>
          <cell r="Y429" t="str">
            <v>* Non-β (viên, nang mềm)</v>
          </cell>
          <cell r="AV429" t="b">
            <v>1</v>
          </cell>
          <cell r="AW429" t="b">
            <v>0</v>
          </cell>
          <cell r="AX429" t="b">
            <v>0</v>
          </cell>
          <cell r="AY429">
            <v>73</v>
          </cell>
          <cell r="BA429" t="str">
            <v>-</v>
          </cell>
          <cell r="BB429" t="str">
            <v/>
          </cell>
          <cell r="BC429" t="str">
            <v>Cục Quản lý Dược Việt Nam</v>
          </cell>
        </row>
        <row r="430">
          <cell r="A430">
            <v>431</v>
          </cell>
          <cell r="B430" t="str">
            <v>o</v>
          </cell>
          <cell r="C430" t="str">
            <v>GMP-90A</v>
          </cell>
          <cell r="D430" t="str">
            <v>GMP</v>
          </cell>
          <cell r="E430">
            <v>440</v>
          </cell>
          <cell r="H430">
            <v>90</v>
          </cell>
          <cell r="I430" t="str">
            <v>A</v>
          </cell>
          <cell r="J430" t="str">
            <v>Chi nhánh Công ty TNHH Dược phẩm Sài Gòn tại Bình Dương (SAGOPHA)</v>
          </cell>
          <cell r="K430" t="str">
            <v/>
          </cell>
          <cell r="L430" t="str">
            <v>Số 27, VSIP, đường số 6, KCN Việt Nam-Singapore, phường An Phú, thị xã Thuận An, tỉnh Bình Dương.</v>
          </cell>
          <cell r="M430" t="str">
            <v/>
          </cell>
          <cell r="N430" t="str">
            <v/>
          </cell>
          <cell r="O430" t="str">
            <v/>
          </cell>
          <cell r="P430"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R430" t="str">
            <v>WHO-GMP</v>
          </cell>
          <cell r="S430">
            <v>44543</v>
          </cell>
          <cell r="T430" t="str">
            <v>826/GCN-QLD</v>
          </cell>
          <cell r="U430">
            <v>43447</v>
          </cell>
          <cell r="V430">
            <v>44543</v>
          </cell>
          <cell r="X430" t="str">
            <v>Tái</v>
          </cell>
          <cell r="Y430" t="str">
            <v>* Dược liệu (viên, cốm, bột uống, kem, mỡ, nước uống, nước dùng ngoài)
* Non-β (viên, kem, mỡ, nước uống, nước dùng ngoài)</v>
          </cell>
          <cell r="Z430" t="str">
            <v>x</v>
          </cell>
          <cell r="AA430" t="str">
            <v>x</v>
          </cell>
          <cell r="AB430" t="str">
            <v/>
          </cell>
          <cell r="AC430" t="str">
            <v/>
          </cell>
          <cell r="AD430" t="str">
            <v/>
          </cell>
          <cell r="AE430" t="str">
            <v/>
          </cell>
          <cell r="AF430" t="str">
            <v/>
          </cell>
          <cell r="AG430" t="str">
            <v/>
          </cell>
          <cell r="AH430" t="str">
            <v>N D</v>
          </cell>
          <cell r="AI430" t="str">
            <v/>
          </cell>
          <cell r="AJ430" t="str">
            <v/>
          </cell>
          <cell r="AK430" t="str">
            <v>N D</v>
          </cell>
          <cell r="AL430" t="str">
            <v>N D</v>
          </cell>
          <cell r="AM430" t="str">
            <v/>
          </cell>
          <cell r="AN430" t="str">
            <v>N D</v>
          </cell>
          <cell r="AO430" t="str">
            <v/>
          </cell>
          <cell r="AP430" t="str">
            <v/>
          </cell>
          <cell r="AQ430" t="str">
            <v/>
          </cell>
          <cell r="AR430" t="str">
            <v/>
          </cell>
          <cell r="AS430" t="str">
            <v/>
          </cell>
          <cell r="AT430" t="str">
            <v/>
          </cell>
          <cell r="AU430" t="str">
            <v/>
          </cell>
          <cell r="AV430" t="b">
            <v>1</v>
          </cell>
          <cell r="AW430" t="b">
            <v>0</v>
          </cell>
          <cell r="AX430" t="b">
            <v>0</v>
          </cell>
          <cell r="AY430">
            <v>74</v>
          </cell>
          <cell r="AZ430" t="str">
            <v>-</v>
          </cell>
          <cell r="BA430" t="str">
            <v>-</v>
          </cell>
          <cell r="BB430" t="str">
            <v/>
          </cell>
          <cell r="BC430" t="str">
            <v>Cục Quản lý Dược Việt Nam</v>
          </cell>
        </row>
        <row r="431">
          <cell r="A431">
            <v>432</v>
          </cell>
          <cell r="B431" t="str">
            <v>-</v>
          </cell>
          <cell r="C431" t="str">
            <v/>
          </cell>
          <cell r="D431" t="str">
            <v>GMP</v>
          </cell>
          <cell r="E431">
            <v>441</v>
          </cell>
          <cell r="H431">
            <v>90</v>
          </cell>
          <cell r="I431" t="str">
            <v>A</v>
          </cell>
          <cell r="J431" t="str">
            <v>Chi nhánh Công ty TNHH Dược phẩm Sài Gòn tại Bình Dương (SAGOPHA)</v>
          </cell>
          <cell r="K431" t="str">
            <v/>
          </cell>
          <cell r="L431" t="str">
            <v>Số 27, VSIP, đường số 6, KCN Việt Nam-Singapore, phường An Phú, thị xã Thuận An, tỉnh Bình Dương.</v>
          </cell>
          <cell r="M431" t="str">
            <v/>
          </cell>
          <cell r="N431" t="str">
            <v/>
          </cell>
          <cell r="O431" t="str">
            <v/>
          </cell>
          <cell r="P431"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R431" t="str">
            <v>WHO-GMP</v>
          </cell>
          <cell r="S431">
            <v>43324</v>
          </cell>
          <cell r="T431" t="str">
            <v>447/GCN-QLD</v>
          </cell>
          <cell r="U431">
            <v>42228</v>
          </cell>
          <cell r="V431">
            <v>43324</v>
          </cell>
          <cell r="X431" t="str">
            <v>Tái</v>
          </cell>
          <cell r="Y431" t="str">
            <v>* Dược liệu (viên, cốm, bột uống, kem, mỡ, nước uống, nước dùng ngoài)
* Non-β (viên, kem, mỡ, nước uống, nước dùng ngoài)</v>
          </cell>
          <cell r="AV431" t="b">
            <v>1</v>
          </cell>
          <cell r="AW431" t="b">
            <v>0</v>
          </cell>
          <cell r="AX431" t="b">
            <v>0</v>
          </cell>
          <cell r="AY431">
            <v>74</v>
          </cell>
          <cell r="AZ431">
            <v>9</v>
          </cell>
          <cell r="BA431">
            <v>9</v>
          </cell>
          <cell r="BB431" t="str">
            <v>47/ĐKKDD-BYT</v>
          </cell>
          <cell r="BC431" t="str">
            <v>Cục Quản lý Dược Việt Nam</v>
          </cell>
        </row>
        <row r="432">
          <cell r="A432">
            <v>433</v>
          </cell>
          <cell r="B432" t="str">
            <v>-</v>
          </cell>
          <cell r="C432" t="str">
            <v/>
          </cell>
          <cell r="D432" t="str">
            <v>GMP</v>
          </cell>
          <cell r="E432">
            <v>442</v>
          </cell>
          <cell r="H432">
            <v>90</v>
          </cell>
          <cell r="I432" t="str">
            <v>A</v>
          </cell>
          <cell r="J432" t="str">
            <v>Chi nhánh Công ty TNHH Dược phẩm Sài Gòn tại Bình Dương (SAGOPHA)</v>
          </cell>
          <cell r="K432" t="str">
            <v/>
          </cell>
          <cell r="L432" t="str">
            <v>Số 27, VSIP, đường số 6, KCN Việt Nam-Singapore, phường An Phú, thị xã Thuận An, tỉnh Bình Dương.</v>
          </cell>
          <cell r="M432" t="str">
            <v/>
          </cell>
          <cell r="N432" t="str">
            <v/>
          </cell>
          <cell r="O432" t="str">
            <v/>
          </cell>
          <cell r="P432" t="str">
            <v>* Thuốc viên nén, viên bao, viên nang cứng, thuốc bột, thuốc cốm, thuốc nước uống, thuốc nước dùng ngoài, thuốc kem, thuốc mỡ, thuốc bột dùng ngoài không chứa kháng sinh nhóm β-Lactam; 
* Thuốc viên nén, viên bao, viên nang cứng, thuốc bột, thuốc cốm, thuốc nước uống và thuốc kem từ dược liệu.</v>
          </cell>
          <cell r="R432" t="str">
            <v>WHO-GMP</v>
          </cell>
          <cell r="S432">
            <v>42082</v>
          </cell>
          <cell r="T432" t="str">
            <v>80/GCN-QLD</v>
          </cell>
          <cell r="U432">
            <v>40987</v>
          </cell>
          <cell r="V432">
            <v>42082</v>
          </cell>
          <cell r="X432" t="str">
            <v>Tái</v>
          </cell>
          <cell r="Y432" t="str">
            <v>* Non-β (viên, cốm, bột uống, kem, mỡ, nước uống, nước dùng ngoài)
* Dược liệu (viên, cốm, bột uống, kem, nước uống)</v>
          </cell>
          <cell r="AV432" t="b">
            <v>1</v>
          </cell>
          <cell r="AW432" t="b">
            <v>0</v>
          </cell>
          <cell r="AX432" t="b">
            <v>0</v>
          </cell>
          <cell r="AY432">
            <v>74</v>
          </cell>
          <cell r="BA432" t="str">
            <v>-</v>
          </cell>
          <cell r="BB432" t="str">
            <v/>
          </cell>
          <cell r="BC432" t="str">
            <v>Cục Quản lý Dược Việt Nam</v>
          </cell>
        </row>
        <row r="433">
          <cell r="A433">
            <v>434</v>
          </cell>
          <cell r="B433" t="str">
            <v>-</v>
          </cell>
          <cell r="C433" t="str">
            <v/>
          </cell>
          <cell r="D433" t="str">
            <v>GMP</v>
          </cell>
          <cell r="E433">
            <v>444</v>
          </cell>
          <cell r="H433">
            <v>91</v>
          </cell>
          <cell r="I433" t="str">
            <v>A</v>
          </cell>
          <cell r="J433" t="str">
            <v>Công ty Cổ phần US Pharma USA</v>
          </cell>
          <cell r="K433" t="str">
            <v>US Pharma USA Joint Stock Company</v>
          </cell>
          <cell r="L433" t="str">
            <v>Lô B1-10, đường D2, khu công nghiệp Tây Bắc Củ Chi, ấp Bàu Tre 2, xã Tân An Hội, huyện Củ Chi, thành phố Hồ Chí Minh.</v>
          </cell>
          <cell r="M433" t="str">
            <v>Lot B1-10, D2 street, Tay Bac Cu Chi industrial zone, Bau Tre 2 hamlet, Tan An Hoi commune, Cu Chi district, Ho Chi Minh city</v>
          </cell>
          <cell r="N433" t="str">
            <v/>
          </cell>
          <cell r="O433" t="str">
            <v/>
          </cell>
          <cell r="P433" t="str">
            <v>* Thuốc không chứa kháng sinh nhóm β-Lactam: thuốc viên nén, viên bao phim, viên bao đường, viên nang cứng, viên nang mềm, thuốc bột, thuốc cốm, viên nén sủi bọt, thuốc bột sủi bọt, thuốc cốm sủi bọt, thuốc nước uống, thuốc nước dùng ngoài, thuốc kem, mỡ, gel;_x000D_
* Thuốc chứa kháng sinh nhóm Cephalosporin: thuốc viên nén, viên bao phim, viên nang cứng, thuốc bột, thuốc cốm;_x000D_
* Thuốc từ cao, cốm, bột dược liệu: thuốc viên nén, viên bao phim, viên bao đường, viên nang cứng.</v>
          </cell>
          <cell r="R433" t="str">
            <v>WHO-GMP</v>
          </cell>
          <cell r="S433">
            <v>43287</v>
          </cell>
          <cell r="T433" t="str">
            <v>364/GCN-QLD</v>
          </cell>
          <cell r="U433">
            <v>42191</v>
          </cell>
          <cell r="V433">
            <v>43287</v>
          </cell>
          <cell r="X433" t="str">
            <v>Tái</v>
          </cell>
          <cell r="Y433" t="str">
            <v>* Non-β (viên, cốm, bột uống, nang mềm, kem, gel, mỡ, nước uống, nước dùng ngoài)
* Cephalosporin (viên, cốm, bột uống)
* Dược liệu (viên, cốm, bột uống, cao)</v>
          </cell>
          <cell r="Z433" t="str">
            <v>x</v>
          </cell>
          <cell r="AA433" t="str">
            <v>x</v>
          </cell>
          <cell r="AB433" t="str">
            <v/>
          </cell>
          <cell r="AC433" t="str">
            <v/>
          </cell>
          <cell r="AD433" t="str">
            <v/>
          </cell>
          <cell r="AE433" t="str">
            <v/>
          </cell>
          <cell r="AF433" t="str">
            <v/>
          </cell>
          <cell r="AG433" t="str">
            <v/>
          </cell>
          <cell r="AH433" t="str">
            <v>N C D S</v>
          </cell>
          <cell r="AI433" t="str">
            <v/>
          </cell>
          <cell r="AJ433" t="str">
            <v/>
          </cell>
          <cell r="AK433" t="str">
            <v>N</v>
          </cell>
          <cell r="AL433" t="str">
            <v>N</v>
          </cell>
          <cell r="AM433" t="str">
            <v/>
          </cell>
          <cell r="AN433" t="str">
            <v>N</v>
          </cell>
          <cell r="AO433" t="str">
            <v/>
          </cell>
          <cell r="AP433" t="str">
            <v>x</v>
          </cell>
          <cell r="AQ433" t="str">
            <v/>
          </cell>
          <cell r="AR433" t="str">
            <v/>
          </cell>
          <cell r="AS433" t="str">
            <v/>
          </cell>
          <cell r="AT433" t="str">
            <v/>
          </cell>
          <cell r="AU433" t="str">
            <v/>
          </cell>
          <cell r="AV433" t="b">
            <v>1</v>
          </cell>
          <cell r="AW433" t="b">
            <v>0</v>
          </cell>
          <cell r="AX433" t="b">
            <v>0</v>
          </cell>
          <cell r="AY433">
            <v>75</v>
          </cell>
          <cell r="AZ433">
            <v>1</v>
          </cell>
          <cell r="BA433">
            <v>1</v>
          </cell>
          <cell r="BB433" t="str">
            <v>126/DKKDD-BYT</v>
          </cell>
          <cell r="BC433" t="str">
            <v>Cục Quản lý Dược Việt Nam</v>
          </cell>
        </row>
        <row r="434">
          <cell r="A434">
            <v>435</v>
          </cell>
          <cell r="B434" t="str">
            <v>-</v>
          </cell>
          <cell r="C434" t="str">
            <v/>
          </cell>
          <cell r="D434" t="str">
            <v>GMP</v>
          </cell>
          <cell r="E434">
            <v>445</v>
          </cell>
          <cell r="H434">
            <v>91</v>
          </cell>
          <cell r="I434" t="str">
            <v>A</v>
          </cell>
          <cell r="J434" t="str">
            <v>Công ty Cổ phần US Pharma USA</v>
          </cell>
          <cell r="K434" t="str">
            <v>US Pharma USA Joint Stock Company</v>
          </cell>
          <cell r="L434" t="str">
            <v>Lô B1-10, đường D2, khu công nghiệp Tây Bắc Củ Chi, ấp Bàu Tre 2, xã Tân An Hội, huyện Củ Chi, thành phố Hồ Chí Minh.</v>
          </cell>
          <cell r="M434" t="str">
            <v>Lot B1-10, D2 street, Tay Bac Cu Chi industrial zone, Bau Tre 2 hamlet, Tan An Hoi commune, Cu Chi district, Ho Chi Minh city</v>
          </cell>
          <cell r="N434" t="str">
            <v/>
          </cell>
          <cell r="O434" t="str">
            <v/>
          </cell>
          <cell r="P434" t="str">
            <v>* Thuốc viên nén, viên bao phim, viên bao đường, viên nang cứng, viên nang mềm, thuốc bột, thuốc cốm, viên nén sủi bọt, thuốc nước uống và dùng ngoài, thuốc kem và thuốc mỡ không chứa kháng sinh nhóm β-Lactam
* Thuốc bột pha tiêm, thuốc viên nén, viên bao phim, viên nang cứng, thuốc bột và thuốc cốm chứa kháng sinh nhóm Cephalosporin</v>
          </cell>
          <cell r="R434" t="str">
            <v>WHO-GMP</v>
          </cell>
          <cell r="S434">
            <v>41937</v>
          </cell>
          <cell r="T434" t="str">
            <v>518/CN-QLD</v>
          </cell>
          <cell r="U434">
            <v>40897</v>
          </cell>
          <cell r="V434">
            <v>41937</v>
          </cell>
          <cell r="X434" t="str">
            <v>Tái</v>
          </cell>
          <cell r="Y434" t="str">
            <v>* Non-β (viên, cốm, bột uống, nang mềm, kem, mỡ, nước uống)
* Cephalosporin (viên, cốm, bột uống, tiêm bột)</v>
          </cell>
          <cell r="AV434" t="b">
            <v>1</v>
          </cell>
          <cell r="AW434" t="b">
            <v>0</v>
          </cell>
          <cell r="AX434" t="b">
            <v>0</v>
          </cell>
          <cell r="AY434">
            <v>75</v>
          </cell>
          <cell r="BA434" t="str">
            <v>-</v>
          </cell>
          <cell r="BB434" t="str">
            <v/>
          </cell>
          <cell r="BC434" t="str">
            <v>Cục Quản lý Dược Việt Nam</v>
          </cell>
        </row>
        <row r="435">
          <cell r="A435">
            <v>436</v>
          </cell>
          <cell r="B435" t="str">
            <v>-</v>
          </cell>
          <cell r="C435" t="str">
            <v/>
          </cell>
          <cell r="D435" t="str">
            <v>GMP</v>
          </cell>
          <cell r="E435">
            <v>447</v>
          </cell>
          <cell r="H435">
            <v>92</v>
          </cell>
          <cell r="I435" t="str">
            <v>A</v>
          </cell>
          <cell r="J435" t="str">
            <v>Công ty cổ phần Dược phẩm Me di sun</v>
          </cell>
          <cell r="K435" t="str">
            <v/>
          </cell>
          <cell r="L435" t="str">
            <v>Số 521, Khu phố An Lợi, Phường Hòa Lợi, Thị xã Bến Cát, Tỉnh Bình Dương.</v>
          </cell>
          <cell r="M435" t="str">
            <v/>
          </cell>
          <cell r="N435" t="str">
            <v/>
          </cell>
          <cell r="O435" t="str">
            <v/>
          </cell>
          <cell r="P435"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Thuốc viên nén, viên ngậm, viên nhai, viên bao, viên nang cứng, viên nang mềm.</v>
          </cell>
          <cell r="R435" t="str">
            <v>WHO-GMP</v>
          </cell>
          <cell r="S435">
            <v>43792</v>
          </cell>
          <cell r="T435" t="str">
            <v>558/GCN-QLD</v>
          </cell>
          <cell r="U435">
            <v>42697</v>
          </cell>
          <cell r="V435">
            <v>43792</v>
          </cell>
          <cell r="X435" t="str">
            <v>Tái</v>
          </cell>
          <cell r="Y435" t="str">
            <v>* Non-β (viên, cốm, bột uống, nang mềm, kem, gel, mỡ, nước uống)
* Dược liệu (viên, nang mềm)</v>
          </cell>
          <cell r="Z435" t="str">
            <v>x</v>
          </cell>
          <cell r="AA435" t="str">
            <v>x</v>
          </cell>
          <cell r="AB435" t="str">
            <v/>
          </cell>
          <cell r="AC435" t="str">
            <v/>
          </cell>
          <cell r="AD435" t="str">
            <v/>
          </cell>
          <cell r="AE435" t="str">
            <v/>
          </cell>
          <cell r="AF435" t="str">
            <v/>
          </cell>
          <cell r="AG435" t="str">
            <v/>
          </cell>
          <cell r="AH435" t="str">
            <v>N D</v>
          </cell>
          <cell r="AI435" t="str">
            <v/>
          </cell>
          <cell r="AJ435" t="str">
            <v/>
          </cell>
          <cell r="AK435" t="str">
            <v>N</v>
          </cell>
          <cell r="AL435" t="str">
            <v/>
          </cell>
          <cell r="AM435" t="str">
            <v/>
          </cell>
          <cell r="AN435" t="str">
            <v>N</v>
          </cell>
          <cell r="AO435" t="str">
            <v/>
          </cell>
          <cell r="AP435" t="str">
            <v>x</v>
          </cell>
          <cell r="AQ435" t="str">
            <v/>
          </cell>
          <cell r="AR435" t="str">
            <v/>
          </cell>
          <cell r="AS435" t="str">
            <v/>
          </cell>
          <cell r="AT435" t="str">
            <v/>
          </cell>
          <cell r="AU435" t="str">
            <v/>
          </cell>
          <cell r="AV435" t="b">
            <v>1</v>
          </cell>
          <cell r="AW435" t="b">
            <v>0</v>
          </cell>
          <cell r="AX435" t="b">
            <v>0</v>
          </cell>
          <cell r="AY435">
            <v>76</v>
          </cell>
          <cell r="AZ435">
            <v>12</v>
          </cell>
          <cell r="BA435">
            <v>12</v>
          </cell>
          <cell r="BB435" t="str">
            <v>49/ĐKKDD-BYT</v>
          </cell>
          <cell r="BC435" t="str">
            <v>Cục Quản lý Dược Việt Nam</v>
          </cell>
        </row>
        <row r="436">
          <cell r="A436">
            <v>437</v>
          </cell>
          <cell r="B436" t="str">
            <v>-</v>
          </cell>
          <cell r="C436" t="str">
            <v/>
          </cell>
          <cell r="D436" t="str">
            <v>GMP</v>
          </cell>
          <cell r="E436">
            <v>448</v>
          </cell>
          <cell r="H436">
            <v>92</v>
          </cell>
          <cell r="I436" t="str">
            <v>A</v>
          </cell>
          <cell r="J436" t="str">
            <v>Công ty cổ phần Dược phẩm Me di sun</v>
          </cell>
          <cell r="K436" t="str">
            <v/>
          </cell>
          <cell r="L436" t="str">
            <v>Số 521, Khu phố An Lợi, Phường Hòa Lợi, Thị xã Bến Cát, Tỉnh Bình Dương.</v>
          </cell>
          <cell r="M436" t="str">
            <v/>
          </cell>
          <cell r="N436" t="str">
            <v/>
          </cell>
          <cell r="O436" t="str">
            <v/>
          </cell>
          <cell r="P436"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viên nhai, viên bao, viên nang cứng, viên nang mềm.</v>
          </cell>
          <cell r="R436" t="str">
            <v>WHO-GMP</v>
          </cell>
          <cell r="S436">
            <v>42567</v>
          </cell>
          <cell r="T436" t="str">
            <v>197/GCN-QLD</v>
          </cell>
          <cell r="U436">
            <v>41471</v>
          </cell>
          <cell r="V436">
            <v>42567</v>
          </cell>
          <cell r="X436" t="str">
            <v>Tái</v>
          </cell>
          <cell r="Y436" t="str">
            <v>* Non-β (viên, cốm, bột uống, nang mềm, kem, gel, mỡ, nước uống)
* Dược liệu (viên, nang mềm)</v>
          </cell>
          <cell r="AV436" t="b">
            <v>1</v>
          </cell>
          <cell r="AW436" t="b">
            <v>0</v>
          </cell>
          <cell r="AX436" t="b">
            <v>0</v>
          </cell>
          <cell r="AY436">
            <v>76</v>
          </cell>
          <cell r="BA436" t="str">
            <v>-</v>
          </cell>
          <cell r="BB436" t="str">
            <v/>
          </cell>
          <cell r="BC436" t="str">
            <v>Cục Quản lý Dược Việt Nam</v>
          </cell>
        </row>
        <row r="437">
          <cell r="A437">
            <v>438</v>
          </cell>
          <cell r="B437" t="str">
            <v>-</v>
          </cell>
          <cell r="C437" t="str">
            <v/>
          </cell>
          <cell r="D437" t="str">
            <v>GMP</v>
          </cell>
          <cell r="E437">
            <v>449</v>
          </cell>
          <cell r="H437">
            <v>92</v>
          </cell>
          <cell r="I437" t="str">
            <v>A</v>
          </cell>
          <cell r="J437" t="str">
            <v>Công ty cổ phần Dược phẩm Me di sun</v>
          </cell>
          <cell r="K437" t="str">
            <v/>
          </cell>
          <cell r="L437" t="str">
            <v>Số 521, Khu phố An Lợi, Phường Hòa Lợi, Thị xã Bến Cát, Tỉnh Bình Dương.</v>
          </cell>
          <cell r="M437" t="str">
            <v/>
          </cell>
          <cell r="N437" t="str">
            <v/>
          </cell>
          <cell r="O437" t="str">
            <v/>
          </cell>
          <cell r="P437"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viên nhai, viên bao, viên nang cứng, viên nang mềm.</v>
          </cell>
          <cell r="R437" t="str">
            <v>WHO-GMP</v>
          </cell>
          <cell r="S437">
            <v>41405</v>
          </cell>
          <cell r="T437" t="str">
            <v>98/CN-QLD</v>
          </cell>
          <cell r="U437">
            <v>40639</v>
          </cell>
          <cell r="V437">
            <v>41405</v>
          </cell>
          <cell r="X437" t="str">
            <v>Tái</v>
          </cell>
          <cell r="Y437" t="str">
            <v>* Non-β (viên, cốm, bột uống, nang mềm, kem, gel, mỡ, nước uống)
* Dược liệu (viên, nang mềm)</v>
          </cell>
          <cell r="AV437" t="b">
            <v>1</v>
          </cell>
          <cell r="AW437" t="b">
            <v>0</v>
          </cell>
          <cell r="AX437" t="b">
            <v>0</v>
          </cell>
          <cell r="AY437">
            <v>76</v>
          </cell>
          <cell r="BA437" t="str">
            <v>-</v>
          </cell>
          <cell r="BB437" t="str">
            <v/>
          </cell>
          <cell r="BC437" t="str">
            <v>Cục Quản lý Dược Việt Nam</v>
          </cell>
        </row>
        <row r="438">
          <cell r="A438">
            <v>439</v>
          </cell>
          <cell r="B438" t="str">
            <v>o</v>
          </cell>
          <cell r="C438" t="str">
            <v>GMP-92B</v>
          </cell>
          <cell r="D438" t="str">
            <v>GMP</v>
          </cell>
          <cell r="E438">
            <v>450</v>
          </cell>
          <cell r="H438">
            <v>92</v>
          </cell>
          <cell r="I438" t="str">
            <v>B</v>
          </cell>
          <cell r="J438" t="str">
            <v>Công ty cổ phần Dược phẩm Me di sun</v>
          </cell>
          <cell r="K438" t="str">
            <v/>
          </cell>
          <cell r="L438" t="str">
            <v>Số 521, Khu phố An Lợi, Phường Hòa Lợi, Thị xã Bến Cát, Tỉnh Bình Dương.</v>
          </cell>
          <cell r="M438" t="str">
            <v/>
          </cell>
          <cell r="N438" t="str">
            <v/>
          </cell>
          <cell r="O438" t="str">
            <v/>
          </cell>
          <cell r="P438" t="str">
            <v>* Thuốc chứa kháng sinh nhóm Cephalosporin: Viên nén, viên bao phim, viên nang cứng, thuốc bột, thuốc cốm</v>
          </cell>
          <cell r="R438" t="str">
            <v>WHO-GMP</v>
          </cell>
          <cell r="S438">
            <v>44407</v>
          </cell>
          <cell r="T438" t="str">
            <v>492/GCN-QLD</v>
          </cell>
          <cell r="U438">
            <v>43311</v>
          </cell>
          <cell r="V438">
            <v>44407</v>
          </cell>
          <cell r="X438" t="str">
            <v>Mới</v>
          </cell>
          <cell r="Y438" t="str">
            <v>* Cephalosporin (viên, cốm, bột uống)</v>
          </cell>
          <cell r="Z438" t="str">
            <v>x</v>
          </cell>
          <cell r="AA438" t="str">
            <v/>
          </cell>
          <cell r="AB438" t="str">
            <v/>
          </cell>
          <cell r="AC438" t="str">
            <v/>
          </cell>
          <cell r="AD438" t="str">
            <v/>
          </cell>
          <cell r="AE438" t="str">
            <v/>
          </cell>
          <cell r="AF438" t="str">
            <v/>
          </cell>
          <cell r="AG438" t="str">
            <v/>
          </cell>
          <cell r="AH438" t="str">
            <v>C</v>
          </cell>
          <cell r="AI438" t="str">
            <v/>
          </cell>
          <cell r="AJ438" t="str">
            <v/>
          </cell>
          <cell r="AK438" t="str">
            <v/>
          </cell>
          <cell r="AL438" t="str">
            <v/>
          </cell>
          <cell r="AM438" t="str">
            <v/>
          </cell>
          <cell r="AN438" t="str">
            <v/>
          </cell>
          <cell r="AO438" t="str">
            <v/>
          </cell>
          <cell r="AP438" t="str">
            <v/>
          </cell>
          <cell r="AQ438" t="str">
            <v/>
          </cell>
          <cell r="AR438" t="str">
            <v/>
          </cell>
          <cell r="AS438" t="str">
            <v/>
          </cell>
          <cell r="AT438" t="str">
            <v/>
          </cell>
          <cell r="AU438" t="str">
            <v/>
          </cell>
          <cell r="AV438" t="b">
            <v>1</v>
          </cell>
          <cell r="AW438" t="b">
            <v>0</v>
          </cell>
          <cell r="AX438" t="b">
            <v>0</v>
          </cell>
          <cell r="AY438">
            <v>76</v>
          </cell>
          <cell r="BA438" t="str">
            <v>-</v>
          </cell>
          <cell r="BB438" t="str">
            <v/>
          </cell>
          <cell r="BC438" t="str">
            <v>Cục Quản lý Dược Việt Nam</v>
          </cell>
        </row>
        <row r="439">
          <cell r="A439">
            <v>440</v>
          </cell>
          <cell r="B439" t="str">
            <v>-</v>
          </cell>
          <cell r="C439" t="str">
            <v/>
          </cell>
          <cell r="D439" t="str">
            <v>GMP</v>
          </cell>
          <cell r="E439">
            <v>451</v>
          </cell>
          <cell r="H439">
            <v>93</v>
          </cell>
          <cell r="I439" t="str">
            <v>A</v>
          </cell>
          <cell r="J439" t="str">
            <v>Công ty cổ phần Dược - Vật tư y tế Nghệ An (DNA PHARMA)</v>
          </cell>
          <cell r="K439" t="str">
            <v/>
          </cell>
          <cell r="L439" t="str">
            <v>68 đường Nguyễn Sỹ Sách, thành phố Vinh, tỉnh Nghệ An.</v>
          </cell>
          <cell r="M439" t="str">
            <v/>
          </cell>
          <cell r="N439" t="str">
            <v/>
          </cell>
          <cell r="O439" t="str">
            <v/>
          </cell>
          <cell r="P439" t="str">
            <v>* Thuốc không chứa kháng sinh nhóm β-Lactam: Viên nén, viên nén bao phim, viên bao đường, viên nang cứng, thuốc bột, thuốc cốm.</v>
          </cell>
          <cell r="R439" t="str">
            <v>WHO-GMP</v>
          </cell>
          <cell r="S439">
            <v>43701</v>
          </cell>
          <cell r="T439" t="str">
            <v>366/GCN-QLD</v>
          </cell>
          <cell r="U439">
            <v>42606</v>
          </cell>
          <cell r="V439">
            <v>43701</v>
          </cell>
          <cell r="X439" t="str">
            <v>Tái</v>
          </cell>
          <cell r="Y439" t="str">
            <v>* Non-β (viên, cốm, bột uống)</v>
          </cell>
          <cell r="Z439" t="str">
            <v>x</v>
          </cell>
          <cell r="AA439" t="str">
            <v/>
          </cell>
          <cell r="AB439" t="str">
            <v/>
          </cell>
          <cell r="AC439" t="str">
            <v/>
          </cell>
          <cell r="AD439" t="str">
            <v/>
          </cell>
          <cell r="AE439" t="str">
            <v/>
          </cell>
          <cell r="AF439" t="str">
            <v/>
          </cell>
          <cell r="AG439" t="str">
            <v/>
          </cell>
          <cell r="AH439" t="str">
            <v>N</v>
          </cell>
          <cell r="AI439" t="str">
            <v/>
          </cell>
          <cell r="AJ439" t="str">
            <v/>
          </cell>
          <cell r="AK439" t="str">
            <v/>
          </cell>
          <cell r="AL439" t="str">
            <v/>
          </cell>
          <cell r="AM439" t="str">
            <v/>
          </cell>
          <cell r="AN439" t="str">
            <v/>
          </cell>
          <cell r="AO439" t="str">
            <v/>
          </cell>
          <cell r="AP439" t="str">
            <v/>
          </cell>
          <cell r="AQ439" t="str">
            <v/>
          </cell>
          <cell r="AR439" t="str">
            <v/>
          </cell>
          <cell r="AS439" t="str">
            <v/>
          </cell>
          <cell r="AT439" t="str">
            <v/>
          </cell>
          <cell r="AU439" t="str">
            <v/>
          </cell>
          <cell r="AV439" t="b">
            <v>1</v>
          </cell>
          <cell r="AW439" t="b">
            <v>0</v>
          </cell>
          <cell r="AX439" t="b">
            <v>0</v>
          </cell>
          <cell r="AY439">
            <v>77</v>
          </cell>
          <cell r="BA439" t="str">
            <v>-</v>
          </cell>
          <cell r="BB439" t="str">
            <v/>
          </cell>
          <cell r="BC439" t="str">
            <v>Cục Quản lý Dược Việt Nam</v>
          </cell>
        </row>
        <row r="440">
          <cell r="A440">
            <v>441</v>
          </cell>
          <cell r="B440" t="str">
            <v>-</v>
          </cell>
          <cell r="C440" t="str">
            <v/>
          </cell>
          <cell r="D440" t="str">
            <v>GMP</v>
          </cell>
          <cell r="E440">
            <v>452</v>
          </cell>
          <cell r="H440">
            <v>93</v>
          </cell>
          <cell r="I440" t="str">
            <v>A</v>
          </cell>
          <cell r="J440" t="str">
            <v>Công ty cổ phần Dược - Vật tư y tế Nghệ An (DNA PHARMA)</v>
          </cell>
          <cell r="K440" t="str">
            <v/>
          </cell>
          <cell r="L440" t="str">
            <v>68 đường Nguyễn Sỹ Sách, thành phố Vinh, tỉnh Nghệ An.</v>
          </cell>
          <cell r="M440" t="str">
            <v/>
          </cell>
          <cell r="N440" t="str">
            <v/>
          </cell>
          <cell r="O440" t="str">
            <v/>
          </cell>
          <cell r="P440" t="str">
            <v>Thuốc không chứa kháng sinh nhóm β-Lactam: viên nén, viên nén bao phim, viên bao đường, viên nang cứng, thuốc bột, thuốc cốm.</v>
          </cell>
          <cell r="R440" t="str">
            <v>WHO-GMP</v>
          </cell>
          <cell r="S440">
            <v>42498</v>
          </cell>
          <cell r="T440" t="str">
            <v>92/GCN-QLD</v>
          </cell>
          <cell r="U440">
            <v>41402</v>
          </cell>
          <cell r="V440">
            <v>42498</v>
          </cell>
          <cell r="X440" t="str">
            <v>Tái</v>
          </cell>
          <cell r="Y440" t="str">
            <v>* Non-β (viên, cốm, bột uống)</v>
          </cell>
          <cell r="AV440" t="b">
            <v>1</v>
          </cell>
          <cell r="AW440" t="b">
            <v>0</v>
          </cell>
          <cell r="AX440" t="b">
            <v>0</v>
          </cell>
          <cell r="AY440">
            <v>77</v>
          </cell>
          <cell r="BA440" t="str">
            <v>-</v>
          </cell>
          <cell r="BB440" t="str">
            <v/>
          </cell>
          <cell r="BC440" t="str">
            <v>Cục Quản lý Dược Việt Nam</v>
          </cell>
        </row>
        <row r="441">
          <cell r="A441">
            <v>442</v>
          </cell>
          <cell r="B441" t="str">
            <v>-</v>
          </cell>
          <cell r="C441" t="str">
            <v/>
          </cell>
          <cell r="D441" t="str">
            <v>GMP</v>
          </cell>
          <cell r="E441">
            <v>453</v>
          </cell>
          <cell r="H441">
            <v>93</v>
          </cell>
          <cell r="I441" t="str">
            <v>A</v>
          </cell>
          <cell r="J441" t="str">
            <v>Công ty cổ phần Dược - Vật tư y tế Nghệ An (DNA PHARMA)</v>
          </cell>
          <cell r="K441" t="str">
            <v/>
          </cell>
          <cell r="L441" t="str">
            <v>68 đường Nguyễn Sỹ Sách, thành phố Vinh, tỉnh Nghệ An.</v>
          </cell>
          <cell r="M441" t="str">
            <v/>
          </cell>
          <cell r="N441" t="str">
            <v/>
          </cell>
          <cell r="O441" t="str">
            <v/>
          </cell>
          <cell r="P441" t="str">
            <v>Thuốc không chứa kháng sinh nhóm β-Lactam: viên nén, viên nén bao phim, viên bao đường, viên nang cứng, thuốc bột, thuốc cốm.</v>
          </cell>
          <cell r="R441" t="str">
            <v>WHO-GMP</v>
          </cell>
          <cell r="S441">
            <v>41330</v>
          </cell>
          <cell r="T441" t="str">
            <v>59/CN-QLD</v>
          </cell>
          <cell r="U441">
            <v>40234</v>
          </cell>
          <cell r="V441">
            <v>41330</v>
          </cell>
          <cell r="X441" t="str">
            <v>Tái</v>
          </cell>
          <cell r="Y441" t="str">
            <v>* Non-β (viên, cốm, bột uống)</v>
          </cell>
          <cell r="AV441" t="b">
            <v>1</v>
          </cell>
          <cell r="AW441" t="b">
            <v>0</v>
          </cell>
          <cell r="AX441" t="b">
            <v>0</v>
          </cell>
          <cell r="AY441">
            <v>77</v>
          </cell>
          <cell r="BA441" t="str">
            <v>-</v>
          </cell>
          <cell r="BB441" t="str">
            <v/>
          </cell>
          <cell r="BC441" t="str">
            <v>Cục Quản lý Dược Việt Nam</v>
          </cell>
        </row>
        <row r="442">
          <cell r="A442">
            <v>443</v>
          </cell>
          <cell r="B442" t="str">
            <v>-</v>
          </cell>
          <cell r="C442" t="str">
            <v/>
          </cell>
          <cell r="D442" t="str">
            <v>GMP</v>
          </cell>
          <cell r="E442">
            <v>454</v>
          </cell>
          <cell r="H442">
            <v>94</v>
          </cell>
          <cell r="I442" t="str">
            <v>A</v>
          </cell>
          <cell r="J442" t="str">
            <v>Công ty cổ phần Dược Lâm Đồng (LADOPHAR)</v>
          </cell>
          <cell r="K442" t="str">
            <v/>
          </cell>
          <cell r="L442" t="str">
            <v>Số 18, đường Ngô Quyền, phường 6, thành phố Đà Lạt, tỉnh Lâm Đồng.</v>
          </cell>
          <cell r="M442" t="str">
            <v/>
          </cell>
          <cell r="N442" t="str">
            <v/>
          </cell>
          <cell r="O442" t="str">
            <v/>
          </cell>
          <cell r="P442" t="str">
            <v>* Thuốc dược liệu (từ cao, bột dược liệu): Thuốc viên nén, viên nén bao phim, viên nén bao đường, viên nang cứng, thuốc bột, thuốc cốm và thuốc nước uống.</v>
          </cell>
          <cell r="R442" t="str">
            <v>WHO-GMP</v>
          </cell>
          <cell r="S442">
            <v>43671</v>
          </cell>
          <cell r="T442" t="str">
            <v>334/GCN-QLD</v>
          </cell>
          <cell r="U442">
            <v>42576</v>
          </cell>
          <cell r="V442">
            <v>43671</v>
          </cell>
          <cell r="X442" t="str">
            <v>Tái</v>
          </cell>
          <cell r="Y442" t="str">
            <v>* Dược liệu (viên, cốm, bột uống, nước uống, cao)</v>
          </cell>
          <cell r="Z442" t="str">
            <v/>
          </cell>
          <cell r="AA442" t="str">
            <v>x</v>
          </cell>
          <cell r="AB442" t="str">
            <v/>
          </cell>
          <cell r="AC442" t="str">
            <v/>
          </cell>
          <cell r="AD442" t="str">
            <v/>
          </cell>
          <cell r="AE442" t="str">
            <v/>
          </cell>
          <cell r="AF442" t="str">
            <v/>
          </cell>
          <cell r="AG442" t="str">
            <v/>
          </cell>
          <cell r="AH442" t="str">
            <v>D</v>
          </cell>
          <cell r="AI442" t="str">
            <v/>
          </cell>
          <cell r="AJ442" t="str">
            <v/>
          </cell>
          <cell r="AK442" t="str">
            <v>D</v>
          </cell>
          <cell r="AL442" t="str">
            <v/>
          </cell>
          <cell r="AM442" t="str">
            <v/>
          </cell>
          <cell r="AN442" t="str">
            <v/>
          </cell>
          <cell r="AO442" t="str">
            <v/>
          </cell>
          <cell r="AP442" t="str">
            <v/>
          </cell>
          <cell r="AQ442" t="str">
            <v/>
          </cell>
          <cell r="AR442" t="str">
            <v/>
          </cell>
          <cell r="AS442" t="str">
            <v/>
          </cell>
          <cell r="AT442" t="str">
            <v/>
          </cell>
          <cell r="AU442" t="str">
            <v/>
          </cell>
          <cell r="AV442" t="b">
            <v>1</v>
          </cell>
          <cell r="AW442" t="b">
            <v>0</v>
          </cell>
          <cell r="AX442" t="b">
            <v>0</v>
          </cell>
          <cell r="AY442">
            <v>78</v>
          </cell>
          <cell r="BA442" t="str">
            <v>-</v>
          </cell>
          <cell r="BB442" t="str">
            <v/>
          </cell>
          <cell r="BC442" t="str">
            <v>Cục Quản lý Dược Việt Nam</v>
          </cell>
        </row>
        <row r="443">
          <cell r="A443">
            <v>444</v>
          </cell>
          <cell r="B443" t="str">
            <v>-</v>
          </cell>
          <cell r="C443" t="str">
            <v/>
          </cell>
          <cell r="D443" t="str">
            <v>GMP</v>
          </cell>
          <cell r="E443">
            <v>455</v>
          </cell>
          <cell r="H443">
            <v>94</v>
          </cell>
          <cell r="I443" t="str">
            <v>A</v>
          </cell>
          <cell r="J443" t="str">
            <v>Công ty cổ phần Dược Lâm Đồng (LADOPHAR)</v>
          </cell>
          <cell r="K443" t="str">
            <v/>
          </cell>
          <cell r="L443" t="str">
            <v>Số 18, đường Ngô Quyền, phường 6, thành phố Đà Lạt, tỉnh Lâm Đồng.</v>
          </cell>
          <cell r="M443" t="str">
            <v/>
          </cell>
          <cell r="N443" t="str">
            <v/>
          </cell>
          <cell r="O443" t="str">
            <v/>
          </cell>
          <cell r="P443" t="str">
            <v>Thuốc từ dược liệu (cao, bột dược liệu): Thuốc viên nén, viên nén bao phim, viên nén bao đường, viên nang cứng, thuốc bột, thuốc cốm và thuốc nước uống</v>
          </cell>
          <cell r="R443" t="str">
            <v>WHO-GMP</v>
          </cell>
          <cell r="S443">
            <v>42532</v>
          </cell>
          <cell r="T443" t="str">
            <v>20/GCN-QLD</v>
          </cell>
          <cell r="U443">
            <v>42018</v>
          </cell>
          <cell r="V443">
            <v>42532</v>
          </cell>
          <cell r="X443" t="str">
            <v>Đổi phạm vi &amp; địa chỉ</v>
          </cell>
          <cell r="Y443" t="str">
            <v>* Dược liệu (viên, cốm, bột uống, nước uống, cao)</v>
          </cell>
          <cell r="AV443" t="b">
            <v>1</v>
          </cell>
          <cell r="AW443" t="b">
            <v>0</v>
          </cell>
          <cell r="AX443" t="b">
            <v>0</v>
          </cell>
          <cell r="AY443">
            <v>78</v>
          </cell>
          <cell r="BA443" t="str">
            <v>-</v>
          </cell>
          <cell r="BB443" t="str">
            <v/>
          </cell>
          <cell r="BC443" t="str">
            <v>Cục Quản lý Dược Việt Nam</v>
          </cell>
        </row>
        <row r="444">
          <cell r="A444">
            <v>445</v>
          </cell>
          <cell r="B444" t="str">
            <v>-</v>
          </cell>
          <cell r="C444" t="str">
            <v/>
          </cell>
          <cell r="D444" t="str">
            <v>GMP</v>
          </cell>
          <cell r="E444">
            <v>456</v>
          </cell>
          <cell r="H444">
            <v>94</v>
          </cell>
          <cell r="I444" t="str">
            <v>A</v>
          </cell>
          <cell r="J444" t="str">
            <v>Công ty cổ phần Dược Lâm Đồng (LADOPHAR)</v>
          </cell>
          <cell r="K444" t="str">
            <v/>
          </cell>
          <cell r="L444" t="str">
            <v>Số 18, đường Ngô Quyền, phường 6, thành phố Đà Lạt, tỉnh Lâm Đồng.</v>
          </cell>
          <cell r="M444" t="str">
            <v/>
          </cell>
          <cell r="N444" t="str">
            <v/>
          </cell>
          <cell r="O444" t="str">
            <v/>
          </cell>
          <cell r="P444" t="str">
            <v>Thuốc không chứa kháng sinh nhóm β-Lactam: Thuốc viên nén, viên nén bao phim, viên nén bao đường, viên nang cứng, thuốc bột, thuốc cốm, thuốc nước uống và hỗn dịch uống đóng túi.</v>
          </cell>
          <cell r="R444" t="str">
            <v>WHO-GMP</v>
          </cell>
          <cell r="S444">
            <v>42532</v>
          </cell>
          <cell r="T444" t="str">
            <v>150/GCN-QLD</v>
          </cell>
          <cell r="U444">
            <v>41436</v>
          </cell>
          <cell r="V444">
            <v>42532</v>
          </cell>
          <cell r="X444" t="str">
            <v>Tái</v>
          </cell>
          <cell r="Y444" t="str">
            <v>* Non-β (viên, cốm, bột uống, nước uống)</v>
          </cell>
          <cell r="AV444" t="b">
            <v>1</v>
          </cell>
          <cell r="AW444" t="b">
            <v>0</v>
          </cell>
          <cell r="AX444" t="b">
            <v>0</v>
          </cell>
          <cell r="AY444">
            <v>78</v>
          </cell>
          <cell r="BA444" t="str">
            <v>-</v>
          </cell>
          <cell r="BB444" t="str">
            <v/>
          </cell>
          <cell r="BC444" t="str">
            <v>Cục Quản lý Dược Việt Nam</v>
          </cell>
        </row>
        <row r="445">
          <cell r="A445">
            <v>446</v>
          </cell>
          <cell r="B445" t="str">
            <v>-</v>
          </cell>
          <cell r="C445" t="str">
            <v/>
          </cell>
          <cell r="D445" t="str">
            <v>GMP</v>
          </cell>
          <cell r="H445">
            <v>94</v>
          </cell>
          <cell r="I445" t="str">
            <v>A</v>
          </cell>
          <cell r="J445" t="str">
            <v>Công ty cổ phần Dược Lâm Đồng (LADOPHAR)</v>
          </cell>
          <cell r="K445" t="str">
            <v/>
          </cell>
          <cell r="L445" t="str">
            <v>Số 18, đường Ngô Quyền, phường 6, thành phố Đà Lạt, tỉnh Lâm Đồng.</v>
          </cell>
          <cell r="M445" t="str">
            <v/>
          </cell>
          <cell r="N445" t="str">
            <v/>
          </cell>
          <cell r="O445" t="str">
            <v/>
          </cell>
          <cell r="P445" t="str">
            <v>* Thuốc dược liệu, thuốc cổ truyền: Viên nang cứng; Thuốc uống dạng lỏng (Thuốc nước uống; Hỗn dịch uống đóng túi); Dạng bào chế rắn khác (Thuốc bột, thuốc cốm); Viên nén (Viên nén, viên nén bao phim, viên nén bao đường).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Hóa học / Vật lý._x000D_
{4.1.1: _x000D_
4.1.5: Thuốc nước uống; Hỗn dịch uống đóng túi_x000D_
4.1.7: Thuốc bột, thuốc cốm;_x000D_
4.1.11: Viên nén, viên nén bao phim, viên nén bao đường;_x000D_
4.2: _x000D_
6.1.1: 4.1;_x000D_
6.2.1: 4.1;_x000D_
7.2:}*</v>
          </cell>
          <cell r="R445" t="str">
            <v>WHO-GMP</v>
          </cell>
          <cell r="S445">
            <v>41330</v>
          </cell>
          <cell r="T445" t="str">
            <v>54/GCN-QLD</v>
          </cell>
          <cell r="U445">
            <v>40234</v>
          </cell>
          <cell r="V445">
            <v>41330</v>
          </cell>
          <cell r="X445" t="str">
            <v>Tái</v>
          </cell>
          <cell r="Y445" t="str">
            <v>* Thuốc dược liệu (viên, cốm, bột uống, nước uống)_x000D_
* Xuất xưởng thuốc dược liệu, thuốc cổ truyền. _x000D__x000D_
* Đóng gói sơ cấp_x000D_
* Đóng gói thứ cấp_x000D_
* QC</v>
          </cell>
          <cell r="AV445" t="b">
            <v>1</v>
          </cell>
          <cell r="AW445" t="b">
            <v>0</v>
          </cell>
          <cell r="AX445" t="b">
            <v>0</v>
          </cell>
          <cell r="AY445">
            <v>78</v>
          </cell>
          <cell r="BA445" t="str">
            <v>-</v>
          </cell>
          <cell r="BB445" t="str">
            <v/>
          </cell>
          <cell r="BC445" t="str">
            <v>Cục Quản lý Dược Việt Nam</v>
          </cell>
        </row>
        <row r="446">
          <cell r="A446">
            <v>447</v>
          </cell>
          <cell r="B446" t="str">
            <v>-</v>
          </cell>
          <cell r="C446" t="str">
            <v/>
          </cell>
          <cell r="D446" t="str">
            <v>GMP</v>
          </cell>
          <cell r="E446">
            <v>459</v>
          </cell>
          <cell r="H446">
            <v>95</v>
          </cell>
          <cell r="I446" t="str">
            <v>A</v>
          </cell>
          <cell r="J446" t="str">
            <v>Công ty cổ phần Dược Lâm Đồng (LADOPHAR)</v>
          </cell>
          <cell r="K446" t="str">
            <v/>
          </cell>
          <cell r="L446" t="str">
            <v>Khu công nghiệp Phú Hội - Đức Trọng - Lâm Đồng.</v>
          </cell>
          <cell r="M446" t="str">
            <v/>
          </cell>
          <cell r="N446" t="str">
            <v/>
          </cell>
          <cell r="O446" t="str">
            <v/>
          </cell>
          <cell r="P446" t="str">
            <v>* Nguyên liệu làm thuốc từ dược liệu: Cao đặc, cao khô.</v>
          </cell>
          <cell r="R446" t="str">
            <v>WHO-GMP</v>
          </cell>
          <cell r="S446">
            <v>43479</v>
          </cell>
          <cell r="T446" t="str">
            <v>13/GCN-QLD</v>
          </cell>
          <cell r="U446">
            <v>42383</v>
          </cell>
          <cell r="V446">
            <v>43479</v>
          </cell>
          <cell r="X446" t="str">
            <v>Mới</v>
          </cell>
          <cell r="Y446" t="str">
            <v>* Nguyên liệu dược liệu (cao)</v>
          </cell>
          <cell r="Z446" t="str">
            <v/>
          </cell>
          <cell r="AA446" t="str">
            <v/>
          </cell>
          <cell r="AB446" t="str">
            <v/>
          </cell>
          <cell r="AC446" t="str">
            <v/>
          </cell>
          <cell r="AD446" t="str">
            <v/>
          </cell>
          <cell r="AE446" t="str">
            <v>x</v>
          </cell>
          <cell r="AF446" t="str">
            <v/>
          </cell>
          <cell r="AG446" t="str">
            <v/>
          </cell>
          <cell r="AH446" t="str">
            <v/>
          </cell>
          <cell r="AI446" t="str">
            <v>D</v>
          </cell>
          <cell r="AJ446" t="str">
            <v/>
          </cell>
          <cell r="AK446" t="str">
            <v/>
          </cell>
          <cell r="AL446" t="str">
            <v/>
          </cell>
          <cell r="AM446" t="str">
            <v/>
          </cell>
          <cell r="AN446" t="str">
            <v/>
          </cell>
          <cell r="AO446" t="str">
            <v/>
          </cell>
          <cell r="AP446" t="str">
            <v/>
          </cell>
          <cell r="AQ446" t="str">
            <v/>
          </cell>
          <cell r="AR446" t="str">
            <v/>
          </cell>
          <cell r="AS446" t="str">
            <v/>
          </cell>
          <cell r="AT446" t="str">
            <v/>
          </cell>
          <cell r="AU446" t="str">
            <v/>
          </cell>
          <cell r="AV446" t="b">
            <v>1</v>
          </cell>
          <cell r="AW446" t="b">
            <v>0</v>
          </cell>
          <cell r="AX446" t="b">
            <v>0</v>
          </cell>
          <cell r="AY446">
            <v>78</v>
          </cell>
          <cell r="BA446" t="str">
            <v>-</v>
          </cell>
          <cell r="BB446" t="str">
            <v/>
          </cell>
          <cell r="BC446" t="str">
            <v>Cục Quản lý Dược Việt Nam</v>
          </cell>
        </row>
        <row r="447">
          <cell r="A447">
            <v>448</v>
          </cell>
          <cell r="B447" t="str">
            <v>o</v>
          </cell>
          <cell r="C447" t="str">
            <v>GMP-96A</v>
          </cell>
          <cell r="D447" t="str">
            <v>GMP</v>
          </cell>
          <cell r="E447">
            <v>460</v>
          </cell>
          <cell r="H447">
            <v>96</v>
          </cell>
          <cell r="I447" t="str">
            <v>A</v>
          </cell>
          <cell r="J447" t="str">
            <v>Công ty cổ phần Dược Đồng Nai (DONAIPHARM)</v>
          </cell>
          <cell r="K447" t="str">
            <v/>
          </cell>
          <cell r="L447" t="str">
            <v>Số 221B, đường Phạm Văn Thuận, phường Tân Tiến, thành phố Biên Hòa, tỉnh Đồng Nai.</v>
          </cell>
          <cell r="M447" t="str">
            <v/>
          </cell>
          <cell r="N447" t="str">
            <v/>
          </cell>
          <cell r="O447" t="str">
            <v/>
          </cell>
          <cell r="P447" t="str">
            <v>* Thuốc không chứa kháng sinh nhóm β-Lactam: Thuốc viên nén, viên nén bao phim, viên nén bao đường, viên nang cứng, thuốc bột, thuốc cốm, thuốc uống dạng lỏng đóng túi và thuốc nước dùng ngoài.</v>
          </cell>
          <cell r="R447" t="str">
            <v>WHO-GMP</v>
          </cell>
          <cell r="S447">
            <v>43888</v>
          </cell>
          <cell r="T447" t="str">
            <v>76/GCN-QLD</v>
          </cell>
          <cell r="U447">
            <v>42793</v>
          </cell>
          <cell r="V447">
            <v>43888</v>
          </cell>
          <cell r="X447" t="str">
            <v>Tái</v>
          </cell>
          <cell r="Y447" t="str">
            <v>* Non-β (viên, cốm, bột uống, nước dùng ngoài)</v>
          </cell>
          <cell r="Z447" t="str">
            <v>x</v>
          </cell>
          <cell r="AA447" t="str">
            <v/>
          </cell>
          <cell r="AB447" t="str">
            <v/>
          </cell>
          <cell r="AC447" t="str">
            <v/>
          </cell>
          <cell r="AD447" t="str">
            <v/>
          </cell>
          <cell r="AE447" t="str">
            <v/>
          </cell>
          <cell r="AF447" t="str">
            <v/>
          </cell>
          <cell r="AG447" t="str">
            <v/>
          </cell>
          <cell r="AH447" t="str">
            <v>N</v>
          </cell>
          <cell r="AI447" t="str">
            <v/>
          </cell>
          <cell r="AJ447" t="str">
            <v/>
          </cell>
          <cell r="AK447" t="str">
            <v/>
          </cell>
          <cell r="AL447" t="str">
            <v>N</v>
          </cell>
          <cell r="AM447" t="str">
            <v/>
          </cell>
          <cell r="AN447" t="str">
            <v/>
          </cell>
          <cell r="AO447" t="str">
            <v/>
          </cell>
          <cell r="AP447" t="str">
            <v/>
          </cell>
          <cell r="AQ447" t="str">
            <v/>
          </cell>
          <cell r="AR447" t="str">
            <v/>
          </cell>
          <cell r="AS447" t="str">
            <v/>
          </cell>
          <cell r="AT447" t="str">
            <v/>
          </cell>
          <cell r="AU447" t="str">
            <v/>
          </cell>
          <cell r="AV447" t="b">
            <v>1</v>
          </cell>
          <cell r="AW447" t="b">
            <v>0</v>
          </cell>
          <cell r="AX447" t="b">
            <v>0</v>
          </cell>
          <cell r="AY447">
            <v>79</v>
          </cell>
          <cell r="AZ447">
            <v>88</v>
          </cell>
          <cell r="BA447">
            <v>88</v>
          </cell>
          <cell r="BB447" t="str">
            <v>133/ĐKKDD-BYT</v>
          </cell>
          <cell r="BC447" t="str">
            <v>Cục Quản lý Dược Việt Nam</v>
          </cell>
        </row>
        <row r="448">
          <cell r="A448">
            <v>449</v>
          </cell>
          <cell r="B448" t="str">
            <v>-</v>
          </cell>
          <cell r="C448" t="str">
            <v/>
          </cell>
          <cell r="D448" t="str">
            <v>GMP</v>
          </cell>
          <cell r="E448">
            <v>461</v>
          </cell>
          <cell r="H448">
            <v>96</v>
          </cell>
          <cell r="I448" t="str">
            <v>A</v>
          </cell>
          <cell r="J448" t="str">
            <v>Công ty cổ phần Dược Đồng Nai (DONAIPHARM)</v>
          </cell>
          <cell r="K448" t="str">
            <v/>
          </cell>
          <cell r="L448" t="str">
            <v>Số 221B, đường Phạm Văn Thuận, phường Tân Tiến, thành phố Biên Hòa, tỉnh Đồng Nai.</v>
          </cell>
          <cell r="M448" t="str">
            <v/>
          </cell>
          <cell r="N448" t="str">
            <v/>
          </cell>
          <cell r="O448" t="str">
            <v/>
          </cell>
          <cell r="P448" t="str">
            <v>Thuốc không chứa kháng sinh nhóm β-Lactam: Thuốc viên nén, viên nén bao phim, viên nén bao đường, viên nang cứng, thuốc bột, thuốc cốm, thuốc uống dạng lỏng đóng túi và thuốc nước dùng ngoài.</v>
          </cell>
          <cell r="R448" t="str">
            <v>WHO-GMP</v>
          </cell>
          <cell r="S448">
            <v>42699</v>
          </cell>
          <cell r="T448" t="str">
            <v>366/GCN-QLD</v>
          </cell>
          <cell r="U448">
            <v>41603</v>
          </cell>
          <cell r="V448">
            <v>42699</v>
          </cell>
          <cell r="X448" t="str">
            <v>Tái</v>
          </cell>
          <cell r="Y448" t="str">
            <v>* Non-β (viên, cốm, bột uống, nước dùng ngoài)</v>
          </cell>
          <cell r="AV448" t="b">
            <v>1</v>
          </cell>
          <cell r="AW448" t="b">
            <v>0</v>
          </cell>
          <cell r="AX448" t="b">
            <v>0</v>
          </cell>
          <cell r="AY448">
            <v>79</v>
          </cell>
          <cell r="BA448" t="str">
            <v>-</v>
          </cell>
          <cell r="BB448" t="str">
            <v/>
          </cell>
          <cell r="BC448" t="str">
            <v>Cục Quản lý Dược Việt Nam</v>
          </cell>
        </row>
        <row r="449">
          <cell r="A449">
            <v>450</v>
          </cell>
          <cell r="B449" t="str">
            <v>-</v>
          </cell>
          <cell r="C449" t="str">
            <v/>
          </cell>
          <cell r="D449" t="str">
            <v>GMP</v>
          </cell>
          <cell r="E449">
            <v>462</v>
          </cell>
          <cell r="H449">
            <v>96</v>
          </cell>
          <cell r="I449" t="str">
            <v>A</v>
          </cell>
          <cell r="J449" t="str">
            <v>Công ty cổ phần Dược Đồng Nai (DONAIPHARM)</v>
          </cell>
          <cell r="K449" t="str">
            <v/>
          </cell>
          <cell r="L449" t="str">
            <v>Số 221B, đường Phạm Văn Thuận, phường Tân Tiến, thành phố Biên Hòa, tỉnh Đồng Nai.</v>
          </cell>
          <cell r="M449" t="str">
            <v/>
          </cell>
          <cell r="N449" t="str">
            <v/>
          </cell>
          <cell r="O449" t="str">
            <v/>
          </cell>
          <cell r="P449" t="str">
            <v>Thuốc không chứa kháng sinh nhóm β-Lactam: Thuốc viên nén, viên nén bao phim, viên nén bao đường, viên nang cứng, thuốc bột, thuốc cốm, thuốc uống dạng lỏng đóng túi và thuốc nước dùng ngoài.</v>
          </cell>
          <cell r="R449" t="str">
            <v>WHO-GMP</v>
          </cell>
          <cell r="S449">
            <v>41471</v>
          </cell>
          <cell r="T449" t="str">
            <v>197/CN-QLD</v>
          </cell>
          <cell r="U449">
            <v>40375</v>
          </cell>
          <cell r="V449">
            <v>41471</v>
          </cell>
          <cell r="X449" t="str">
            <v>Tái</v>
          </cell>
          <cell r="Y449" t="str">
            <v>* Non-β (viên, cốm, bột uống, nước dùng ngoài)</v>
          </cell>
          <cell r="AV449" t="b">
            <v>1</v>
          </cell>
          <cell r="AW449" t="b">
            <v>0</v>
          </cell>
          <cell r="AX449" t="b">
            <v>0</v>
          </cell>
          <cell r="AY449">
            <v>79</v>
          </cell>
          <cell r="BA449" t="str">
            <v>-</v>
          </cell>
          <cell r="BB449" t="str">
            <v/>
          </cell>
          <cell r="BC449" t="str">
            <v>Cục Quản lý Dược Việt Nam</v>
          </cell>
        </row>
        <row r="450">
          <cell r="A450">
            <v>451</v>
          </cell>
          <cell r="B450" t="str">
            <v>o</v>
          </cell>
          <cell r="C450" t="str">
            <v>GMP-97A</v>
          </cell>
          <cell r="D450" t="str">
            <v>GMP</v>
          </cell>
          <cell r="E450">
            <v>463</v>
          </cell>
          <cell r="H450">
            <v>97</v>
          </cell>
          <cell r="I450" t="str">
            <v>A</v>
          </cell>
          <cell r="J450" t="str">
            <v>Công ty TNHH Dược phẩm Glomed</v>
          </cell>
          <cell r="K450" t="str">
            <v/>
          </cell>
          <cell r="L450" t="str">
            <v>Số 29A, Đại lộ Tự Do, khu công nghiệp Việt Nam-Singapore, huyện Thuận An, tỉnh Bình Dương.</v>
          </cell>
          <cell r="M450" t="str">
            <v/>
          </cell>
          <cell r="N450" t="str">
            <v/>
          </cell>
          <cell r="O450" t="str">
            <v/>
          </cell>
          <cell r="P450" t="str">
            <v>* Thuốc chứa kháng sinh nhóm Cephalosporin: Thuốc bột pha tiêm, viên nén, viên nén bao phim, viên nang cứng, thuốc bột, thuốc cốm.</v>
          </cell>
          <cell r="R450" t="str">
            <v>WHO-GMP</v>
          </cell>
          <cell r="S450">
            <v>43623</v>
          </cell>
          <cell r="T450" t="str">
            <v>236/GCN-QLD</v>
          </cell>
          <cell r="U450">
            <v>42528</v>
          </cell>
          <cell r="V450">
            <v>43623</v>
          </cell>
          <cell r="X450" t="str">
            <v>Tái</v>
          </cell>
          <cell r="Y450" t="str">
            <v>* Cephalosporin (viên, cốm, bột uống, tiêm bột)</v>
          </cell>
          <cell r="Z450" t="str">
            <v>x</v>
          </cell>
          <cell r="AA450" t="str">
            <v/>
          </cell>
          <cell r="AB450" t="str">
            <v/>
          </cell>
          <cell r="AC450" t="str">
            <v/>
          </cell>
          <cell r="AD450" t="str">
            <v/>
          </cell>
          <cell r="AE450" t="str">
            <v/>
          </cell>
          <cell r="AF450" t="str">
            <v>C</v>
          </cell>
          <cell r="AG450" t="str">
            <v/>
          </cell>
          <cell r="AH450" t="str">
            <v>C</v>
          </cell>
          <cell r="AI450" t="str">
            <v/>
          </cell>
          <cell r="AJ450" t="str">
            <v/>
          </cell>
          <cell r="AK450" t="str">
            <v/>
          </cell>
          <cell r="AL450" t="str">
            <v/>
          </cell>
          <cell r="AM450" t="str">
            <v/>
          </cell>
          <cell r="AN450" t="str">
            <v/>
          </cell>
          <cell r="AO450" t="str">
            <v/>
          </cell>
          <cell r="AP450" t="str">
            <v/>
          </cell>
          <cell r="AQ450" t="str">
            <v/>
          </cell>
          <cell r="AR450" t="str">
            <v/>
          </cell>
          <cell r="AS450" t="str">
            <v/>
          </cell>
          <cell r="AT450" t="str">
            <v/>
          </cell>
          <cell r="AU450" t="str">
            <v/>
          </cell>
          <cell r="AV450" t="b">
            <v>1</v>
          </cell>
          <cell r="AW450" t="b">
            <v>0</v>
          </cell>
          <cell r="AX450" t="b">
            <v>0</v>
          </cell>
          <cell r="AY450">
            <v>80</v>
          </cell>
          <cell r="BA450" t="str">
            <v>-</v>
          </cell>
          <cell r="BB450" t="str">
            <v/>
          </cell>
          <cell r="BC450" t="str">
            <v>Cục Quản lý Dược Việt Nam</v>
          </cell>
        </row>
        <row r="451">
          <cell r="A451">
            <v>452</v>
          </cell>
          <cell r="B451" t="str">
            <v>-</v>
          </cell>
          <cell r="C451" t="str">
            <v/>
          </cell>
          <cell r="D451" t="str">
            <v>GMP</v>
          </cell>
          <cell r="E451">
            <v>464</v>
          </cell>
          <cell r="H451">
            <v>97</v>
          </cell>
          <cell r="I451" t="str">
            <v>A</v>
          </cell>
          <cell r="J451" t="str">
            <v>Công ty TNHH Dược phẩm Glomed</v>
          </cell>
          <cell r="K451" t="str">
            <v/>
          </cell>
          <cell r="L451" t="str">
            <v>Số 29A, Đại lộ Tự Do, khu công nghiệp Việt Nam-Singapore, huyện Thuận An, tỉnh Bình Dương.</v>
          </cell>
          <cell r="M451" t="str">
            <v/>
          </cell>
          <cell r="N451" t="str">
            <v/>
          </cell>
          <cell r="O451" t="str">
            <v/>
          </cell>
          <cell r="P451" t="str">
            <v>Thuốc chứa kháng sinh nhóm Cephalosporin: Thuốc bột pha tiêm, viên nén, viên nén bao phim, viên nang cứng, thuốc bột, thuốc cốm.</v>
          </cell>
          <cell r="R451" t="str">
            <v>WHO-GMP</v>
          </cell>
          <cell r="S451">
            <v>42482</v>
          </cell>
          <cell r="T451" t="str">
            <v>77/GCN-QLD</v>
          </cell>
          <cell r="U451">
            <v>41386</v>
          </cell>
          <cell r="V451">
            <v>42482</v>
          </cell>
          <cell r="X451" t="str">
            <v>Tái</v>
          </cell>
          <cell r="Y451" t="str">
            <v>* Cephalosporin (viên, cốm, bột uống, tiêm bột)</v>
          </cell>
          <cell r="AV451" t="b">
            <v>1</v>
          </cell>
          <cell r="AW451" t="b">
            <v>0</v>
          </cell>
          <cell r="AX451" t="b">
            <v>0</v>
          </cell>
          <cell r="AY451">
            <v>80</v>
          </cell>
          <cell r="BA451" t="str">
            <v>-</v>
          </cell>
          <cell r="BB451" t="str">
            <v/>
          </cell>
          <cell r="BC451" t="str">
            <v>Cục Quản lý Dược Việt Nam</v>
          </cell>
        </row>
        <row r="452">
          <cell r="A452">
            <v>453</v>
          </cell>
          <cell r="B452" t="str">
            <v>-</v>
          </cell>
          <cell r="C452" t="str">
            <v/>
          </cell>
          <cell r="D452" t="str">
            <v>GMP</v>
          </cell>
          <cell r="E452">
            <v>465</v>
          </cell>
          <cell r="H452">
            <v>97</v>
          </cell>
          <cell r="I452" t="str">
            <v>A</v>
          </cell>
          <cell r="J452" t="str">
            <v>Công ty TNHH Dược phẩm Glomed</v>
          </cell>
          <cell r="K452" t="str">
            <v/>
          </cell>
          <cell r="L452" t="str">
            <v>Số 29A, Đại lộ Tự Do, khu công nghiệp Việt Nam-Singapore, huyện Thuận An, tỉnh Bình Dương.</v>
          </cell>
          <cell r="M452" t="str">
            <v/>
          </cell>
          <cell r="N452" t="str">
            <v/>
          </cell>
          <cell r="O452" t="str">
            <v/>
          </cell>
          <cell r="P452" t="str">
            <v>Thuốc chứa kháng sinh nhóm Cephalosporin: Thuốc tiêm bột.</v>
          </cell>
          <cell r="R452" t="str">
            <v>WHO-GMP</v>
          </cell>
          <cell r="S452">
            <v>41470</v>
          </cell>
          <cell r="T452" t="str">
            <v>238/CN-QLD</v>
          </cell>
          <cell r="U452">
            <v>40739</v>
          </cell>
          <cell r="V452">
            <v>41470</v>
          </cell>
          <cell r="X452" t="str">
            <v>Mới</v>
          </cell>
          <cell r="Y452" t="str">
            <v>* Cephalosporin (bột uống, tiêm bột)</v>
          </cell>
          <cell r="AV452" t="b">
            <v>1</v>
          </cell>
          <cell r="AW452" t="b">
            <v>0</v>
          </cell>
          <cell r="AX452" t="b">
            <v>0</v>
          </cell>
          <cell r="AY452">
            <v>80</v>
          </cell>
          <cell r="BA452" t="str">
            <v>-</v>
          </cell>
          <cell r="BB452" t="str">
            <v/>
          </cell>
          <cell r="BC452" t="str">
            <v>Cục Quản lý Dược Việt Nam</v>
          </cell>
        </row>
        <row r="453">
          <cell r="A453">
            <v>454</v>
          </cell>
          <cell r="B453" t="str">
            <v>-</v>
          </cell>
          <cell r="C453" t="str">
            <v/>
          </cell>
          <cell r="D453" t="str">
            <v>GMP</v>
          </cell>
          <cell r="E453">
            <v>466</v>
          </cell>
          <cell r="H453">
            <v>97</v>
          </cell>
          <cell r="I453" t="str">
            <v>A</v>
          </cell>
          <cell r="J453" t="str">
            <v>Công ty TNHH Dược phẩm Glomed</v>
          </cell>
          <cell r="K453" t="str">
            <v/>
          </cell>
          <cell r="L453" t="str">
            <v>Số 29A, Đại lộ Tự Do, khu công nghiệp Việt Nam-Singapore, huyện Thuận An, tỉnh Bình Dương.</v>
          </cell>
          <cell r="M453" t="str">
            <v/>
          </cell>
          <cell r="N453" t="str">
            <v/>
          </cell>
          <cell r="O453" t="str">
            <v/>
          </cell>
          <cell r="P453" t="str">
            <v>Thuốc chứa kháng sinh nhóm Cephalosporin: Thuốc viên nén, viên bao phim.</v>
          </cell>
          <cell r="R453" t="str">
            <v>WHO-GMP</v>
          </cell>
          <cell r="S453">
            <v>41390</v>
          </cell>
          <cell r="T453" t="str">
            <v>106/GCN-QLD</v>
          </cell>
          <cell r="U453">
            <v>40294</v>
          </cell>
          <cell r="V453">
            <v>41390</v>
          </cell>
          <cell r="X453" t="str">
            <v>Tái</v>
          </cell>
          <cell r="Y453" t="str">
            <v>* Cephalosporin (viên)</v>
          </cell>
          <cell r="AV453" t="b">
            <v>1</v>
          </cell>
          <cell r="AW453" t="b">
            <v>0</v>
          </cell>
          <cell r="AX453" t="b">
            <v>0</v>
          </cell>
          <cell r="AY453">
            <v>80</v>
          </cell>
          <cell r="BA453" t="str">
            <v>-</v>
          </cell>
          <cell r="BB453" t="str">
            <v/>
          </cell>
          <cell r="BC453" t="str">
            <v>Cục Quản lý Dược Việt Nam</v>
          </cell>
        </row>
        <row r="454">
          <cell r="A454">
            <v>455</v>
          </cell>
          <cell r="B454" t="str">
            <v>-</v>
          </cell>
          <cell r="C454" t="str">
            <v/>
          </cell>
          <cell r="D454" t="str">
            <v>GMP</v>
          </cell>
          <cell r="E454">
            <v>467</v>
          </cell>
          <cell r="H454">
            <v>98</v>
          </cell>
          <cell r="I454" t="str">
            <v>B</v>
          </cell>
          <cell r="J454" t="str">
            <v>Công ty TNHH Dược phẩm Glomed</v>
          </cell>
          <cell r="K454" t="str">
            <v/>
          </cell>
          <cell r="L454" t="str">
            <v>Số 35, Đại lộ Tự do, khu công nghiệp Việt Nam-Singapore, huyện Thuận An, tỉnh Bình Dương.</v>
          </cell>
          <cell r="M454" t="str">
            <v/>
          </cell>
          <cell r="N454" t="str">
            <v/>
          </cell>
          <cell r="O454" t="str">
            <v/>
          </cell>
          <cell r="P454" t="str">
            <v>* Thuốc không chứa kháng sinh nhóm β-Lactam: viên nén, viên nén bao phim, viên nang cứng, thuốc bột, thuốc cốm, thuốc kem, thuốc mỡ.</v>
          </cell>
          <cell r="R454" t="str">
            <v>WHO-GMP</v>
          </cell>
          <cell r="S454">
            <v>43623</v>
          </cell>
          <cell r="T454" t="str">
            <v>235/GCN-QLD</v>
          </cell>
          <cell r="U454">
            <v>42528</v>
          </cell>
          <cell r="V454">
            <v>43623</v>
          </cell>
          <cell r="X454" t="str">
            <v>Tái</v>
          </cell>
          <cell r="Y454" t="str">
            <v>* Non-β (viên, cốm, bột uống, kem, mỡ)</v>
          </cell>
          <cell r="Z454" t="str">
            <v>x</v>
          </cell>
          <cell r="AA454" t="str">
            <v/>
          </cell>
          <cell r="AB454" t="str">
            <v/>
          </cell>
          <cell r="AC454" t="str">
            <v/>
          </cell>
          <cell r="AD454" t="str">
            <v/>
          </cell>
          <cell r="AE454" t="str">
            <v/>
          </cell>
          <cell r="AF454" t="str">
            <v/>
          </cell>
          <cell r="AG454" t="str">
            <v/>
          </cell>
          <cell r="AH454" t="str">
            <v>N</v>
          </cell>
          <cell r="AI454" t="str">
            <v/>
          </cell>
          <cell r="AJ454" t="str">
            <v/>
          </cell>
          <cell r="AK454" t="str">
            <v/>
          </cell>
          <cell r="AL454" t="str">
            <v/>
          </cell>
          <cell r="AM454" t="str">
            <v/>
          </cell>
          <cell r="AN454" t="str">
            <v>N</v>
          </cell>
          <cell r="AO454" t="str">
            <v/>
          </cell>
          <cell r="AP454" t="str">
            <v/>
          </cell>
          <cell r="AQ454" t="str">
            <v/>
          </cell>
          <cell r="AR454" t="str">
            <v/>
          </cell>
          <cell r="AS454" t="str">
            <v/>
          </cell>
          <cell r="AT454" t="str">
            <v/>
          </cell>
          <cell r="AU454" t="str">
            <v/>
          </cell>
          <cell r="AV454" t="b">
            <v>1</v>
          </cell>
          <cell r="AW454" t="b">
            <v>0</v>
          </cell>
          <cell r="AX454" t="b">
            <v>0</v>
          </cell>
          <cell r="AY454">
            <v>80</v>
          </cell>
          <cell r="AZ454">
            <v>193</v>
          </cell>
          <cell r="BA454">
            <v>193</v>
          </cell>
          <cell r="BB454" t="str">
            <v>214/BYT-ĐKKDD</v>
          </cell>
          <cell r="BC454" t="str">
            <v>Cục Quản lý Dược Việt Nam</v>
          </cell>
        </row>
        <row r="455">
          <cell r="A455">
            <v>456</v>
          </cell>
          <cell r="B455" t="str">
            <v>-</v>
          </cell>
          <cell r="C455" t="str">
            <v/>
          </cell>
          <cell r="D455" t="str">
            <v>GMP</v>
          </cell>
          <cell r="E455">
            <v>468</v>
          </cell>
          <cell r="H455">
            <v>98</v>
          </cell>
          <cell r="I455" t="str">
            <v>B</v>
          </cell>
          <cell r="J455" t="str">
            <v>Công ty TNHH Dược phẩm Glomed</v>
          </cell>
          <cell r="K455" t="str">
            <v/>
          </cell>
          <cell r="L455" t="str">
            <v>Số 35, Đại lộ Tự do, khu công nghiệp Việt Nam-Singapore, huyện Thuận An, tỉnh Bình Dương.</v>
          </cell>
          <cell r="M455" t="str">
            <v/>
          </cell>
          <cell r="N455" t="str">
            <v/>
          </cell>
          <cell r="O455" t="str">
            <v/>
          </cell>
          <cell r="P455" t="str">
            <v>Thuốc không chứa kháng sinh nhóm β-Lactam: viên nén, viên nén bao phim, viên nang cứng, thuốc bột, thuốc cốm, thuốc kem, thuốc mỡ.</v>
          </cell>
          <cell r="R455" t="str">
            <v>WHO-GMP</v>
          </cell>
          <cell r="S455">
            <v>42482</v>
          </cell>
          <cell r="T455" t="str">
            <v>76/GCN-QLD</v>
          </cell>
          <cell r="U455">
            <v>41386</v>
          </cell>
          <cell r="V455">
            <v>42482</v>
          </cell>
          <cell r="X455" t="str">
            <v>Tái</v>
          </cell>
          <cell r="Y455" t="str">
            <v>* Non-β (viên, cốm, bột uống, kem, mỡ)</v>
          </cell>
          <cell r="AV455" t="b">
            <v>1</v>
          </cell>
          <cell r="AW455" t="b">
            <v>0</v>
          </cell>
          <cell r="AX455" t="b">
            <v>0</v>
          </cell>
          <cell r="AY455">
            <v>80</v>
          </cell>
          <cell r="BA455" t="str">
            <v>-</v>
          </cell>
          <cell r="BB455" t="str">
            <v/>
          </cell>
          <cell r="BC455" t="str">
            <v>Cục Quản lý Dược Việt Nam</v>
          </cell>
        </row>
        <row r="456">
          <cell r="A456">
            <v>457</v>
          </cell>
          <cell r="B456" t="str">
            <v>-</v>
          </cell>
          <cell r="C456" t="str">
            <v/>
          </cell>
          <cell r="D456" t="str">
            <v>GMP</v>
          </cell>
          <cell r="E456">
            <v>469</v>
          </cell>
          <cell r="H456">
            <v>98</v>
          </cell>
          <cell r="I456" t="str">
            <v>B</v>
          </cell>
          <cell r="J456" t="str">
            <v>Công ty TNHH Dược phẩm Glomed</v>
          </cell>
          <cell r="K456" t="str">
            <v/>
          </cell>
          <cell r="L456" t="str">
            <v>Số 35, Đại lộ Tự do, khu công nghiệp Việt Nam-Singapore, huyện Thuận An, tỉnh Bình Dương.</v>
          </cell>
          <cell r="M456" t="str">
            <v/>
          </cell>
          <cell r="N456" t="str">
            <v/>
          </cell>
          <cell r="O456" t="str">
            <v/>
          </cell>
          <cell r="P456" t="str">
            <v>Thuốc không chứa kháng sinh nhóm β-Lactam: viên nén, viên nén bao phim, viên nang cứng, thuốc bột, thuốc cốm, thuốc kem, thuốc mỡ.</v>
          </cell>
          <cell r="R456" t="str">
            <v>WHO-GMP</v>
          </cell>
          <cell r="S456">
            <v>41390</v>
          </cell>
          <cell r="T456" t="str">
            <v>107/GCN-QLD</v>
          </cell>
          <cell r="U456">
            <v>40294</v>
          </cell>
          <cell r="V456">
            <v>41390</v>
          </cell>
          <cell r="X456" t="str">
            <v>Tái</v>
          </cell>
          <cell r="Y456" t="str">
            <v>* Non-β (viên, cốm, bột uống, kem, mỡ)</v>
          </cell>
          <cell r="AV456" t="b">
            <v>1</v>
          </cell>
          <cell r="AW456" t="b">
            <v>0</v>
          </cell>
          <cell r="AX456" t="b">
            <v>0</v>
          </cell>
          <cell r="AY456">
            <v>80</v>
          </cell>
          <cell r="BA456" t="str">
            <v>-</v>
          </cell>
          <cell r="BB456" t="str">
            <v/>
          </cell>
          <cell r="BC456" t="str">
            <v>Cục Quản lý Dược Việt Nam</v>
          </cell>
        </row>
        <row r="457">
          <cell r="A457">
            <v>458</v>
          </cell>
          <cell r="B457" t="str">
            <v>o</v>
          </cell>
          <cell r="C457" t="str">
            <v>GMP-99A</v>
          </cell>
          <cell r="D457" t="str">
            <v>GMP</v>
          </cell>
          <cell r="E457">
            <v>470</v>
          </cell>
          <cell r="H457">
            <v>99</v>
          </cell>
          <cell r="I457" t="str">
            <v>A</v>
          </cell>
          <cell r="J457" t="str">
            <v>Công ty cổ phần Dược Vacopharm</v>
          </cell>
          <cell r="K457" t="str">
            <v/>
          </cell>
          <cell r="L457" t="str">
            <v>Km 1954 Quốc lộ 1A, phường Tân Khánh, thành phố Tân An, tỉnh Long An.</v>
          </cell>
          <cell r="M457" t="str">
            <v/>
          </cell>
          <cell r="N457" t="str">
            <v/>
          </cell>
          <cell r="O457" t="str">
            <v/>
          </cell>
          <cell r="P457" t="str">
            <v>* Thuốc không chứa kháng sinh nhóm β-Lactam: Viên nén, viên nén bao phim, viên nén bao đường, viên nang cứng, thuốc cốm, thuốc bột, viên nén sủi bọt, thuốc bột sủi bọt, thuốc cốm sủi bọt.</v>
          </cell>
          <cell r="R457" t="str">
            <v>WHO-GMP</v>
          </cell>
          <cell r="S457">
            <v>43792</v>
          </cell>
          <cell r="T457" t="str">
            <v>555/GCN-QLD</v>
          </cell>
          <cell r="U457">
            <v>42697</v>
          </cell>
          <cell r="V457">
            <v>43792</v>
          </cell>
          <cell r="X457" t="str">
            <v>Tái</v>
          </cell>
          <cell r="Y457" t="str">
            <v>* Non-β (viên, cốm, bột uống)</v>
          </cell>
          <cell r="Z457" t="str">
            <v>x</v>
          </cell>
          <cell r="AA457" t="str">
            <v/>
          </cell>
          <cell r="AB457" t="str">
            <v/>
          </cell>
          <cell r="AC457" t="str">
            <v/>
          </cell>
          <cell r="AD457" t="str">
            <v/>
          </cell>
          <cell r="AE457" t="str">
            <v/>
          </cell>
          <cell r="AF457" t="str">
            <v/>
          </cell>
          <cell r="AG457" t="str">
            <v/>
          </cell>
          <cell r="AH457" t="str">
            <v>N S</v>
          </cell>
          <cell r="AI457" t="str">
            <v/>
          </cell>
          <cell r="AJ457" t="str">
            <v/>
          </cell>
          <cell r="AK457" t="str">
            <v/>
          </cell>
          <cell r="AL457" t="str">
            <v/>
          </cell>
          <cell r="AM457" t="str">
            <v>N</v>
          </cell>
          <cell r="AN457" t="str">
            <v/>
          </cell>
          <cell r="AO457" t="str">
            <v/>
          </cell>
          <cell r="AP457" t="str">
            <v/>
          </cell>
          <cell r="AQ457" t="str">
            <v/>
          </cell>
          <cell r="AR457" t="str">
            <v/>
          </cell>
          <cell r="AS457" t="str">
            <v/>
          </cell>
          <cell r="AT457" t="str">
            <v/>
          </cell>
          <cell r="AU457" t="str">
            <v/>
          </cell>
          <cell r="AV457" t="b">
            <v>1</v>
          </cell>
          <cell r="AW457" t="b">
            <v>0</v>
          </cell>
          <cell r="AX457" t="b">
            <v>0</v>
          </cell>
          <cell r="AY457">
            <v>81</v>
          </cell>
          <cell r="AZ457">
            <v>93</v>
          </cell>
          <cell r="BA457">
            <v>93</v>
          </cell>
          <cell r="BB457" t="str">
            <v>148/ĐKKDD-BYT</v>
          </cell>
          <cell r="BC457" t="str">
            <v>Cục Quản lý Dược Việt Nam</v>
          </cell>
        </row>
        <row r="458">
          <cell r="A458">
            <v>459</v>
          </cell>
          <cell r="B458" t="str">
            <v>-</v>
          </cell>
          <cell r="C458" t="str">
            <v/>
          </cell>
          <cell r="D458" t="str">
            <v>GMP</v>
          </cell>
          <cell r="E458">
            <v>471</v>
          </cell>
          <cell r="H458">
            <v>99</v>
          </cell>
          <cell r="I458" t="str">
            <v>A</v>
          </cell>
          <cell r="J458" t="str">
            <v>Công ty cổ phần Dược Vacopharm</v>
          </cell>
          <cell r="K458" t="str">
            <v/>
          </cell>
          <cell r="L458" t="str">
            <v>Km 1954 Quốc lộ 1A, phường Tân Khánh, thành phố Tân An, tỉnh Long An.</v>
          </cell>
          <cell r="M458" t="str">
            <v/>
          </cell>
          <cell r="N458" t="str">
            <v/>
          </cell>
          <cell r="O458" t="str">
            <v/>
          </cell>
          <cell r="P458"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R458" t="str">
            <v>WHO-GMP</v>
          </cell>
          <cell r="S458">
            <v>42622</v>
          </cell>
          <cell r="T458" t="str">
            <v>238/GCN-QLD</v>
          </cell>
          <cell r="U458">
            <v>41526</v>
          </cell>
          <cell r="V458">
            <v>42622</v>
          </cell>
          <cell r="X458" t="str">
            <v>Tái</v>
          </cell>
          <cell r="Y458" t="str">
            <v>* Non-β (viên, cốm, bột uống, nhỏ mắt, nhỏ mũi)</v>
          </cell>
          <cell r="AV458" t="b">
            <v>1</v>
          </cell>
          <cell r="AW458" t="b">
            <v>0</v>
          </cell>
          <cell r="AX458" t="b">
            <v>0</v>
          </cell>
          <cell r="AY458">
            <v>81</v>
          </cell>
          <cell r="BA458" t="str">
            <v>-</v>
          </cell>
          <cell r="BB458" t="str">
            <v/>
          </cell>
          <cell r="BC458" t="str">
            <v>Cục Quản lý Dược Việt Nam</v>
          </cell>
        </row>
        <row r="459">
          <cell r="A459">
            <v>460</v>
          </cell>
          <cell r="B459" t="str">
            <v>-</v>
          </cell>
          <cell r="C459" t="str">
            <v/>
          </cell>
          <cell r="D459" t="str">
            <v>GMP</v>
          </cell>
          <cell r="E459">
            <v>472</v>
          </cell>
          <cell r="H459">
            <v>99</v>
          </cell>
          <cell r="I459" t="str">
            <v>A</v>
          </cell>
          <cell r="J459" t="str">
            <v>Công ty cổ phần Dược Vacopharm</v>
          </cell>
          <cell r="K459" t="str">
            <v/>
          </cell>
          <cell r="L459" t="str">
            <v>Km 1954 Quốc lộ 1A, phường Tân Khánh, thành phố Tân An, tỉnh Long An.</v>
          </cell>
          <cell r="M459" t="str">
            <v/>
          </cell>
          <cell r="N459" t="str">
            <v/>
          </cell>
          <cell r="O459" t="str">
            <v/>
          </cell>
          <cell r="P459"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R459" t="str">
            <v>WHO-GMP</v>
          </cell>
          <cell r="S459">
            <v>41471</v>
          </cell>
          <cell r="T459" t="str">
            <v>200/CN-QLD</v>
          </cell>
          <cell r="U459">
            <v>40375</v>
          </cell>
          <cell r="V459">
            <v>41471</v>
          </cell>
          <cell r="X459" t="str">
            <v>Tái</v>
          </cell>
          <cell r="Y459" t="str">
            <v>* Non-β (viên, cốm, bột uống, nhỏ mắt, nhỏ mũi)</v>
          </cell>
          <cell r="AV459" t="b">
            <v>1</v>
          </cell>
          <cell r="AW459" t="b">
            <v>0</v>
          </cell>
          <cell r="AX459" t="b">
            <v>0</v>
          </cell>
          <cell r="AY459">
            <v>81</v>
          </cell>
          <cell r="BA459" t="str">
            <v>-</v>
          </cell>
          <cell r="BB459" t="str">
            <v/>
          </cell>
          <cell r="BC459" t="str">
            <v>Cục Quản lý Dược Việt Nam</v>
          </cell>
        </row>
        <row r="460">
          <cell r="A460">
            <v>461</v>
          </cell>
          <cell r="B460" t="str">
            <v>-</v>
          </cell>
          <cell r="C460" t="str">
            <v/>
          </cell>
          <cell r="D460" t="str">
            <v>GMP</v>
          </cell>
          <cell r="E460">
            <v>473</v>
          </cell>
          <cell r="H460">
            <v>100</v>
          </cell>
          <cell r="I460" t="str">
            <v>A</v>
          </cell>
          <cell r="J460" t="str">
            <v>Công ty cổ phần Sinh Học Dược phẩm Ba Đình (BABIOPHAR)</v>
          </cell>
          <cell r="K460" t="str">
            <v/>
          </cell>
          <cell r="L460" t="str">
            <v>Khu công nghiệp Quế Võ, xã Phương Liễu, huyện Quế Võ, tỉnh Bắc Ninh.</v>
          </cell>
          <cell r="M460" t="str">
            <v/>
          </cell>
          <cell r="N460" t="str">
            <v/>
          </cell>
          <cell r="O460" t="str">
            <v/>
          </cell>
          <cell r="P460" t="str">
            <v>* Thuốc chứa hóc môn và nội tiết tố: viên nén, viên nén bao phim, viên nang mềm</v>
          </cell>
          <cell r="R460" t="str">
            <v>WHO-GMP</v>
          </cell>
          <cell r="S460">
            <v>44534</v>
          </cell>
          <cell r="T460" t="str">
            <v>783/GCN-QLD</v>
          </cell>
          <cell r="U460">
            <v>43438</v>
          </cell>
          <cell r="V460">
            <v>44534</v>
          </cell>
          <cell r="W460" t="str">
            <v>Thay thế bằng chứng nhận mới 208/GCN-QLD để Bổ sung viên nang mềm chứa hormon</v>
          </cell>
          <cell r="X460" t="str">
            <v>Tái</v>
          </cell>
          <cell r="Y460" t="str">
            <v>* Hóc môn (viên, nang mềm)</v>
          </cell>
          <cell r="Z460" t="str">
            <v>x</v>
          </cell>
          <cell r="AA460" t="str">
            <v/>
          </cell>
          <cell r="AB460" t="str">
            <v/>
          </cell>
          <cell r="AC460" t="str">
            <v/>
          </cell>
          <cell r="AD460" t="str">
            <v/>
          </cell>
          <cell r="AE460" t="str">
            <v/>
          </cell>
          <cell r="AF460" t="str">
            <v/>
          </cell>
          <cell r="AG460" t="str">
            <v/>
          </cell>
          <cell r="AH460" t="str">
            <v/>
          </cell>
          <cell r="AI460" t="str">
            <v/>
          </cell>
          <cell r="AJ460" t="str">
            <v>x</v>
          </cell>
          <cell r="AK460" t="str">
            <v/>
          </cell>
          <cell r="AL460" t="str">
            <v/>
          </cell>
          <cell r="AM460" t="str">
            <v/>
          </cell>
          <cell r="AN460" t="str">
            <v/>
          </cell>
          <cell r="AO460" t="str">
            <v/>
          </cell>
          <cell r="AP460" t="str">
            <v/>
          </cell>
          <cell r="AQ460" t="str">
            <v/>
          </cell>
          <cell r="AR460" t="str">
            <v/>
          </cell>
          <cell r="AS460" t="str">
            <v/>
          </cell>
          <cell r="AT460" t="str">
            <v/>
          </cell>
          <cell r="AU460" t="str">
            <v/>
          </cell>
          <cell r="AV460" t="b">
            <v>0</v>
          </cell>
          <cell r="AW460" t="b">
            <v>0</v>
          </cell>
          <cell r="AX460" t="b">
            <v>0</v>
          </cell>
          <cell r="AY460">
            <v>82</v>
          </cell>
          <cell r="BA460" t="str">
            <v>-</v>
          </cell>
          <cell r="BB460" t="str">
            <v/>
          </cell>
          <cell r="BC460" t="str">
            <v>Cục Quản lý Dược Việt Nam</v>
          </cell>
        </row>
        <row r="461">
          <cell r="A461">
            <v>462</v>
          </cell>
          <cell r="B461" t="str">
            <v>-</v>
          </cell>
          <cell r="C461" t="str">
            <v/>
          </cell>
          <cell r="D461" t="str">
            <v>GMP</v>
          </cell>
          <cell r="E461">
            <v>474</v>
          </cell>
          <cell r="H461">
            <v>100</v>
          </cell>
          <cell r="I461" t="str">
            <v>A</v>
          </cell>
          <cell r="J461" t="str">
            <v>Công ty cổ phần Sinh Học Dược phẩm Ba Đình (BABIOPHAR)</v>
          </cell>
          <cell r="K461" t="str">
            <v/>
          </cell>
          <cell r="L461" t="str">
            <v>Khu công nghiệp Quế Võ, xã Phương Liễu, huyện Quế Võ, tỉnh Bắc Ninh.</v>
          </cell>
          <cell r="M461" t="str">
            <v/>
          </cell>
          <cell r="N461" t="str">
            <v/>
          </cell>
          <cell r="O461" t="str">
            <v/>
          </cell>
          <cell r="P461" t="str">
            <v>* Thuốc chứa hóc môn và nội tiết tố: viên nén, viên nén bao phim.</v>
          </cell>
          <cell r="R461" t="str">
            <v>WHO-GMP</v>
          </cell>
          <cell r="S461">
            <v>43021</v>
          </cell>
          <cell r="T461" t="str">
            <v>567/GCN-QLD</v>
          </cell>
          <cell r="U461">
            <v>41925</v>
          </cell>
          <cell r="V461">
            <v>43021</v>
          </cell>
          <cell r="X461" t="str">
            <v>Tái</v>
          </cell>
          <cell r="Y461" t="str">
            <v>* Hóc môn (viên)</v>
          </cell>
          <cell r="AV461" t="b">
            <v>1</v>
          </cell>
          <cell r="AW461" t="b">
            <v>0</v>
          </cell>
          <cell r="AX461" t="b">
            <v>0</v>
          </cell>
          <cell r="AY461">
            <v>82</v>
          </cell>
          <cell r="BA461" t="str">
            <v>-</v>
          </cell>
          <cell r="BB461" t="str">
            <v/>
          </cell>
          <cell r="BC461" t="str">
            <v>Cục Quản lý Dược Việt Nam</v>
          </cell>
        </row>
        <row r="462">
          <cell r="A462">
            <v>463</v>
          </cell>
          <cell r="B462" t="str">
            <v>-</v>
          </cell>
          <cell r="C462" t="str">
            <v/>
          </cell>
          <cell r="D462" t="str">
            <v>GMP</v>
          </cell>
          <cell r="E462">
            <v>475</v>
          </cell>
          <cell r="H462">
            <v>100</v>
          </cell>
          <cell r="I462" t="str">
            <v>A</v>
          </cell>
          <cell r="J462" t="str">
            <v>Công ty cổ phần Sinh Học Dược phẩm Ba Đình (BABIOPHAR)</v>
          </cell>
          <cell r="K462" t="str">
            <v/>
          </cell>
          <cell r="L462" t="str">
            <v>Khu công nghiệp Quế Võ, xã Phương Liễu, huyện Quế Võ, tỉnh Bắc Ninh.</v>
          </cell>
          <cell r="M462" t="str">
            <v/>
          </cell>
          <cell r="N462" t="str">
            <v/>
          </cell>
          <cell r="O462" t="str">
            <v/>
          </cell>
          <cell r="P462" t="str">
            <v>Thuốc viên nén, viên bao chứa hocmon và nội tiết tố</v>
          </cell>
          <cell r="R462" t="str">
            <v>WHO-GMP</v>
          </cell>
          <cell r="S462">
            <v>41729</v>
          </cell>
          <cell r="T462" t="str">
            <v>92/CN-QLD</v>
          </cell>
          <cell r="U462">
            <v>40633</v>
          </cell>
          <cell r="V462">
            <v>41729</v>
          </cell>
          <cell r="X462" t="str">
            <v>Tái</v>
          </cell>
          <cell r="Y462" t="str">
            <v>* Hóc môn (viên)</v>
          </cell>
          <cell r="AV462" t="b">
            <v>1</v>
          </cell>
          <cell r="AW462" t="b">
            <v>0</v>
          </cell>
          <cell r="AX462" t="b">
            <v>0</v>
          </cell>
          <cell r="AY462">
            <v>82</v>
          </cell>
          <cell r="BA462" t="str">
            <v>-</v>
          </cell>
          <cell r="BB462" t="str">
            <v/>
          </cell>
          <cell r="BC462" t="str">
            <v>Cục Quản lý Dược Việt Nam</v>
          </cell>
        </row>
        <row r="463">
          <cell r="A463">
            <v>464</v>
          </cell>
          <cell r="B463" t="str">
            <v>o</v>
          </cell>
          <cell r="C463" t="str">
            <v>GMP-101A</v>
          </cell>
          <cell r="D463" t="str">
            <v>GMP</v>
          </cell>
          <cell r="E463">
            <v>476</v>
          </cell>
          <cell r="H463">
            <v>101</v>
          </cell>
          <cell r="I463" t="str">
            <v>A</v>
          </cell>
          <cell r="J463" t="str">
            <v>Công ty ROUSSEL Việt Nam</v>
          </cell>
          <cell r="K463" t="str">
            <v/>
          </cell>
          <cell r="L463" t="str">
            <v>Số 01, đường số 3, khu công nghiệp Việt Nam - Singapore, thị xã Thuận An, tỉnh Bình Dương.</v>
          </cell>
          <cell r="M463" t="str">
            <v/>
          </cell>
          <cell r="N463" t="str">
            <v/>
          </cell>
          <cell r="O463" t="str">
            <v/>
          </cell>
          <cell r="P463" t="str">
            <v>* Thuốc không chứa kháng sinh nhóm β-Lactam: viên nén, viên bao phim, viên nang cứng, thuốc bột, thuốc cốm, thuốc kem và thuốc mỡ.</v>
          </cell>
          <cell r="R463" t="str">
            <v>WHO-GMP</v>
          </cell>
          <cell r="S463">
            <v>44164</v>
          </cell>
          <cell r="T463" t="str">
            <v>546/GCN-QLD</v>
          </cell>
          <cell r="U463">
            <v>43068</v>
          </cell>
          <cell r="V463">
            <v>44164</v>
          </cell>
          <cell r="X463" t="str">
            <v>Tái</v>
          </cell>
          <cell r="Y463" t="str">
            <v>* Non-β (viên, cốm, bột uống, kem, mỡ)</v>
          </cell>
          <cell r="Z463" t="str">
            <v>x</v>
          </cell>
          <cell r="AA463" t="str">
            <v/>
          </cell>
          <cell r="AB463" t="str">
            <v/>
          </cell>
          <cell r="AC463" t="str">
            <v/>
          </cell>
          <cell r="AD463" t="str">
            <v/>
          </cell>
          <cell r="AE463" t="str">
            <v/>
          </cell>
          <cell r="AF463" t="str">
            <v/>
          </cell>
          <cell r="AG463" t="str">
            <v/>
          </cell>
          <cell r="AH463" t="str">
            <v>N</v>
          </cell>
          <cell r="AI463" t="str">
            <v/>
          </cell>
          <cell r="AJ463" t="str">
            <v/>
          </cell>
          <cell r="AK463" t="str">
            <v/>
          </cell>
          <cell r="AL463" t="str">
            <v/>
          </cell>
          <cell r="AM463" t="str">
            <v/>
          </cell>
          <cell r="AN463" t="str">
            <v>N</v>
          </cell>
          <cell r="AO463" t="str">
            <v/>
          </cell>
          <cell r="AP463" t="str">
            <v/>
          </cell>
          <cell r="AQ463" t="str">
            <v/>
          </cell>
          <cell r="AR463" t="str">
            <v/>
          </cell>
          <cell r="AS463" t="str">
            <v/>
          </cell>
          <cell r="AT463" t="str">
            <v/>
          </cell>
          <cell r="AU463" t="str">
            <v/>
          </cell>
          <cell r="AV463" t="b">
            <v>1</v>
          </cell>
          <cell r="AW463" t="b">
            <v>0</v>
          </cell>
          <cell r="AX463" t="b">
            <v>0</v>
          </cell>
          <cell r="AY463">
            <v>83</v>
          </cell>
          <cell r="AZ463">
            <v>91</v>
          </cell>
          <cell r="BA463">
            <v>91</v>
          </cell>
          <cell r="BB463" t="str">
            <v>139/ĐKKDD-BYT</v>
          </cell>
          <cell r="BC463" t="str">
            <v>Cục Quản lý Dược Việt Nam</v>
          </cell>
        </row>
        <row r="464">
          <cell r="A464">
            <v>465</v>
          </cell>
          <cell r="B464" t="str">
            <v>-</v>
          </cell>
          <cell r="C464" t="str">
            <v/>
          </cell>
          <cell r="D464" t="str">
            <v>GMP</v>
          </cell>
          <cell r="E464">
            <v>477</v>
          </cell>
          <cell r="H464">
            <v>101</v>
          </cell>
          <cell r="I464" t="str">
            <v>A</v>
          </cell>
          <cell r="J464" t="str">
            <v>Công ty ROUSSEL Việt Nam</v>
          </cell>
          <cell r="K464" t="str">
            <v/>
          </cell>
          <cell r="L464" t="str">
            <v>Số 01, đường số 3, khu công nghiệp Việt Nam - Singapore, thị xã Thuận An, tỉnh Bình Dương.</v>
          </cell>
          <cell r="M464" t="str">
            <v/>
          </cell>
          <cell r="N464" t="str">
            <v/>
          </cell>
          <cell r="O464" t="str">
            <v/>
          </cell>
          <cell r="P464" t="str">
            <v>* Thuốc không chứa kháng sinh nhóm β-Lactam: thuốc viên nén, viên bao phim, viên nang cứng, thuốc bột, thuốc cốm, thuốc kem, thuốc mỡ.</v>
          </cell>
          <cell r="R464" t="str">
            <v>WHO-GMP</v>
          </cell>
          <cell r="S464">
            <v>42833</v>
          </cell>
          <cell r="T464" t="str">
            <v>196/GCN-QLD</v>
          </cell>
          <cell r="U464">
            <v>41737</v>
          </cell>
          <cell r="V464">
            <v>42833</v>
          </cell>
          <cell r="X464" t="str">
            <v>Tái</v>
          </cell>
          <cell r="Y464" t="str">
            <v>* Non-β (viên, cốm, bột uống, kem, mỡ)</v>
          </cell>
          <cell r="AV464" t="b">
            <v>1</v>
          </cell>
          <cell r="AW464" t="b">
            <v>0</v>
          </cell>
          <cell r="AX464" t="b">
            <v>0</v>
          </cell>
          <cell r="AY464">
            <v>83</v>
          </cell>
          <cell r="BA464" t="str">
            <v>-</v>
          </cell>
          <cell r="BB464" t="str">
            <v/>
          </cell>
          <cell r="BC464" t="str">
            <v>Cục Quản lý Dược Việt Nam</v>
          </cell>
        </row>
        <row r="465">
          <cell r="A465">
            <v>466</v>
          </cell>
          <cell r="B465" t="str">
            <v>-</v>
          </cell>
          <cell r="C465" t="str">
            <v/>
          </cell>
          <cell r="D465" t="str">
            <v>GMP</v>
          </cell>
          <cell r="E465">
            <v>478</v>
          </cell>
          <cell r="H465">
            <v>101</v>
          </cell>
          <cell r="I465" t="str">
            <v>A</v>
          </cell>
          <cell r="J465" t="str">
            <v>Công ty ROUSSEL Việt Nam</v>
          </cell>
          <cell r="K465" t="str">
            <v/>
          </cell>
          <cell r="L465" t="str">
            <v>Số 01, đường số 3, khu công nghiệp Việt Nam - Singapore, thị xã Thuận An, tỉnh Bình Dương.</v>
          </cell>
          <cell r="M465" t="str">
            <v/>
          </cell>
          <cell r="N465" t="str">
            <v/>
          </cell>
          <cell r="O465" t="str">
            <v/>
          </cell>
          <cell r="P465" t="str">
            <v>Thuốc không chứa kháng sinh nhóm β-Lactam: thuốc viên nén, viên bao phim, viên nang cứng, thuốc bột, thuốc cốm, thuốc kem.</v>
          </cell>
          <cell r="R465" t="str">
            <v>WHO-GMP</v>
          </cell>
          <cell r="S465">
            <v>41583</v>
          </cell>
          <cell r="T465" t="str">
            <v>369/CN-QLD</v>
          </cell>
          <cell r="U465">
            <v>40487</v>
          </cell>
          <cell r="V465">
            <v>41583</v>
          </cell>
          <cell r="X465" t="str">
            <v>Tái</v>
          </cell>
          <cell r="Y465" t="str">
            <v>* Non-β (viên, cốm, bột uống, kem)</v>
          </cell>
          <cell r="AV465" t="b">
            <v>1</v>
          </cell>
          <cell r="AW465" t="b">
            <v>0</v>
          </cell>
          <cell r="AX465" t="b">
            <v>0</v>
          </cell>
          <cell r="AY465">
            <v>83</v>
          </cell>
          <cell r="BA465" t="str">
            <v>-</v>
          </cell>
          <cell r="BB465" t="str">
            <v/>
          </cell>
          <cell r="BC465" t="str">
            <v>Cục Quản lý Dược Việt Nam</v>
          </cell>
        </row>
        <row r="466">
          <cell r="A466">
            <v>467</v>
          </cell>
          <cell r="B466" t="str">
            <v>-</v>
          </cell>
          <cell r="C466" t="str">
            <v/>
          </cell>
          <cell r="D466" t="str">
            <v>GMP</v>
          </cell>
          <cell r="E466">
            <v>480</v>
          </cell>
          <cell r="H466">
            <v>102</v>
          </cell>
          <cell r="I466" t="str">
            <v>A</v>
          </cell>
          <cell r="J466" t="str">
            <v>Công ty cổ phần Dược phẩm Agimexpharm</v>
          </cell>
          <cell r="K466" t="str">
            <v>Agimexpharm Pharmaceutical Joint Stock Company</v>
          </cell>
          <cell r="L466" t="str">
            <v xml:space="preserve">-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 Dược phẩm Agimexpharm – Bình Hòa. Địa chỉ: Lô C4 Khu Công Nghiệp Bình Hòa, xã Bình Hòa, huyện Châu Thành, tỉnh An Giang_x000D_
</v>
          </cell>
          <cell r="M466" t="str">
            <v>* - Nha may Tan duoc: Chi nhanh Cong ty Co phan Duoc pham Agimexpharm – Nha may san xuat duoc pham Agimexpharm. Dia chi: Duong Vu Trong Phung, Thanh An colony, My Thoi ward, Long Xuyen city, An Giang province_x000D_
* - Nha may duoc lieu: Chi nhanh Cong ty Co phan Duoc pham Agimexpharm – Binh Hoa. Dia chi: Lo C4 Khu Cong Nghiep Binh Hoa, Binh Hoa commune, Chau Thanh district, An Giang_x000D_
 province</v>
          </cell>
          <cell r="N466" t="str">
            <v/>
          </cell>
          <cell r="O466" t="str">
            <v/>
          </cell>
          <cell r="P466" t="str">
            <v>* Thuốc không chứa kháng sinh nhóm β-Lactam: thuốc viên nén, viên bao phim, viên nang cứng, thuốc bột, thuốc cốm, thuốc kem, thuốc mỡ, thuốc gel, dung dịch thuốc dùng ngoài, dung dịch thuốc uống, hỗn dịch thuốc uống, nhũ dịch thuốc uống, siro thuốc, thuốc hít.</v>
          </cell>
          <cell r="R466" t="str">
            <v>WHO-GMP</v>
          </cell>
          <cell r="S466">
            <v>43401</v>
          </cell>
          <cell r="T466" t="str">
            <v>578/GCN-QLD</v>
          </cell>
          <cell r="U466">
            <v>42305</v>
          </cell>
          <cell r="V466">
            <v>43401</v>
          </cell>
          <cell r="X466" t="str">
            <v>Tái</v>
          </cell>
          <cell r="Y466" t="str">
            <v>* Non-β (viên, cốm, bột uống, kem, gel, mỡ, nước uống, nước dùng ngoài)</v>
          </cell>
          <cell r="Z466" t="str">
            <v>x</v>
          </cell>
          <cell r="AA466" t="str">
            <v/>
          </cell>
          <cell r="AB466" t="str">
            <v/>
          </cell>
          <cell r="AC466" t="str">
            <v/>
          </cell>
          <cell r="AD466" t="str">
            <v/>
          </cell>
          <cell r="AE466" t="str">
            <v/>
          </cell>
          <cell r="AF466" t="str">
            <v/>
          </cell>
          <cell r="AG466" t="str">
            <v/>
          </cell>
          <cell r="AH466" t="str">
            <v>N</v>
          </cell>
          <cell r="AI466" t="str">
            <v/>
          </cell>
          <cell r="AJ466" t="str">
            <v/>
          </cell>
          <cell r="AK466" t="str">
            <v>N</v>
          </cell>
          <cell r="AL466" t="str">
            <v>N</v>
          </cell>
          <cell r="AM466" t="str">
            <v/>
          </cell>
          <cell r="AN466" t="str">
            <v>N</v>
          </cell>
          <cell r="AO466" t="str">
            <v/>
          </cell>
          <cell r="AP466" t="str">
            <v/>
          </cell>
          <cell r="AQ466" t="str">
            <v/>
          </cell>
          <cell r="AR466" t="str">
            <v/>
          </cell>
          <cell r="AS466" t="str">
            <v/>
          </cell>
          <cell r="AT466" t="str">
            <v/>
          </cell>
          <cell r="AU466" t="str">
            <v/>
          </cell>
          <cell r="AV466" t="b">
            <v>1</v>
          </cell>
          <cell r="AW466" t="b">
            <v>0</v>
          </cell>
          <cell r="AX466" t="b">
            <v>0</v>
          </cell>
          <cell r="AY466">
            <v>84</v>
          </cell>
          <cell r="BA466" t="str">
            <v>-</v>
          </cell>
          <cell r="BB466" t="str">
            <v/>
          </cell>
          <cell r="BC466" t="str">
            <v>Cục Quản lý Dược Việt Nam</v>
          </cell>
        </row>
        <row r="467">
          <cell r="A467">
            <v>468</v>
          </cell>
          <cell r="B467" t="str">
            <v>-</v>
          </cell>
          <cell r="C467" t="str">
            <v/>
          </cell>
          <cell r="D467" t="str">
            <v>GMP</v>
          </cell>
          <cell r="E467">
            <v>481</v>
          </cell>
          <cell r="H467">
            <v>102</v>
          </cell>
          <cell r="I467" t="str">
            <v>A</v>
          </cell>
          <cell r="J467" t="str">
            <v>Công ty cổ phần Dược phẩm Agimexpharm</v>
          </cell>
          <cell r="K467" t="str">
            <v>Agimexpharm Pharmaceutical Joint Stock Company</v>
          </cell>
          <cell r="L467" t="str">
            <v xml:space="preserve">-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 Dược phẩm Agimexpharm – Bình Hòa. Địa chỉ: Lô C4 Khu Công Nghiệp Bình Hòa, xã Bình Hòa, huyện Châu Thành, tỉnh An Giang_x000D_
</v>
          </cell>
          <cell r="M467" t="str">
            <v>* - Nha may Tan duoc: Chi nhanh Cong ty Co phan Duoc pham Agimexpharm – Nha may san xuat duoc pham Agimexpharm. Dia chi: Duong Vu Trong Phung, Thanh An colony, My Thoi ward, Long Xuyen city, An Giang province_x000D_
* - Nha may duoc lieu: Chi nhanh Cong ty Co phan Duoc pham Agimexpharm – Binh Hoa. Dia chi: Lo C4 Khu Cong Nghiep Binh Hoa, Binh Hoa commune, Chau Thanh district, An Giang_x000D_
 province</v>
          </cell>
          <cell r="N467" t="str">
            <v/>
          </cell>
          <cell r="O467" t="str">
            <v/>
          </cell>
          <cell r="P467" t="str">
            <v>Thành phẩm không chứa kháng sinh nhóm β-Lactam: Viên nén, viên bao phim, viên nang cứng, thuốc bột, thuốc cốm, thuốc kem, thuốc mỡ, thuốc gel, dung dịch thuốc dùng ngoài, dung dịch thuốc uống, siro thuốc, thuốc hít, hỗn dịch, nhũ dịch</v>
          </cell>
          <cell r="R467" t="str">
            <v>WHO-GMP</v>
          </cell>
          <cell r="S467">
            <v>42231</v>
          </cell>
          <cell r="T467" t="str">
            <v>202/GCN-QLD</v>
          </cell>
          <cell r="U467">
            <v>41136</v>
          </cell>
          <cell r="V467">
            <v>42231</v>
          </cell>
          <cell r="X467" t="str">
            <v>Tái</v>
          </cell>
          <cell r="Y467" t="str">
            <v>* Non-β (viên, cốm, bột uống, kem, gel, mỡ, nước uống, nước dùng ngoài)</v>
          </cell>
          <cell r="AV467" t="b">
            <v>1</v>
          </cell>
          <cell r="AW467" t="b">
            <v>0</v>
          </cell>
          <cell r="AX467" t="b">
            <v>0</v>
          </cell>
          <cell r="AY467">
            <v>84</v>
          </cell>
          <cell r="BA467" t="str">
            <v>-</v>
          </cell>
          <cell r="BB467" t="str">
            <v/>
          </cell>
          <cell r="BC467" t="str">
            <v>Cục Quản lý Dược Việt Nam</v>
          </cell>
        </row>
        <row r="468">
          <cell r="A468">
            <v>469</v>
          </cell>
          <cell r="B468" t="str">
            <v>-</v>
          </cell>
          <cell r="C468" t="str">
            <v/>
          </cell>
          <cell r="D468" t="str">
            <v>GMP</v>
          </cell>
          <cell r="E468">
            <v>483</v>
          </cell>
          <cell r="H468">
            <v>104</v>
          </cell>
          <cell r="I468" t="str">
            <v>A</v>
          </cell>
          <cell r="J468" t="str">
            <v>Công ty cổ phần Dược phẩm SaVi (SAVIPHARM J.S.C)</v>
          </cell>
          <cell r="K468" t="str">
            <v/>
          </cell>
          <cell r="L468" t="str">
            <v>Lô Z01-02-03a, Khu công nghiệp trong Khu chế xuất Tân Thuận, phường Tân Thuận Đông, quận 7, thành phố Hồ Chí Minh.</v>
          </cell>
          <cell r="M468" t="str">
            <v/>
          </cell>
          <cell r="N468" t="str">
            <v/>
          </cell>
          <cell r="O468" t="str">
            <v/>
          </cell>
          <cell r="P468" t="str">
            <v>* Thuốc không chứa kháng sinh nhóm β-Lactam: Thuốc viên nén, viên bao phim, viên nang cứng, thuốc bột, thuốc cốm, viên nén sủi bọt, thuốc bột sủi bọt, thuốc cốm sủi bọt.</v>
          </cell>
          <cell r="R468" t="str">
            <v>WHO-GMP</v>
          </cell>
          <cell r="S468">
            <v>43829</v>
          </cell>
          <cell r="T468" t="str">
            <v>626/GCN-QLD</v>
          </cell>
          <cell r="U468">
            <v>42734</v>
          </cell>
          <cell r="V468">
            <v>43829</v>
          </cell>
          <cell r="X468" t="str">
            <v>Tái</v>
          </cell>
          <cell r="Y468" t="str">
            <v>* Non-β (viên, cốm, bột uống)</v>
          </cell>
          <cell r="Z468" t="str">
            <v>x</v>
          </cell>
          <cell r="AA468" t="str">
            <v/>
          </cell>
          <cell r="AB468" t="str">
            <v/>
          </cell>
          <cell r="AC468" t="str">
            <v/>
          </cell>
          <cell r="AD468" t="str">
            <v/>
          </cell>
          <cell r="AE468" t="str">
            <v/>
          </cell>
          <cell r="AF468" t="str">
            <v/>
          </cell>
          <cell r="AG468" t="str">
            <v/>
          </cell>
          <cell r="AH468" t="str">
            <v>N S</v>
          </cell>
          <cell r="AI468" t="str">
            <v/>
          </cell>
          <cell r="AJ468" t="str">
            <v/>
          </cell>
          <cell r="AK468" t="str">
            <v/>
          </cell>
          <cell r="AL468" t="str">
            <v/>
          </cell>
          <cell r="AM468" t="str">
            <v/>
          </cell>
          <cell r="AN468" t="str">
            <v/>
          </cell>
          <cell r="AO468" t="str">
            <v/>
          </cell>
          <cell r="AP468" t="str">
            <v/>
          </cell>
          <cell r="AQ468" t="str">
            <v/>
          </cell>
          <cell r="AR468" t="str">
            <v/>
          </cell>
          <cell r="AS468" t="str">
            <v/>
          </cell>
          <cell r="AT468" t="str">
            <v/>
          </cell>
          <cell r="AU468" t="str">
            <v/>
          </cell>
          <cell r="AV468" t="b">
            <v>1</v>
          </cell>
          <cell r="AW468" t="b">
            <v>0</v>
          </cell>
          <cell r="AX468" t="b">
            <v>0</v>
          </cell>
          <cell r="AY468">
            <v>85</v>
          </cell>
          <cell r="AZ468">
            <v>76</v>
          </cell>
          <cell r="BA468">
            <v>76</v>
          </cell>
          <cell r="BB468" t="str">
            <v>05/BYT-ĐKKDD</v>
          </cell>
          <cell r="BC468" t="str">
            <v>Cục Quản lý Dược Việt Nam</v>
          </cell>
        </row>
        <row r="469">
          <cell r="A469">
            <v>470</v>
          </cell>
          <cell r="B469" t="str">
            <v>-</v>
          </cell>
          <cell r="C469" t="str">
            <v/>
          </cell>
          <cell r="D469" t="str">
            <v>GMP</v>
          </cell>
          <cell r="E469">
            <v>484</v>
          </cell>
          <cell r="H469">
            <v>104</v>
          </cell>
          <cell r="I469" t="str">
            <v>A</v>
          </cell>
          <cell r="J469" t="str">
            <v>Công ty cổ phần Dược phẩm SaVi (SAVIPHARM J.S.C)</v>
          </cell>
          <cell r="K469" t="str">
            <v/>
          </cell>
          <cell r="L469" t="str">
            <v>Lô Z01-02-03a, Khu công nghiệp trong Khu chế xuất Tân Thuận, phường Tân Thuận Đông, quận 7, thành phố Hồ Chí Minh.</v>
          </cell>
          <cell r="M469" t="str">
            <v/>
          </cell>
          <cell r="N469" t="str">
            <v/>
          </cell>
          <cell r="O469" t="str">
            <v/>
          </cell>
          <cell r="P469" t="str">
            <v>Thuốc không chứa kháng sinh nhóm β-Lactam: Thuốc viên nén, viên nén bao phim, viên nang cứng, thuốc bột, thuốc cốm, viên nén sủi bọt, thuốc bột sủi bọt, thuốc cốm sủi bọt.</v>
          </cell>
          <cell r="R469" t="str">
            <v>WHO-GMP</v>
          </cell>
          <cell r="S469">
            <v>42678</v>
          </cell>
          <cell r="T469" t="str">
            <v>265/GCN-QLD</v>
          </cell>
          <cell r="U469">
            <v>41582</v>
          </cell>
          <cell r="V469">
            <v>42678</v>
          </cell>
          <cell r="X469" t="str">
            <v>Tái</v>
          </cell>
          <cell r="Y469" t="str">
            <v>* Non-β (viên, cốm, bột uống)</v>
          </cell>
          <cell r="AV469" t="b">
            <v>1</v>
          </cell>
          <cell r="AW469" t="b">
            <v>0</v>
          </cell>
          <cell r="AX469" t="b">
            <v>0</v>
          </cell>
          <cell r="AY469">
            <v>85</v>
          </cell>
          <cell r="BA469" t="str">
            <v>-</v>
          </cell>
          <cell r="BB469" t="str">
            <v/>
          </cell>
          <cell r="BC469" t="str">
            <v>Cục Quản lý Dược Việt Nam</v>
          </cell>
        </row>
        <row r="470">
          <cell r="A470">
            <v>471</v>
          </cell>
          <cell r="B470" t="str">
            <v>-</v>
          </cell>
          <cell r="C470" t="str">
            <v/>
          </cell>
          <cell r="D470" t="str">
            <v>GMP</v>
          </cell>
          <cell r="E470">
            <v>485</v>
          </cell>
          <cell r="H470">
            <v>104</v>
          </cell>
          <cell r="I470" t="str">
            <v>A</v>
          </cell>
          <cell r="J470" t="str">
            <v>Công ty cổ phần Dược phẩm SaVi (SAVIPHARM J.S.C)</v>
          </cell>
          <cell r="K470" t="str">
            <v/>
          </cell>
          <cell r="L470" t="str">
            <v>Lô Z01-02-03a, Khu công nghiệp trong Khu chế xuất Tân Thuận, phường Tân Thuận Đông, quận 7, thành phố Hồ Chí Minh.</v>
          </cell>
          <cell r="M470" t="str">
            <v/>
          </cell>
          <cell r="N470" t="str">
            <v/>
          </cell>
          <cell r="O470" t="str">
            <v/>
          </cell>
          <cell r="P470" t="str">
            <v>Thuốc không chứa kháng sinh nhóm β-Lactam: Thuốc viên nén, viên bao phim, viên nang cứng, thuốc bột, thuốc cốm, viên nén sủi bọt, thuốc bột sủi bọt.</v>
          </cell>
          <cell r="R470" t="str">
            <v>WHO-GMP</v>
          </cell>
          <cell r="S470">
            <v>41553</v>
          </cell>
          <cell r="T470" t="str">
            <v>324/GCN-QLD</v>
          </cell>
          <cell r="U470">
            <v>40457</v>
          </cell>
          <cell r="V470">
            <v>41553</v>
          </cell>
          <cell r="X470" t="str">
            <v>Tái</v>
          </cell>
          <cell r="Y470" t="str">
            <v>* Non-β (viên, cốm, bột uống)</v>
          </cell>
          <cell r="AV470" t="b">
            <v>1</v>
          </cell>
          <cell r="AW470" t="b">
            <v>0</v>
          </cell>
          <cell r="AX470" t="b">
            <v>0</v>
          </cell>
          <cell r="AY470">
            <v>85</v>
          </cell>
          <cell r="BA470" t="str">
            <v>-</v>
          </cell>
          <cell r="BB470" t="str">
            <v/>
          </cell>
          <cell r="BC470" t="str">
            <v>Cục Quản lý Dược Việt Nam</v>
          </cell>
        </row>
        <row r="471">
          <cell r="A471">
            <v>472</v>
          </cell>
          <cell r="B471" t="str">
            <v>o</v>
          </cell>
          <cell r="C471" t="str">
            <v>GMP-105A</v>
          </cell>
          <cell r="D471" t="str">
            <v>GMP</v>
          </cell>
          <cell r="E471">
            <v>487</v>
          </cell>
          <cell r="H471">
            <v>105</v>
          </cell>
          <cell r="I471" t="str">
            <v>A</v>
          </cell>
          <cell r="J471" t="str">
            <v>Công ty cổ phần Dược Vật tư Y tế Thái Bình (Thaibiphar)</v>
          </cell>
          <cell r="K471" t="str">
            <v/>
          </cell>
          <cell r="L471" t="str">
            <v>Km 4, đường Hùng Vương, thành phố Thái Bình, tỉnh Thái Bình.</v>
          </cell>
          <cell r="M471" t="str">
            <v/>
          </cell>
          <cell r="N471" t="str">
            <v/>
          </cell>
          <cell r="O471" t="str">
            <v/>
          </cell>
          <cell r="P471" t="str">
            <v>* Thuốc không chứa kháng sinh nhóm β-Lactam: viên nén, viên nén bao phim, viên nén bao đường, viên nang cứng, thuốc bột, thuốc cốm.</v>
          </cell>
          <cell r="R471" t="str">
            <v>WHO-GMP</v>
          </cell>
          <cell r="S471">
            <v>44337</v>
          </cell>
          <cell r="T471" t="str">
            <v>284/GCN-QLD</v>
          </cell>
          <cell r="U471">
            <v>43241</v>
          </cell>
          <cell r="V471">
            <v>44337</v>
          </cell>
          <cell r="X471" t="str">
            <v>Tái</v>
          </cell>
          <cell r="Y471" t="str">
            <v>* Non-β (viên, cốm, bột uống)</v>
          </cell>
          <cell r="Z471" t="str">
            <v>x</v>
          </cell>
          <cell r="AA471" t="str">
            <v/>
          </cell>
          <cell r="AB471" t="str">
            <v/>
          </cell>
          <cell r="AC471" t="str">
            <v/>
          </cell>
          <cell r="AD471" t="str">
            <v/>
          </cell>
          <cell r="AE471" t="str">
            <v/>
          </cell>
          <cell r="AF471" t="str">
            <v/>
          </cell>
          <cell r="AG471" t="str">
            <v/>
          </cell>
          <cell r="AH471" t="str">
            <v>N</v>
          </cell>
          <cell r="AI471" t="str">
            <v/>
          </cell>
          <cell r="AJ471" t="str">
            <v/>
          </cell>
          <cell r="AK471" t="str">
            <v/>
          </cell>
          <cell r="AL471" t="str">
            <v/>
          </cell>
          <cell r="AM471" t="str">
            <v/>
          </cell>
          <cell r="AN471" t="str">
            <v/>
          </cell>
          <cell r="AO471" t="str">
            <v/>
          </cell>
          <cell r="AP471" t="str">
            <v/>
          </cell>
          <cell r="AQ471" t="str">
            <v/>
          </cell>
          <cell r="AR471" t="str">
            <v/>
          </cell>
          <cell r="AS471" t="str">
            <v/>
          </cell>
          <cell r="AT471" t="str">
            <v/>
          </cell>
          <cell r="AU471" t="str">
            <v/>
          </cell>
          <cell r="AV471" t="b">
            <v>1</v>
          </cell>
          <cell r="AW471" t="b">
            <v>0</v>
          </cell>
          <cell r="AX471" t="b">
            <v>0</v>
          </cell>
          <cell r="AY471">
            <v>86</v>
          </cell>
          <cell r="AZ471">
            <v>201</v>
          </cell>
          <cell r="BA471">
            <v>201</v>
          </cell>
          <cell r="BB471" t="str">
            <v>129/ĐKKDD-BYT</v>
          </cell>
          <cell r="BC471" t="str">
            <v>Cục Quản lý Dược Việt Nam</v>
          </cell>
        </row>
        <row r="472">
          <cell r="A472">
            <v>473</v>
          </cell>
          <cell r="B472" t="str">
            <v>-</v>
          </cell>
          <cell r="C472" t="str">
            <v/>
          </cell>
          <cell r="D472" t="str">
            <v>GMP</v>
          </cell>
          <cell r="E472">
            <v>488</v>
          </cell>
          <cell r="H472">
            <v>105</v>
          </cell>
          <cell r="I472" t="str">
            <v>A</v>
          </cell>
          <cell r="J472" t="str">
            <v>Công ty cổ phần Dược Vật tư Y tế Thái Bình (Thaibiphar)</v>
          </cell>
          <cell r="K472" t="str">
            <v/>
          </cell>
          <cell r="L472" t="str">
            <v>Km 4, đường Hùng Vương, thành phố Thái Bình, tỉnh Thái Bình.</v>
          </cell>
          <cell r="M472" t="str">
            <v/>
          </cell>
          <cell r="N472" t="str">
            <v/>
          </cell>
          <cell r="O472" t="str">
            <v/>
          </cell>
          <cell r="P472" t="str">
            <v>* Thuốc không chứa kháng sinh nhóm β-Lactam: viên nén, viên nén bao phim, viên nén bao đường, viên nang cứng, thuốc bột, thuốc cốm.</v>
          </cell>
          <cell r="R472" t="str">
            <v>WHO-GMP</v>
          </cell>
          <cell r="S472">
            <v>43086</v>
          </cell>
          <cell r="T472" t="str">
            <v>691/CN-QLD</v>
          </cell>
          <cell r="U472">
            <v>41990</v>
          </cell>
          <cell r="V472">
            <v>43086</v>
          </cell>
          <cell r="X472" t="str">
            <v>Tái</v>
          </cell>
          <cell r="Y472" t="str">
            <v>* Non-β (viên, cốm, bột uống)</v>
          </cell>
          <cell r="AV472" t="b">
            <v>1</v>
          </cell>
          <cell r="AW472" t="b">
            <v>0</v>
          </cell>
          <cell r="AX472" t="b">
            <v>0</v>
          </cell>
          <cell r="AY472">
            <v>86</v>
          </cell>
          <cell r="BA472" t="str">
            <v>-</v>
          </cell>
          <cell r="BB472" t="str">
            <v/>
          </cell>
          <cell r="BC472" t="str">
            <v>Cục Quản lý Dược Việt Nam</v>
          </cell>
        </row>
        <row r="473">
          <cell r="A473">
            <v>474</v>
          </cell>
          <cell r="B473" t="str">
            <v>-</v>
          </cell>
          <cell r="C473" t="str">
            <v/>
          </cell>
          <cell r="D473" t="str">
            <v>GMP</v>
          </cell>
          <cell r="E473">
            <v>489</v>
          </cell>
          <cell r="H473">
            <v>105</v>
          </cell>
          <cell r="I473" t="str">
            <v>A</v>
          </cell>
          <cell r="J473" t="str">
            <v>Công ty cổ phần Dược Vật tư Y tế Thái Bình (Thaibiphar)</v>
          </cell>
          <cell r="K473" t="str">
            <v/>
          </cell>
          <cell r="L473" t="str">
            <v>Km 4, đường Hùng Vương, thành phố Thái Bình, tỉnh Thái Bình.</v>
          </cell>
          <cell r="M473" t="str">
            <v/>
          </cell>
          <cell r="N473" t="str">
            <v/>
          </cell>
          <cell r="O473" t="str">
            <v/>
          </cell>
          <cell r="P473" t="str">
            <v xml:space="preserve">Thành phẩm không chứa kháng sinh nhóm β-Lactam: Thuốc viên nén, viên bao phim, viên bao đường, viên nang cứng, thuốc bột, thuốc cốm </v>
          </cell>
          <cell r="R473" t="str">
            <v>WHO-GMP</v>
          </cell>
          <cell r="S473">
            <v>41835</v>
          </cell>
          <cell r="T473" t="str">
            <v>242/CN-QLD</v>
          </cell>
          <cell r="U473">
            <v>40739</v>
          </cell>
          <cell r="V473">
            <v>41835</v>
          </cell>
          <cell r="X473" t="str">
            <v>Tái</v>
          </cell>
          <cell r="Y473" t="str">
            <v>* Non-β (viên, cốm, bột uống)</v>
          </cell>
          <cell r="AV473" t="b">
            <v>1</v>
          </cell>
          <cell r="AW473" t="b">
            <v>0</v>
          </cell>
          <cell r="AX473" t="b">
            <v>0</v>
          </cell>
          <cell r="AY473">
            <v>86</v>
          </cell>
          <cell r="BA473" t="str">
            <v>-</v>
          </cell>
          <cell r="BB473" t="str">
            <v/>
          </cell>
          <cell r="BC473" t="str">
            <v>Cục Quản lý Dược Việt Nam</v>
          </cell>
        </row>
        <row r="474">
          <cell r="A474">
            <v>475</v>
          </cell>
          <cell r="B474" t="str">
            <v>o</v>
          </cell>
          <cell r="C474" t="str">
            <v>GMP-106A</v>
          </cell>
          <cell r="D474" t="str">
            <v>GMP</v>
          </cell>
          <cell r="E474">
            <v>490</v>
          </cell>
          <cell r="H474">
            <v>106</v>
          </cell>
          <cell r="I474" t="str">
            <v>A</v>
          </cell>
          <cell r="J474" t="str">
            <v>Công ty TNHH Dược phẩm Detapham</v>
          </cell>
          <cell r="K474" t="str">
            <v/>
          </cell>
          <cell r="L474" t="str">
            <v>324F/10, đường Hoàng Quốc Việt, phường An Bình, quận Ninh Kiều, thành phố Cần Thơ.</v>
          </cell>
          <cell r="M474" t="str">
            <v/>
          </cell>
          <cell r="N474" t="str">
            <v/>
          </cell>
          <cell r="O474" t="str">
            <v/>
          </cell>
          <cell r="P474" t="str">
            <v>* Thuốc không chứa kháng sinh nhóm β-Lactam: viên nén, viên bao phim, viên nang cứng, thuốc bột, thuốc cốm, viên nén sủi bọt, thuốc bột sủi bọt, thuốc nước uống, thuốc nước dùng ngoài, thuốc kem và thuốc mỡ.</v>
          </cell>
          <cell r="R474" t="str">
            <v>WHO-GMP</v>
          </cell>
          <cell r="S474">
            <v>44204</v>
          </cell>
          <cell r="T474" t="str">
            <v>09/GCN-QLD</v>
          </cell>
          <cell r="U474">
            <v>43108</v>
          </cell>
          <cell r="V474">
            <v>44204</v>
          </cell>
          <cell r="X474" t="str">
            <v>Tái</v>
          </cell>
          <cell r="Y474" t="str">
            <v>* Non-β (viên, cốm, bột uống, kem, mỡ, nước uống, nước dùng ngoài)</v>
          </cell>
          <cell r="Z474" t="str">
            <v>x</v>
          </cell>
          <cell r="AA474" t="str">
            <v/>
          </cell>
          <cell r="AB474" t="str">
            <v/>
          </cell>
          <cell r="AC474" t="str">
            <v/>
          </cell>
          <cell r="AD474" t="str">
            <v/>
          </cell>
          <cell r="AE474" t="str">
            <v/>
          </cell>
          <cell r="AF474" t="str">
            <v/>
          </cell>
          <cell r="AG474" t="str">
            <v/>
          </cell>
          <cell r="AH474" t="str">
            <v>N S</v>
          </cell>
          <cell r="AI474" t="str">
            <v/>
          </cell>
          <cell r="AJ474" t="str">
            <v/>
          </cell>
          <cell r="AK474" t="str">
            <v>N</v>
          </cell>
          <cell r="AL474" t="str">
            <v>N</v>
          </cell>
          <cell r="AM474" t="str">
            <v/>
          </cell>
          <cell r="AN474" t="str">
            <v>N</v>
          </cell>
          <cell r="AO474" t="str">
            <v/>
          </cell>
          <cell r="AP474" t="str">
            <v/>
          </cell>
          <cell r="AQ474" t="str">
            <v/>
          </cell>
          <cell r="AR474" t="str">
            <v/>
          </cell>
          <cell r="AS474" t="str">
            <v/>
          </cell>
          <cell r="AT474" t="str">
            <v/>
          </cell>
          <cell r="AU474" t="str">
            <v/>
          </cell>
          <cell r="AV474" t="b">
            <v>1</v>
          </cell>
          <cell r="AW474" t="b">
            <v>0</v>
          </cell>
          <cell r="AX474" t="b">
            <v>0</v>
          </cell>
          <cell r="AY474">
            <v>87</v>
          </cell>
          <cell r="BA474" t="str">
            <v>-</v>
          </cell>
          <cell r="BB474" t="str">
            <v/>
          </cell>
          <cell r="BC474" t="str">
            <v>Cục Quản lý Dược Việt Nam</v>
          </cell>
        </row>
        <row r="475">
          <cell r="A475">
            <v>476</v>
          </cell>
          <cell r="B475" t="str">
            <v>-</v>
          </cell>
          <cell r="C475" t="str">
            <v/>
          </cell>
          <cell r="D475" t="str">
            <v>GMP</v>
          </cell>
          <cell r="E475">
            <v>491</v>
          </cell>
          <cell r="H475">
            <v>106</v>
          </cell>
          <cell r="I475" t="str">
            <v>A</v>
          </cell>
          <cell r="J475" t="str">
            <v>Công ty TNHH Dược phẩm Detapham</v>
          </cell>
          <cell r="K475" t="str">
            <v/>
          </cell>
          <cell r="L475" t="str">
            <v>324F/10, đường Hoàng Quốc Việt, phường An Bình, quận Ninh Kiều, thành phố Cần Thơ.</v>
          </cell>
          <cell r="M475" t="str">
            <v/>
          </cell>
          <cell r="N475" t="str">
            <v/>
          </cell>
          <cell r="O475" t="str">
            <v/>
          </cell>
          <cell r="P475" t="str">
            <v>* Thuốc không chứa kháng sinh nhóm β-Lactam: viên nén, viên bao phim, viên nang cứng, thuốc bột, thuốc cốm, viên nén sủi bọt, thuốc bột sủi bọt, thuốc nước uống, thuốc nước dùng ngoài, thuốc kem và thuốc mỡ.</v>
          </cell>
          <cell r="R475" t="str">
            <v>WHO-GMP</v>
          </cell>
          <cell r="S475">
            <v>42989</v>
          </cell>
          <cell r="T475" t="str">
            <v>505/GCN-QLD</v>
          </cell>
          <cell r="U475">
            <v>41893</v>
          </cell>
          <cell r="V475">
            <v>42989</v>
          </cell>
          <cell r="X475" t="str">
            <v>Tái</v>
          </cell>
          <cell r="Y475" t="str">
            <v>* Non-β (viên, cốm, bột uống, kem, mỡ, nước uống, nước dùng ngoài)</v>
          </cell>
          <cell r="AV475" t="b">
            <v>1</v>
          </cell>
          <cell r="AW475" t="b">
            <v>0</v>
          </cell>
          <cell r="AX475" t="b">
            <v>0</v>
          </cell>
          <cell r="AY475">
            <v>87</v>
          </cell>
          <cell r="BA475" t="str">
            <v>-</v>
          </cell>
          <cell r="BB475" t="str">
            <v/>
          </cell>
          <cell r="BC475" t="str">
            <v>Cục Quản lý Dược Việt Nam</v>
          </cell>
        </row>
        <row r="476">
          <cell r="A476">
            <v>477</v>
          </cell>
          <cell r="B476" t="str">
            <v>-</v>
          </cell>
          <cell r="C476" t="str">
            <v/>
          </cell>
          <cell r="D476" t="str">
            <v>GMP</v>
          </cell>
          <cell r="E476">
            <v>493</v>
          </cell>
          <cell r="H476">
            <v>107</v>
          </cell>
          <cell r="I476" t="str">
            <v>A</v>
          </cell>
          <cell r="J476" t="str">
            <v>Công ty cổ phần Dược phẩm Phương Đông</v>
          </cell>
          <cell r="K476" t="str">
            <v/>
          </cell>
          <cell r="L476" t="str">
            <v>Lô số 07, đường số 2, khu công nghiệp Tân Tạo, phường Tân Tạo A, quận Bình Tân, thành phố Hồ Chí Minh.</v>
          </cell>
          <cell r="M476" t="str">
            <v/>
          </cell>
          <cell r="N476" t="str">
            <v/>
          </cell>
          <cell r="O476" t="str">
            <v/>
          </cell>
          <cell r="P476"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R476" t="str">
            <v>WHO-GMP</v>
          </cell>
          <cell r="S476">
            <v>43932</v>
          </cell>
          <cell r="T476" t="str">
            <v>131/GCN-QLD</v>
          </cell>
          <cell r="U476">
            <v>42836</v>
          </cell>
          <cell r="V476">
            <v>43932</v>
          </cell>
          <cell r="X476" t="str">
            <v>Tái</v>
          </cell>
          <cell r="Y476" t="str">
            <v>* Non-β (viên, cốm, bột uống, nang mềm, gel, nước uống, nước dùng ngoài)
* Cephalosporin (viên, cốm, bột uống)</v>
          </cell>
          <cell r="Z476" t="str">
            <v>x</v>
          </cell>
          <cell r="AA476" t="str">
            <v/>
          </cell>
          <cell r="AB476" t="str">
            <v/>
          </cell>
          <cell r="AC476" t="str">
            <v/>
          </cell>
          <cell r="AD476" t="str">
            <v/>
          </cell>
          <cell r="AE476" t="str">
            <v/>
          </cell>
          <cell r="AF476" t="str">
            <v/>
          </cell>
          <cell r="AG476" t="str">
            <v/>
          </cell>
          <cell r="AH476" t="str">
            <v>N C S</v>
          </cell>
          <cell r="AI476" t="str">
            <v/>
          </cell>
          <cell r="AJ476" t="str">
            <v/>
          </cell>
          <cell r="AK476" t="str">
            <v>N</v>
          </cell>
          <cell r="AL476" t="str">
            <v>N</v>
          </cell>
          <cell r="AM476" t="str">
            <v/>
          </cell>
          <cell r="AN476" t="str">
            <v>N</v>
          </cell>
          <cell r="AO476" t="str">
            <v/>
          </cell>
          <cell r="AP476" t="str">
            <v>x</v>
          </cell>
          <cell r="AQ476" t="str">
            <v/>
          </cell>
          <cell r="AR476" t="str">
            <v/>
          </cell>
          <cell r="AS476" t="str">
            <v/>
          </cell>
          <cell r="AT476" t="str">
            <v/>
          </cell>
          <cell r="AU476" t="str">
            <v/>
          </cell>
          <cell r="AV476" t="b">
            <v>1</v>
          </cell>
          <cell r="AW476" t="b">
            <v>0</v>
          </cell>
          <cell r="AX476" t="b">
            <v>0</v>
          </cell>
          <cell r="AY476">
            <v>88</v>
          </cell>
          <cell r="AZ476">
            <v>7</v>
          </cell>
          <cell r="BA476">
            <v>7</v>
          </cell>
          <cell r="BB476" t="str">
            <v>246/ĐKKDD-BYT</v>
          </cell>
          <cell r="BC476" t="str">
            <v>Cục Quản lý Dược Việt Nam</v>
          </cell>
        </row>
        <row r="477">
          <cell r="A477">
            <v>478</v>
          </cell>
          <cell r="B477" t="str">
            <v>-</v>
          </cell>
          <cell r="C477" t="str">
            <v/>
          </cell>
          <cell r="D477" t="str">
            <v>GMP</v>
          </cell>
          <cell r="E477">
            <v>494</v>
          </cell>
          <cell r="H477">
            <v>107</v>
          </cell>
          <cell r="I477" t="str">
            <v>A</v>
          </cell>
          <cell r="J477" t="str">
            <v>Công ty cổ phần Dược phẩm Phương Đông</v>
          </cell>
          <cell r="K477" t="str">
            <v/>
          </cell>
          <cell r="L477" t="str">
            <v>Lô số 07, đường số 2, khu công nghiệp Tân Tạo, phường Tân Tạo A, quận Bình Tân, thành phố Hồ Chí Minh.</v>
          </cell>
          <cell r="M477" t="str">
            <v/>
          </cell>
          <cell r="N477" t="str">
            <v/>
          </cell>
          <cell r="O477" t="str">
            <v/>
          </cell>
          <cell r="P477"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R477" t="str">
            <v>WHO-GMP</v>
          </cell>
          <cell r="S477">
            <v>42752</v>
          </cell>
          <cell r="T477" t="str">
            <v>23/GCN-QLD</v>
          </cell>
          <cell r="U477">
            <v>41656</v>
          </cell>
          <cell r="V477">
            <v>42752</v>
          </cell>
          <cell r="X477" t="str">
            <v>Tái</v>
          </cell>
          <cell r="Y477" t="str">
            <v>* Non-β (viên, cốm, bột uống, nang mềm, gel, nước uống, nước dùng ngoài)
* Cephalosporin (viên, cốm, bột uống)</v>
          </cell>
          <cell r="AV477" t="b">
            <v>1</v>
          </cell>
          <cell r="AW477" t="b">
            <v>0</v>
          </cell>
          <cell r="AX477" t="b">
            <v>0</v>
          </cell>
          <cell r="AY477">
            <v>88</v>
          </cell>
          <cell r="BA477" t="str">
            <v>-</v>
          </cell>
          <cell r="BB477" t="str">
            <v/>
          </cell>
          <cell r="BC477" t="str">
            <v>Cục Quản lý Dược Việt Nam</v>
          </cell>
        </row>
        <row r="478">
          <cell r="A478">
            <v>479</v>
          </cell>
          <cell r="B478" t="str">
            <v>-</v>
          </cell>
          <cell r="C478" t="str">
            <v/>
          </cell>
          <cell r="D478" t="str">
            <v>GMP</v>
          </cell>
          <cell r="E478">
            <v>495</v>
          </cell>
          <cell r="H478">
            <v>107</v>
          </cell>
          <cell r="I478" t="str">
            <v>A</v>
          </cell>
          <cell r="J478" t="str">
            <v>Công ty cổ phần Dược phẩm Phương Đông</v>
          </cell>
          <cell r="K478" t="str">
            <v/>
          </cell>
          <cell r="L478" t="str">
            <v>Lô số 07, đường số 2, khu công nghiệp Tân Tạo, phường Tân Tạo A, quận Bình Tân, thành phố Hồ Chí Minh.</v>
          </cell>
          <cell r="M478" t="str">
            <v/>
          </cell>
          <cell r="N478" t="str">
            <v/>
          </cell>
          <cell r="O478" t="str">
            <v/>
          </cell>
          <cell r="P478"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R478" t="str">
            <v>WHO-GMP</v>
          </cell>
          <cell r="S478">
            <v>41639</v>
          </cell>
          <cell r="T478" t="str">
            <v>452/CN-QLD</v>
          </cell>
          <cell r="U478">
            <v>40543</v>
          </cell>
          <cell r="V478">
            <v>41639</v>
          </cell>
          <cell r="X478" t="str">
            <v>Tái</v>
          </cell>
          <cell r="Y478" t="str">
            <v>* Non-β (viên, cốm, bột uống, nang mềm, gel, nước uống, nước dùng ngoài)
* Cephalosporin (viên, cốm, bột uống)</v>
          </cell>
          <cell r="AV478" t="b">
            <v>1</v>
          </cell>
          <cell r="AW478" t="b">
            <v>0</v>
          </cell>
          <cell r="AX478" t="b">
            <v>0</v>
          </cell>
          <cell r="AY478">
            <v>88</v>
          </cell>
          <cell r="BA478" t="str">
            <v>-</v>
          </cell>
          <cell r="BB478" t="str">
            <v/>
          </cell>
          <cell r="BC478" t="str">
            <v>Cục Quản lý Dược Việt Nam</v>
          </cell>
        </row>
        <row r="479">
          <cell r="A479">
            <v>480</v>
          </cell>
          <cell r="B479" t="str">
            <v>o</v>
          </cell>
          <cell r="C479" t="str">
            <v>GMP-108B</v>
          </cell>
          <cell r="D479" t="str">
            <v>GMP</v>
          </cell>
          <cell r="E479">
            <v>496</v>
          </cell>
          <cell r="H479">
            <v>108</v>
          </cell>
          <cell r="I479" t="str">
            <v>B</v>
          </cell>
          <cell r="J479" t="str">
            <v>Công ty cổ phần Dược phẩm Phương Đông - Chi nhánh I</v>
          </cell>
          <cell r="K479" t="str">
            <v/>
          </cell>
          <cell r="L479" t="str">
            <v>Lô 68, đường số 2, khu công nghiệp Tân Tạo, phường Tân Tạo A, quận Bình Tân, thành phố Hồ Chí Minh.</v>
          </cell>
          <cell r="M479" t="str">
            <v/>
          </cell>
          <cell r="N479" t="str">
            <v/>
          </cell>
          <cell r="O479" t="str">
            <v/>
          </cell>
          <cell r="P479" t="str">
            <v>* Thuốc từ cao, bột dược liệu: Thuốc viên nén, viên nang cứng, viên nang mềm, thuốc nước uống.</v>
          </cell>
          <cell r="R479" t="str">
            <v>WHO-GMP</v>
          </cell>
          <cell r="S479">
            <v>44464</v>
          </cell>
          <cell r="T479" t="str">
            <v>671/GCN-QLD</v>
          </cell>
          <cell r="U479">
            <v>43368</v>
          </cell>
          <cell r="V479">
            <v>44464</v>
          </cell>
          <cell r="X479" t="str">
            <v>Tái</v>
          </cell>
          <cell r="Y479" t="str">
            <v>* Dược liệu (viên, bột uống, nang mềm, nước uống, cao)</v>
          </cell>
          <cell r="Z479" t="str">
            <v/>
          </cell>
          <cell r="AA479" t="str">
            <v>x</v>
          </cell>
          <cell r="AB479" t="str">
            <v/>
          </cell>
          <cell r="AC479" t="str">
            <v/>
          </cell>
          <cell r="AD479" t="str">
            <v/>
          </cell>
          <cell r="AE479" t="str">
            <v/>
          </cell>
          <cell r="AF479" t="str">
            <v/>
          </cell>
          <cell r="AG479" t="str">
            <v/>
          </cell>
          <cell r="AH479" t="str">
            <v>D</v>
          </cell>
          <cell r="AI479" t="str">
            <v/>
          </cell>
          <cell r="AJ479" t="str">
            <v/>
          </cell>
          <cell r="AK479" t="str">
            <v>D</v>
          </cell>
          <cell r="AL479" t="str">
            <v/>
          </cell>
          <cell r="AM479" t="str">
            <v/>
          </cell>
          <cell r="AN479" t="str">
            <v>D</v>
          </cell>
          <cell r="AO479" t="str">
            <v/>
          </cell>
          <cell r="AP479" t="str">
            <v>x</v>
          </cell>
          <cell r="AQ479" t="str">
            <v/>
          </cell>
          <cell r="AR479" t="str">
            <v/>
          </cell>
          <cell r="AS479" t="str">
            <v/>
          </cell>
          <cell r="AT479" t="str">
            <v/>
          </cell>
          <cell r="AU479" t="str">
            <v/>
          </cell>
          <cell r="AV479" t="b">
            <v>1</v>
          </cell>
          <cell r="AW479" t="b">
            <v>0</v>
          </cell>
          <cell r="AX479" t="b">
            <v>0</v>
          </cell>
          <cell r="AY479">
            <v>88</v>
          </cell>
          <cell r="BA479" t="str">
            <v>-</v>
          </cell>
          <cell r="BB479" t="str">
            <v/>
          </cell>
          <cell r="BC479" t="str">
            <v>Cục Quản lý Dược Việt Nam</v>
          </cell>
        </row>
        <row r="480">
          <cell r="A480">
            <v>481</v>
          </cell>
          <cell r="B480" t="str">
            <v>-</v>
          </cell>
          <cell r="C480" t="str">
            <v/>
          </cell>
          <cell r="D480" t="str">
            <v>GMP</v>
          </cell>
          <cell r="E480">
            <v>497</v>
          </cell>
          <cell r="H480">
            <v>108</v>
          </cell>
          <cell r="I480" t="str">
            <v>B</v>
          </cell>
          <cell r="J480" t="str">
            <v>Công ty cổ phần Dược phẩm Phương Đông - Chi nhánh I</v>
          </cell>
          <cell r="K480" t="str">
            <v/>
          </cell>
          <cell r="L480" t="str">
            <v>Lô 68, đường số 2, khu công nghiệp Tân Tạo, phường Tân Tạo A, quận Bình Tân, thành phố Hồ Chí Minh.</v>
          </cell>
          <cell r="M480" t="str">
            <v/>
          </cell>
          <cell r="N480" t="str">
            <v/>
          </cell>
          <cell r="O480" t="str">
            <v/>
          </cell>
          <cell r="P480" t="str">
            <v>* Thuốc từ cao, bột dược liệu: Thuốc viên nén, viên bao phim, viên bao đường, thuốc bột, thuốc cốm, trà hòa tan, viên nang cứng, viên nang mềm, thuốc nước uống, gel thuốc uống, viên ngậm.</v>
          </cell>
          <cell r="R480" t="str">
            <v>WHO-GMP</v>
          </cell>
          <cell r="S480">
            <v>43183</v>
          </cell>
          <cell r="T480" t="str">
            <v>144/GCN-QLD</v>
          </cell>
          <cell r="U480">
            <v>42087</v>
          </cell>
          <cell r="V480">
            <v>43183</v>
          </cell>
          <cell r="X480" t="str">
            <v>Mới</v>
          </cell>
          <cell r="Y480" t="str">
            <v>* Dược liệu (viên, cốm, bột uống, nang mềm, gel, nước uống, cao)</v>
          </cell>
          <cell r="AV480" t="b">
            <v>1</v>
          </cell>
          <cell r="AW480" t="b">
            <v>0</v>
          </cell>
          <cell r="AX480" t="b">
            <v>0</v>
          </cell>
          <cell r="AY480">
            <v>88</v>
          </cell>
          <cell r="AZ480">
            <v>8</v>
          </cell>
          <cell r="BA480">
            <v>8</v>
          </cell>
          <cell r="BB480" t="str">
            <v>227/ĐKKDD-BYT</v>
          </cell>
          <cell r="BC480" t="str">
            <v>Cục Quản lý Dược Việt Nam</v>
          </cell>
        </row>
        <row r="481">
          <cell r="A481">
            <v>482</v>
          </cell>
          <cell r="B481" t="str">
            <v>-</v>
          </cell>
          <cell r="C481" t="str">
            <v/>
          </cell>
          <cell r="D481" t="str">
            <v>GMP</v>
          </cell>
          <cell r="E481">
            <v>499</v>
          </cell>
          <cell r="H481">
            <v>109</v>
          </cell>
          <cell r="I481" t="str">
            <v>A</v>
          </cell>
          <cell r="J481" t="str">
            <v>Công ty cổ phần liên doanh Dược phẩm Éloge France Việt Nam</v>
          </cell>
          <cell r="K481" t="str">
            <v/>
          </cell>
          <cell r="L481" t="str">
            <v>Khu Công nghiệp Quế Võ, xã Phương Liễu, huyện Quế Võ, tỉnh Bắc Ninh.</v>
          </cell>
          <cell r="M481" t="str">
            <v/>
          </cell>
          <cell r="N481" t="str">
            <v/>
          </cell>
          <cell r="O481" t="str">
            <v/>
          </cell>
          <cell r="P481" t="str">
            <v>* Thuốc không chứa kháng sinh nhóm β-Lactam: Viên nén, viên bao phim, viên bao đường, viên nang cứng, thuốc bột, thuốc cốm;_x000D_
* Thuốc chứa kháng sinh nhóm Cephalosporin: viên nang cứng, thuốc bột, thuốc cốm;_x000D_
* Thuốc chứa kháng sinh nhóm Penicillin: viên nang cứng, thuốc bột, thuốc cốm.</v>
          </cell>
          <cell r="R481" t="str">
            <v>WHO-GMP</v>
          </cell>
          <cell r="S481">
            <v>43448</v>
          </cell>
          <cell r="T481" t="str">
            <v>650/GCN-QLD</v>
          </cell>
          <cell r="U481">
            <v>42352</v>
          </cell>
          <cell r="V481">
            <v>43448</v>
          </cell>
          <cell r="X481" t="str">
            <v>Tái</v>
          </cell>
          <cell r="Y481" t="str">
            <v>* Non-β (viên, cốm, bột uống)
* Cephalosporin (viên, cốm, bột uống)
* Penicillin (viên, cốm, bột uống)</v>
          </cell>
          <cell r="Z481" t="str">
            <v>x</v>
          </cell>
          <cell r="AA481" t="str">
            <v/>
          </cell>
          <cell r="AB481" t="str">
            <v/>
          </cell>
          <cell r="AC481" t="str">
            <v/>
          </cell>
          <cell r="AD481" t="str">
            <v/>
          </cell>
          <cell r="AE481" t="str">
            <v/>
          </cell>
          <cell r="AF481" t="str">
            <v/>
          </cell>
          <cell r="AG481" t="str">
            <v/>
          </cell>
          <cell r="AH481" t="str">
            <v>N P C</v>
          </cell>
          <cell r="AI481" t="str">
            <v/>
          </cell>
          <cell r="AJ481" t="str">
            <v/>
          </cell>
          <cell r="AK481" t="str">
            <v/>
          </cell>
          <cell r="AL481" t="str">
            <v/>
          </cell>
          <cell r="AM481" t="str">
            <v/>
          </cell>
          <cell r="AN481" t="str">
            <v/>
          </cell>
          <cell r="AO481" t="str">
            <v/>
          </cell>
          <cell r="AP481" t="str">
            <v/>
          </cell>
          <cell r="AQ481" t="str">
            <v/>
          </cell>
          <cell r="AR481" t="str">
            <v/>
          </cell>
          <cell r="AS481" t="str">
            <v/>
          </cell>
          <cell r="AT481" t="str">
            <v/>
          </cell>
          <cell r="AU481" t="str">
            <v/>
          </cell>
          <cell r="AV481" t="b">
            <v>1</v>
          </cell>
          <cell r="AW481" t="b">
            <v>0</v>
          </cell>
          <cell r="AX481" t="b">
            <v>0</v>
          </cell>
          <cell r="AY481">
            <v>89</v>
          </cell>
          <cell r="BA481" t="str">
            <v>-</v>
          </cell>
          <cell r="BB481" t="str">
            <v/>
          </cell>
          <cell r="BC481" t="str">
            <v>Cục Quản lý Dược Việt Nam</v>
          </cell>
        </row>
        <row r="482">
          <cell r="A482">
            <v>483</v>
          </cell>
          <cell r="B482" t="str">
            <v>-</v>
          </cell>
          <cell r="C482" t="str">
            <v/>
          </cell>
          <cell r="D482" t="str">
            <v>GMP</v>
          </cell>
          <cell r="E482">
            <v>500</v>
          </cell>
          <cell r="H482">
            <v>109</v>
          </cell>
          <cell r="I482" t="str">
            <v>A</v>
          </cell>
          <cell r="J482" t="str">
            <v>Công ty cổ phần liên doanh Dược phẩm Éloge France Việt Nam</v>
          </cell>
          <cell r="K482" t="str">
            <v/>
          </cell>
          <cell r="L482" t="str">
            <v>Khu Công nghiệp Quế Võ, xã Phương Liễu, huyện Quế Võ, tỉnh Bắc Ninh.</v>
          </cell>
          <cell r="M482" t="str">
            <v/>
          </cell>
          <cell r="N482" t="str">
            <v/>
          </cell>
          <cell r="O482" t="str">
            <v/>
          </cell>
          <cell r="P482" t="str">
            <v>* Thuốc viên nén, viên bao phim, viên bao đường, viên nang cứng, thuốc bột, thuốc cốm không chứa nhóm kháng sinh β-Lactam
* Thuốc viên nang cứng, thuốc bột, thuốc cốm chứa kháng sinh nhóm Cephalosporin và Penicillin</v>
          </cell>
          <cell r="R482" t="str">
            <v>WHO-GMP</v>
          </cell>
          <cell r="S482">
            <v>41889</v>
          </cell>
          <cell r="T482" t="str">
            <v>334/CN-QLD</v>
          </cell>
          <cell r="U482">
            <v>40793</v>
          </cell>
          <cell r="V482">
            <v>41889</v>
          </cell>
          <cell r="X482" t="str">
            <v>Tái</v>
          </cell>
          <cell r="Y482" t="str">
            <v>* β-Lactam (viên, cốm, bột uống)
* Penicillin &amp; Cephalosporin (viên, cốm, bột uống)</v>
          </cell>
          <cell r="AV482" t="b">
            <v>1</v>
          </cell>
          <cell r="AW482" t="b">
            <v>0</v>
          </cell>
          <cell r="AX482" t="b">
            <v>0</v>
          </cell>
          <cell r="AY482">
            <v>89</v>
          </cell>
          <cell r="BA482" t="str">
            <v>-</v>
          </cell>
          <cell r="BB482" t="str">
            <v/>
          </cell>
          <cell r="BC482" t="str">
            <v>Cục Quản lý Dược Việt Nam</v>
          </cell>
        </row>
        <row r="483">
          <cell r="A483">
            <v>484</v>
          </cell>
          <cell r="B483" t="str">
            <v>o</v>
          </cell>
          <cell r="C483" t="str">
            <v>GMP-110A</v>
          </cell>
          <cell r="D483" t="str">
            <v>GMP</v>
          </cell>
          <cell r="E483">
            <v>501</v>
          </cell>
          <cell r="H483">
            <v>110</v>
          </cell>
          <cell r="I483" t="str">
            <v>A</v>
          </cell>
          <cell r="J483" t="str">
            <v>Công ty TNHH Dược phẩm - Dược liệu OPODIS</v>
          </cell>
          <cell r="K483" t="str">
            <v/>
          </cell>
          <cell r="L483" t="str">
            <v>Lô 78, khu chế xuất và công nghiệp Linh Trung III, xã An Tịnh, huyện Trảng Bàng, tỉnh Tây Ninh.</v>
          </cell>
          <cell r="M483" t="str">
            <v/>
          </cell>
          <cell r="N483" t="str">
            <v/>
          </cell>
          <cell r="O483" t="str">
            <v/>
          </cell>
          <cell r="P483" t="str">
            <v>* Thuốc không chứa kháng sinh nhóm β-Lactam: Thuốc nước dùng ngoài và dầu thuốc.</v>
          </cell>
          <cell r="R483" t="str">
            <v>WHO-GMP</v>
          </cell>
          <cell r="S483">
            <v>44058</v>
          </cell>
          <cell r="T483" t="str">
            <v>296.1/GCN-QLD</v>
          </cell>
          <cell r="U483">
            <v>42962</v>
          </cell>
          <cell r="V483">
            <v>44058</v>
          </cell>
          <cell r="X483" t="str">
            <v>Tái</v>
          </cell>
          <cell r="Y483" t="str">
            <v>* Non-β (nước dùng ngoài)</v>
          </cell>
          <cell r="Z483" t="str">
            <v>x</v>
          </cell>
          <cell r="AA483" t="str">
            <v/>
          </cell>
          <cell r="AB483" t="str">
            <v/>
          </cell>
          <cell r="AC483" t="str">
            <v/>
          </cell>
          <cell r="AD483" t="str">
            <v/>
          </cell>
          <cell r="AE483" t="str">
            <v/>
          </cell>
          <cell r="AF483" t="str">
            <v/>
          </cell>
          <cell r="AG483" t="str">
            <v/>
          </cell>
          <cell r="AH483" t="str">
            <v/>
          </cell>
          <cell r="AI483" t="str">
            <v/>
          </cell>
          <cell r="AJ483" t="str">
            <v/>
          </cell>
          <cell r="AK483" t="str">
            <v/>
          </cell>
          <cell r="AL483" t="str">
            <v>N</v>
          </cell>
          <cell r="AM483" t="str">
            <v/>
          </cell>
          <cell r="AN483" t="str">
            <v/>
          </cell>
          <cell r="AO483" t="str">
            <v/>
          </cell>
          <cell r="AP483" t="str">
            <v/>
          </cell>
          <cell r="AQ483" t="str">
            <v/>
          </cell>
          <cell r="AR483" t="str">
            <v/>
          </cell>
          <cell r="AS483" t="str">
            <v/>
          </cell>
          <cell r="AT483" t="str">
            <v/>
          </cell>
          <cell r="AU483" t="str">
            <v/>
          </cell>
          <cell r="AV483" t="b">
            <v>1</v>
          </cell>
          <cell r="AW483" t="b">
            <v>0</v>
          </cell>
          <cell r="AX483" t="b">
            <v>0</v>
          </cell>
          <cell r="AY483">
            <v>90</v>
          </cell>
          <cell r="BA483" t="str">
            <v>-</v>
          </cell>
          <cell r="BB483" t="str">
            <v/>
          </cell>
          <cell r="BC483" t="str">
            <v>Cục Quản lý Dược Việt Nam</v>
          </cell>
        </row>
        <row r="484">
          <cell r="A484">
            <v>485</v>
          </cell>
          <cell r="B484" t="str">
            <v>-</v>
          </cell>
          <cell r="C484" t="str">
            <v/>
          </cell>
          <cell r="D484" t="str">
            <v>GMP</v>
          </cell>
          <cell r="E484">
            <v>502</v>
          </cell>
          <cell r="H484">
            <v>110</v>
          </cell>
          <cell r="I484" t="str">
            <v>A</v>
          </cell>
          <cell r="J484" t="str">
            <v>Công ty TNHH Dược phẩm - Dược liệu OPODIS</v>
          </cell>
          <cell r="K484" t="str">
            <v/>
          </cell>
          <cell r="L484" t="str">
            <v>Lô 78, khu chế xuất và công nghiệp Linh Trung III, xã An Tịnh, huyện Trảng Bàng, tỉnh Tây Ninh.</v>
          </cell>
          <cell r="M484" t="str">
            <v/>
          </cell>
          <cell r="N484" t="str">
            <v/>
          </cell>
          <cell r="O484" t="str">
            <v/>
          </cell>
          <cell r="P484" t="str">
            <v>* Thuốc không chứa kháng sinh nhóm β-Lactam: Thuốc nước dùng ngoài và dầu thuốc.</v>
          </cell>
          <cell r="R484" t="str">
            <v>WHO-GMP</v>
          </cell>
          <cell r="S484">
            <v>42748</v>
          </cell>
          <cell r="T484" t="str">
            <v>14/GCN-QLD</v>
          </cell>
          <cell r="U484">
            <v>41652</v>
          </cell>
          <cell r="V484">
            <v>42748</v>
          </cell>
          <cell r="X484" t="str">
            <v>Tái</v>
          </cell>
          <cell r="Y484" t="str">
            <v>* Non-β (nước dùng ngoài)</v>
          </cell>
          <cell r="AV484" t="b">
            <v>1</v>
          </cell>
          <cell r="AW484" t="b">
            <v>0</v>
          </cell>
          <cell r="AX484" t="b">
            <v>0</v>
          </cell>
          <cell r="AY484">
            <v>90</v>
          </cell>
          <cell r="BA484" t="str">
            <v>-</v>
          </cell>
          <cell r="BB484" t="str">
            <v/>
          </cell>
          <cell r="BC484" t="str">
            <v>Cục Quản lý Dược Việt Nam</v>
          </cell>
        </row>
        <row r="485">
          <cell r="A485">
            <v>486</v>
          </cell>
          <cell r="B485" t="str">
            <v>-</v>
          </cell>
          <cell r="C485" t="str">
            <v/>
          </cell>
          <cell r="D485" t="str">
            <v>GMP</v>
          </cell>
          <cell r="E485">
            <v>503</v>
          </cell>
          <cell r="H485">
            <v>110</v>
          </cell>
          <cell r="I485" t="str">
            <v>A</v>
          </cell>
          <cell r="J485" t="str">
            <v>Công ty TNHH Dược phẩm - Dược liệu OPODIS</v>
          </cell>
          <cell r="K485" t="str">
            <v/>
          </cell>
          <cell r="L485" t="str">
            <v>Lô 78, khu chế xuất và công nghiệp Linh Trung III, xã An Tịnh, huyện Trảng Bàng, tỉnh Tây Ninh.</v>
          </cell>
          <cell r="M485" t="str">
            <v/>
          </cell>
          <cell r="N485" t="str">
            <v/>
          </cell>
          <cell r="O485" t="str">
            <v/>
          </cell>
          <cell r="P485" t="str">
            <v>* Thuốc không chứa kháng sinh nhóm β-Lactam: Thuốc nước dùng ngoài và dầu thuốc.</v>
          </cell>
          <cell r="R485" t="str">
            <v>WHO-GMP</v>
          </cell>
          <cell r="S485">
            <v>41604</v>
          </cell>
          <cell r="T485" t="str">
            <v>389/CN-QLD</v>
          </cell>
          <cell r="U485">
            <v>40508</v>
          </cell>
          <cell r="V485">
            <v>41604</v>
          </cell>
          <cell r="X485" t="str">
            <v>Tái</v>
          </cell>
          <cell r="Y485" t="str">
            <v>* Non-β (nước dùng ngoài)</v>
          </cell>
          <cell r="AV485" t="b">
            <v>1</v>
          </cell>
          <cell r="AW485" t="b">
            <v>0</v>
          </cell>
          <cell r="AX485" t="b">
            <v>0</v>
          </cell>
          <cell r="AY485">
            <v>90</v>
          </cell>
          <cell r="BA485" t="str">
            <v>-</v>
          </cell>
          <cell r="BB485" t="str">
            <v/>
          </cell>
          <cell r="BC485" t="str">
            <v>Cục Quản lý Dược Việt Nam</v>
          </cell>
        </row>
        <row r="486">
          <cell r="A486">
            <v>487</v>
          </cell>
          <cell r="B486" t="str">
            <v>-</v>
          </cell>
          <cell r="C486" t="str">
            <v/>
          </cell>
          <cell r="D486" t="str">
            <v>GMP</v>
          </cell>
          <cell r="E486">
            <v>505</v>
          </cell>
          <cell r="H486">
            <v>111</v>
          </cell>
          <cell r="I486" t="str">
            <v>A</v>
          </cell>
          <cell r="J486" t="str">
            <v>Công ty TNHH MTV 120 Armephaco</v>
          </cell>
          <cell r="K486" t="str">
            <v/>
          </cell>
          <cell r="L486" t="str">
            <v>Số 118 Vũ Xuân Thiều, phường Phúc Lợi, quận Long Biên, thành phố Hà Nội.</v>
          </cell>
          <cell r="M486" t="str">
            <v/>
          </cell>
          <cell r="N486" t="str">
            <v/>
          </cell>
          <cell r="O486" t="str">
            <v/>
          </cell>
          <cell r="P486" t="str">
            <v>* Thuốc không chứa các kháng sinh nhóm β-Lactam: Viên nén, viên bao phim, viên bao đường, viên nang cứng, thuốc bột, thuốc cốm, thuốc kem, mỡ và dung dịch thuốc tiêm.</v>
          </cell>
          <cell r="R486" t="str">
            <v>WHO-GMP</v>
          </cell>
          <cell r="S486">
            <v>42997</v>
          </cell>
          <cell r="T486" t="str">
            <v>518/GCN-QLD</v>
          </cell>
          <cell r="U486">
            <v>41901</v>
          </cell>
          <cell r="V486">
            <v>42997</v>
          </cell>
          <cell r="X486" t="str">
            <v>Tái</v>
          </cell>
          <cell r="Y486" t="str">
            <v>* Non-β (viên, cốm, bột uống, kem, mỡ, tiêm nước)</v>
          </cell>
          <cell r="Z486" t="str">
            <v>x</v>
          </cell>
          <cell r="AA486" t="str">
            <v/>
          </cell>
          <cell r="AB486" t="str">
            <v/>
          </cell>
          <cell r="AC486" t="str">
            <v/>
          </cell>
          <cell r="AD486" t="str">
            <v/>
          </cell>
          <cell r="AE486" t="str">
            <v/>
          </cell>
          <cell r="AF486" t="str">
            <v/>
          </cell>
          <cell r="AG486" t="str">
            <v>N</v>
          </cell>
          <cell r="AH486" t="str">
            <v>N</v>
          </cell>
          <cell r="AI486" t="str">
            <v/>
          </cell>
          <cell r="AJ486" t="str">
            <v/>
          </cell>
          <cell r="AK486" t="str">
            <v/>
          </cell>
          <cell r="AL486" t="str">
            <v/>
          </cell>
          <cell r="AM486" t="str">
            <v/>
          </cell>
          <cell r="AN486" t="str">
            <v>N</v>
          </cell>
          <cell r="AO486" t="str">
            <v/>
          </cell>
          <cell r="AP486" t="str">
            <v/>
          </cell>
          <cell r="AQ486" t="str">
            <v/>
          </cell>
          <cell r="AR486" t="str">
            <v/>
          </cell>
          <cell r="AS486" t="str">
            <v/>
          </cell>
          <cell r="AT486" t="str">
            <v/>
          </cell>
          <cell r="AU486" t="str">
            <v/>
          </cell>
          <cell r="AV486" t="b">
            <v>1</v>
          </cell>
          <cell r="AW486" t="b">
            <v>0</v>
          </cell>
          <cell r="AX486" t="b">
            <v>0</v>
          </cell>
          <cell r="AY486">
            <v>91</v>
          </cell>
          <cell r="AZ486">
            <v>111</v>
          </cell>
          <cell r="BA486">
            <v>111</v>
          </cell>
          <cell r="BB486" t="str">
            <v>58/BYT-ĐKKDD</v>
          </cell>
          <cell r="BC486" t="str">
            <v>Cục Quản lý Dược Việt Nam</v>
          </cell>
        </row>
        <row r="487">
          <cell r="A487">
            <v>488</v>
          </cell>
          <cell r="B487" t="str">
            <v>-</v>
          </cell>
          <cell r="C487" t="str">
            <v/>
          </cell>
          <cell r="D487" t="str">
            <v>GMP</v>
          </cell>
          <cell r="E487">
            <v>506</v>
          </cell>
          <cell r="H487">
            <v>111</v>
          </cell>
          <cell r="I487" t="str">
            <v>A</v>
          </cell>
          <cell r="J487" t="str">
            <v>Công ty TNHH MTV 120 Armephaco</v>
          </cell>
          <cell r="K487" t="str">
            <v/>
          </cell>
          <cell r="L487" t="str">
            <v>Số 118 Vũ Xuân Thiều, phường Phúc Lợi, quận Long Biên, thành phố Hà Nội.</v>
          </cell>
          <cell r="M487" t="str">
            <v/>
          </cell>
          <cell r="N487" t="str">
            <v/>
          </cell>
          <cell r="O487" t="str">
            <v/>
          </cell>
          <cell r="P487" t="str">
            <v>Thuốc không chứa các kháng sinh nhóm β-Lactam: Viên nén, viên bao phim, viên bao đường, viên nang cứng, thuốc bột, thuốc cốm, thuốc kem, mỡ và dung dịch thuốc tiêm</v>
          </cell>
          <cell r="R487" t="str">
            <v>WHO-GMP</v>
          </cell>
          <cell r="S487">
            <v>41750</v>
          </cell>
          <cell r="T487" t="str">
            <v>128/CN-QLD</v>
          </cell>
          <cell r="U487">
            <v>40654</v>
          </cell>
          <cell r="V487">
            <v>41750</v>
          </cell>
          <cell r="X487" t="str">
            <v>Tái</v>
          </cell>
          <cell r="Y487" t="str">
            <v>* Non-β (viên, cốm, bột uống, kem, mỡ, tiêm nước)</v>
          </cell>
          <cell r="AV487" t="b">
            <v>1</v>
          </cell>
          <cell r="AW487" t="b">
            <v>0</v>
          </cell>
          <cell r="AX487" t="b">
            <v>0</v>
          </cell>
          <cell r="AY487">
            <v>91</v>
          </cell>
          <cell r="BA487" t="str">
            <v>-</v>
          </cell>
          <cell r="BB487" t="str">
            <v/>
          </cell>
          <cell r="BC487" t="str">
            <v>Cục Quản lý Dược Việt Nam</v>
          </cell>
        </row>
        <row r="488">
          <cell r="A488">
            <v>489</v>
          </cell>
          <cell r="B488" t="str">
            <v>o</v>
          </cell>
          <cell r="C488" t="str">
            <v>GMP-112A</v>
          </cell>
          <cell r="D488" t="str">
            <v>GMP</v>
          </cell>
          <cell r="E488">
            <v>507</v>
          </cell>
          <cell r="H488">
            <v>112</v>
          </cell>
          <cell r="I488" t="str">
            <v>A</v>
          </cell>
          <cell r="J488" t="str">
            <v>Công ty cổ phần Dược phẩm Trường Thọ</v>
          </cell>
          <cell r="K488" t="str">
            <v/>
          </cell>
          <cell r="L488" t="str">
            <v>Lô M1, đường N3, khu công nghiệp Hòa Xá, thành phố Nam Định, tỉnh Nam Định.</v>
          </cell>
          <cell r="M488" t="str">
            <v/>
          </cell>
          <cell r="N488" t="str">
            <v/>
          </cell>
          <cell r="O488" t="str">
            <v/>
          </cell>
          <cell r="P488" t="str">
            <v>* Thuốc không chứa kháng sinh nhóm β-Lactam: Viên nén, viên bao phim, viên bao đường, viên nang cứng, thuốc bột, thuốc cốm, viên nang mềm, viên nén sủi bọt, thuốc bột sủi bọt và thuốc cốm sủi bọt.</v>
          </cell>
          <cell r="R488" t="str">
            <v>WHO-GMP</v>
          </cell>
          <cell r="S488">
            <v>44337</v>
          </cell>
          <cell r="T488" t="str">
            <v>286/GCN-QLD</v>
          </cell>
          <cell r="U488">
            <v>43241</v>
          </cell>
          <cell r="V488">
            <v>44337</v>
          </cell>
          <cell r="X488" t="str">
            <v>Tái</v>
          </cell>
          <cell r="Y488" t="str">
            <v>* Non-β (viên, cốm, bột uống, nang mềm)</v>
          </cell>
          <cell r="Z488" t="str">
            <v>x</v>
          </cell>
          <cell r="AA488" t="str">
            <v/>
          </cell>
          <cell r="AB488" t="str">
            <v/>
          </cell>
          <cell r="AC488" t="str">
            <v/>
          </cell>
          <cell r="AD488" t="str">
            <v/>
          </cell>
          <cell r="AE488" t="str">
            <v/>
          </cell>
          <cell r="AF488" t="str">
            <v/>
          </cell>
          <cell r="AG488" t="str">
            <v/>
          </cell>
          <cell r="AH488" t="str">
            <v>N S</v>
          </cell>
          <cell r="AI488" t="str">
            <v/>
          </cell>
          <cell r="AJ488" t="str">
            <v/>
          </cell>
          <cell r="AK488" t="str">
            <v/>
          </cell>
          <cell r="AL488" t="str">
            <v/>
          </cell>
          <cell r="AM488" t="str">
            <v/>
          </cell>
          <cell r="AN488" t="str">
            <v/>
          </cell>
          <cell r="AO488" t="str">
            <v/>
          </cell>
          <cell r="AP488" t="str">
            <v>x</v>
          </cell>
          <cell r="AQ488" t="str">
            <v/>
          </cell>
          <cell r="AR488" t="str">
            <v/>
          </cell>
          <cell r="AS488" t="str">
            <v/>
          </cell>
          <cell r="AT488" t="str">
            <v/>
          </cell>
          <cell r="AU488" t="str">
            <v/>
          </cell>
          <cell r="AV488" t="b">
            <v>1</v>
          </cell>
          <cell r="AW488" t="b">
            <v>0</v>
          </cell>
          <cell r="AX488" t="b">
            <v>0</v>
          </cell>
          <cell r="AY488">
            <v>92</v>
          </cell>
          <cell r="BA488" t="str">
            <v>-</v>
          </cell>
          <cell r="BB488" t="str">
            <v/>
          </cell>
          <cell r="BC488" t="str">
            <v>Cục Quản lý Dược Việt Nam</v>
          </cell>
        </row>
        <row r="489">
          <cell r="A489">
            <v>490</v>
          </cell>
          <cell r="B489" t="str">
            <v>-</v>
          </cell>
          <cell r="C489" t="str">
            <v/>
          </cell>
          <cell r="D489" t="str">
            <v>GMP</v>
          </cell>
          <cell r="E489">
            <v>508</v>
          </cell>
          <cell r="H489">
            <v>112</v>
          </cell>
          <cell r="I489" t="str">
            <v>A</v>
          </cell>
          <cell r="J489" t="str">
            <v>Công ty cổ phần Dược phẩm Trường Thọ</v>
          </cell>
          <cell r="K489" t="str">
            <v/>
          </cell>
          <cell r="L489" t="str">
            <v>Lô M1, đường N3, khu công nghiệp Hòa Xá, thành phố Nam Định, tỉnh Nam Định.</v>
          </cell>
          <cell r="M489" t="str">
            <v/>
          </cell>
          <cell r="N489" t="str">
            <v/>
          </cell>
          <cell r="O489" t="str">
            <v/>
          </cell>
          <cell r="P489" t="str">
            <v>* Thuốc không chứa kháng sinh nhóm β-Lactam: Viên nén, viên bao phim, viên bao đường, viên nang cứng, thuốc bột, thuốc cốm, viên nang mềm, viên nén sủi bọt, thuốc bột sủi bọt và thuốc cốm sủi bọt.</v>
          </cell>
          <cell r="R489" t="str">
            <v>WHO-GMP</v>
          </cell>
          <cell r="S489">
            <v>42945</v>
          </cell>
          <cell r="T489" t="str">
            <v>381/GCN-QLD</v>
          </cell>
          <cell r="U489">
            <v>41849</v>
          </cell>
          <cell r="V489">
            <v>42945</v>
          </cell>
          <cell r="X489" t="str">
            <v>Tái</v>
          </cell>
          <cell r="Y489" t="str">
            <v>* Non-β (viên, cốm, bột uống, nang mềm)</v>
          </cell>
          <cell r="AV489" t="b">
            <v>1</v>
          </cell>
          <cell r="AW489" t="b">
            <v>0</v>
          </cell>
          <cell r="AX489" t="b">
            <v>0</v>
          </cell>
          <cell r="AY489">
            <v>92</v>
          </cell>
          <cell r="BA489" t="str">
            <v>-</v>
          </cell>
          <cell r="BB489" t="str">
            <v/>
          </cell>
          <cell r="BC489" t="str">
            <v>Cục Quản lý Dược Việt Nam</v>
          </cell>
        </row>
        <row r="490">
          <cell r="A490">
            <v>491</v>
          </cell>
          <cell r="B490" t="str">
            <v>o</v>
          </cell>
          <cell r="C490" t="str">
            <v>GMP-112B</v>
          </cell>
          <cell r="D490" t="str">
            <v>GMP</v>
          </cell>
          <cell r="E490">
            <v>509</v>
          </cell>
          <cell r="H490">
            <v>112</v>
          </cell>
          <cell r="I490" t="str">
            <v>B</v>
          </cell>
          <cell r="J490" t="str">
            <v>Công ty cổ phần Dược phẩm Trường Thọ</v>
          </cell>
          <cell r="K490" t="str">
            <v/>
          </cell>
          <cell r="L490" t="str">
            <v>Lô M1, đường N3, khu công nghiệp Hòa Xá, thành phố Nam Định, tỉnh Nam Định.</v>
          </cell>
          <cell r="M490" t="str">
            <v/>
          </cell>
          <cell r="N490" t="str">
            <v/>
          </cell>
          <cell r="O490" t="str">
            <v/>
          </cell>
          <cell r="P490" t="str">
            <v>* Thuốc dược liệu (bao gồm cả thuốc chứa dược liệu thuộc Danh mục dược liệu độc làm thuốc): viên nén, viên bao đường, viên bao phim, viên hoàn mềm, viên hoàn cứng, viên nang cứng, trà thuốc, thuốc bột, thuốc cốm, thuốc nước uống, dung dịch thuốc dùng ngoài, cồn thuốc;_x000D_
* Nguyên liệu làm thuốc từ dược liệu (bao gồm cả nguyên liệu thuộc Danh mục dược liệu độc làm thuốc): cao khô, cao đặc, cao lỏng, dược liệu đã chế biến.</v>
          </cell>
          <cell r="R490" t="str">
            <v>WHO-GMP</v>
          </cell>
          <cell r="S490">
            <v>44543</v>
          </cell>
          <cell r="T490" t="str">
            <v>828/GCN-QLD</v>
          </cell>
          <cell r="U490">
            <v>43447</v>
          </cell>
          <cell r="V490">
            <v>44543</v>
          </cell>
          <cell r="X490" t="str">
            <v>Tái</v>
          </cell>
          <cell r="Y490" t="str">
            <v>* Dược liệu (viên, cốm, bột uống, nước uống, nước dùng ngoài)
* Nguyên liệu dược liệu (cao, đã chế biến)</v>
          </cell>
          <cell r="Z490" t="str">
            <v/>
          </cell>
          <cell r="AA490" t="str">
            <v>x</v>
          </cell>
          <cell r="AB490" t="str">
            <v/>
          </cell>
          <cell r="AC490" t="str">
            <v/>
          </cell>
          <cell r="AD490" t="str">
            <v/>
          </cell>
          <cell r="AE490" t="str">
            <v>x</v>
          </cell>
          <cell r="AF490" t="str">
            <v/>
          </cell>
          <cell r="AG490" t="str">
            <v/>
          </cell>
          <cell r="AH490" t="str">
            <v>D H</v>
          </cell>
          <cell r="AI490" t="str">
            <v>D</v>
          </cell>
          <cell r="AJ490" t="str">
            <v/>
          </cell>
          <cell r="AK490" t="str">
            <v>D</v>
          </cell>
          <cell r="AL490" t="str">
            <v>D</v>
          </cell>
          <cell r="AM490" t="str">
            <v/>
          </cell>
          <cell r="AN490" t="str">
            <v/>
          </cell>
          <cell r="AO490" t="str">
            <v/>
          </cell>
          <cell r="AP490" t="str">
            <v/>
          </cell>
          <cell r="AQ490" t="str">
            <v/>
          </cell>
          <cell r="AR490" t="str">
            <v/>
          </cell>
          <cell r="AS490" t="str">
            <v/>
          </cell>
          <cell r="AT490" t="str">
            <v/>
          </cell>
          <cell r="AU490" t="str">
            <v>D</v>
          </cell>
          <cell r="AV490" t="b">
            <v>1</v>
          </cell>
          <cell r="AW490" t="b">
            <v>0</v>
          </cell>
          <cell r="AX490" t="b">
            <v>0</v>
          </cell>
          <cell r="AY490">
            <v>92</v>
          </cell>
          <cell r="BA490" t="str">
            <v>-</v>
          </cell>
          <cell r="BB490" t="str">
            <v/>
          </cell>
          <cell r="BC490" t="str">
            <v>Cục Quản lý Dược Việt Nam</v>
          </cell>
        </row>
        <row r="491">
          <cell r="A491">
            <v>492</v>
          </cell>
          <cell r="B491" t="str">
            <v>-</v>
          </cell>
          <cell r="C491" t="str">
            <v/>
          </cell>
          <cell r="D491" t="str">
            <v>GMP</v>
          </cell>
          <cell r="E491">
            <v>510</v>
          </cell>
          <cell r="H491">
            <v>112</v>
          </cell>
          <cell r="I491" t="str">
            <v>B</v>
          </cell>
          <cell r="J491" t="str">
            <v>Công ty cổ phần Dược phẩm Trường Thọ</v>
          </cell>
          <cell r="K491" t="str">
            <v/>
          </cell>
          <cell r="L491" t="str">
            <v>Lô M1, đường N3, khu công nghiệp Hòa Xá, thành phố Nam Định, tỉnh Nam Định.</v>
          </cell>
          <cell r="M491" t="str">
            <v/>
          </cell>
          <cell r="N491" t="str">
            <v/>
          </cell>
          <cell r="O491" t="str">
            <v/>
          </cell>
          <cell r="P491" t="str">
            <v>* Thuốc từ dược liệu: thuốc viên nén, viên bao đường, viên bao phim, viên hoàn mềm, viên hoàn cứng, viên nang cứng, trà thuốc, thuốc bột, thuốc cốm, thuốc nước uống, dung dịch thuốc dùng ngoài, cồn thuốc;_x000D_
* Nguyên liệu làm thuốc: cao khô, cao đặc, cao lỏng, dược liệu đã chế biến.</v>
          </cell>
          <cell r="R491" t="str">
            <v>WHO-GMP</v>
          </cell>
          <cell r="S491">
            <v>43259</v>
          </cell>
          <cell r="T491" t="str">
            <v>306/GCN-QLD</v>
          </cell>
          <cell r="U491">
            <v>42163</v>
          </cell>
          <cell r="V491">
            <v>43259</v>
          </cell>
          <cell r="X491" t="str">
            <v>Mới</v>
          </cell>
          <cell r="Y491" t="str">
            <v>* Dược liệu (viên, cốm, bột uống, nước uống, nước dùng ngoài)
* Nguyên liệu dược liệu (cao, đã chế biến)</v>
          </cell>
          <cell r="AV491" t="b">
            <v>1</v>
          </cell>
          <cell r="AW491" t="b">
            <v>0</v>
          </cell>
          <cell r="AX491" t="b">
            <v>0</v>
          </cell>
          <cell r="AY491">
            <v>92</v>
          </cell>
          <cell r="BA491" t="str">
            <v>-</v>
          </cell>
          <cell r="BB491" t="str">
            <v/>
          </cell>
          <cell r="BC491" t="str">
            <v>Cục Quản lý Dược Việt Nam</v>
          </cell>
        </row>
        <row r="492">
          <cell r="A492">
            <v>493</v>
          </cell>
          <cell r="B492" t="str">
            <v>o</v>
          </cell>
          <cell r="C492" t="str">
            <v>GMP-113A</v>
          </cell>
          <cell r="D492" t="str">
            <v>GMP</v>
          </cell>
          <cell r="E492">
            <v>511</v>
          </cell>
          <cell r="H492">
            <v>113</v>
          </cell>
          <cell r="I492" t="str">
            <v>A</v>
          </cell>
          <cell r="J492" t="str">
            <v>Công ty cổ phần Dược Becamex</v>
          </cell>
          <cell r="K492" t="str">
            <v/>
          </cell>
          <cell r="L492" t="str">
            <v>Đường NA6, khu công nghiệp Mỹ Phước 2, thị trấn Mỹ Phước, huyện Bến Cát, tỉnh Bình Dương.</v>
          </cell>
          <cell r="M492" t="str">
            <v/>
          </cell>
          <cell r="N492" t="str">
            <v/>
          </cell>
          <cell r="O492" t="str">
            <v/>
          </cell>
          <cell r="P492" t="str">
            <v>* Thuốc không chứa kháng sinh nhóm β-Lactam: Viên nén, viên nén bao phim, viên nang cứng, thuốc bột và thuốc cốm.</v>
          </cell>
          <cell r="R492" t="str">
            <v>WHO-GMP</v>
          </cell>
          <cell r="S492">
            <v>44164</v>
          </cell>
          <cell r="T492" t="str">
            <v>544/GCN-QLD</v>
          </cell>
          <cell r="U492">
            <v>43068</v>
          </cell>
          <cell r="V492">
            <v>44164</v>
          </cell>
          <cell r="X492" t="str">
            <v>Tái</v>
          </cell>
          <cell r="Y492" t="str">
            <v>* Non-β (viên, cốm, bột uống)</v>
          </cell>
          <cell r="Z492" t="str">
            <v>x</v>
          </cell>
          <cell r="AA492" t="str">
            <v/>
          </cell>
          <cell r="AB492" t="str">
            <v/>
          </cell>
          <cell r="AC492" t="str">
            <v/>
          </cell>
          <cell r="AD492" t="str">
            <v/>
          </cell>
          <cell r="AE492" t="str">
            <v/>
          </cell>
          <cell r="AF492" t="str">
            <v/>
          </cell>
          <cell r="AG492" t="str">
            <v/>
          </cell>
          <cell r="AH492" t="str">
            <v>N</v>
          </cell>
          <cell r="AI492" t="str">
            <v/>
          </cell>
          <cell r="AJ492" t="str">
            <v/>
          </cell>
          <cell r="AK492" t="str">
            <v/>
          </cell>
          <cell r="AL492" t="str">
            <v/>
          </cell>
          <cell r="AM492" t="str">
            <v/>
          </cell>
          <cell r="AN492" t="str">
            <v/>
          </cell>
          <cell r="AO492" t="str">
            <v/>
          </cell>
          <cell r="AP492" t="str">
            <v/>
          </cell>
          <cell r="AQ492" t="str">
            <v/>
          </cell>
          <cell r="AR492" t="str">
            <v/>
          </cell>
          <cell r="AS492" t="str">
            <v/>
          </cell>
          <cell r="AT492" t="str">
            <v/>
          </cell>
          <cell r="AU492" t="str">
            <v/>
          </cell>
          <cell r="AV492" t="b">
            <v>1</v>
          </cell>
          <cell r="AW492" t="b">
            <v>0</v>
          </cell>
          <cell r="AX492" t="b">
            <v>0</v>
          </cell>
          <cell r="AY492">
            <v>93</v>
          </cell>
          <cell r="AZ492">
            <v>120</v>
          </cell>
          <cell r="BA492">
            <v>120</v>
          </cell>
          <cell r="BB492" t="str">
            <v>372/ĐKKDD-BYT</v>
          </cell>
          <cell r="BC492" t="str">
            <v>Cục Quản lý Dược Việt Nam</v>
          </cell>
        </row>
        <row r="493">
          <cell r="A493">
            <v>494</v>
          </cell>
          <cell r="B493" t="str">
            <v>-</v>
          </cell>
          <cell r="C493" t="str">
            <v/>
          </cell>
          <cell r="D493" t="str">
            <v>GMP</v>
          </cell>
          <cell r="E493">
            <v>512</v>
          </cell>
          <cell r="H493">
            <v>113</v>
          </cell>
          <cell r="I493" t="str">
            <v>A</v>
          </cell>
          <cell r="J493" t="str">
            <v>Công ty cổ phần Dược Becamex</v>
          </cell>
          <cell r="K493" t="str">
            <v/>
          </cell>
          <cell r="L493" t="str">
            <v>Đường NA6, khu công nghiệp Mỹ Phước 2, thị trấn Mỹ Phước, huyện Bến Cát, tỉnh Bình Dương.</v>
          </cell>
          <cell r="M493" t="str">
            <v/>
          </cell>
          <cell r="N493" t="str">
            <v/>
          </cell>
          <cell r="O493" t="str">
            <v/>
          </cell>
          <cell r="P493" t="str">
            <v>* Thuốc không chứa kháng sinh nhóm β-Lactam: Viên nén, viên nén bao phim, viên nang cứng, thuốc bột và thuốc cốm.</v>
          </cell>
          <cell r="R493" t="str">
            <v>WHO-GMP</v>
          </cell>
          <cell r="S493">
            <v>42846</v>
          </cell>
          <cell r="T493" t="str">
            <v>220/GCN-QLD</v>
          </cell>
          <cell r="U493">
            <v>41750</v>
          </cell>
          <cell r="V493">
            <v>42846</v>
          </cell>
          <cell r="X493" t="str">
            <v>Tái</v>
          </cell>
          <cell r="Y493" t="str">
            <v>* Non-β (viên, cốm, bột uống)</v>
          </cell>
          <cell r="AV493" t="b">
            <v>1</v>
          </cell>
          <cell r="AW493" t="b">
            <v>0</v>
          </cell>
          <cell r="AX493" t="b">
            <v>0</v>
          </cell>
          <cell r="AY493">
            <v>93</v>
          </cell>
          <cell r="AZ493">
            <v>211</v>
          </cell>
          <cell r="BA493">
            <v>211</v>
          </cell>
          <cell r="BB493" t="str">
            <v>162/BYT-ĐKKDD</v>
          </cell>
          <cell r="BC493" t="str">
            <v>Cục Quản lý Dược Việt Nam</v>
          </cell>
        </row>
        <row r="494">
          <cell r="A494">
            <v>495</v>
          </cell>
          <cell r="B494" t="str">
            <v>o</v>
          </cell>
          <cell r="C494" t="str">
            <v>GMP-114A</v>
          </cell>
          <cell r="D494" t="str">
            <v>GMP</v>
          </cell>
          <cell r="E494">
            <v>514</v>
          </cell>
          <cell r="H494">
            <v>114</v>
          </cell>
          <cell r="I494" t="str">
            <v>A</v>
          </cell>
          <cell r="J494" t="str">
            <v>Công ty TNHH Suheung Việt Nam</v>
          </cell>
          <cell r="K494" t="str">
            <v/>
          </cell>
          <cell r="L494" t="str">
            <v>Đường số 1, khu công nghiệp Long Thành, xã Tam An, huyện Long Thành, tỉnh Đồng Nai.</v>
          </cell>
          <cell r="M494" t="str">
            <v/>
          </cell>
          <cell r="N494" t="str">
            <v/>
          </cell>
          <cell r="O494" t="str">
            <v/>
          </cell>
          <cell r="P494" t="str">
            <v>Vỏ nang cứng gelatin dùng làm thuốc.</v>
          </cell>
          <cell r="R494" t="str">
            <v>WHO-GMP</v>
          </cell>
          <cell r="S494">
            <v>44285</v>
          </cell>
          <cell r="T494" t="str">
            <v>224/GCN-QLD</v>
          </cell>
          <cell r="U494">
            <v>43189</v>
          </cell>
          <cell r="V494">
            <v>44285</v>
          </cell>
          <cell r="X494" t="str">
            <v>Tái</v>
          </cell>
          <cell r="Y494" t="str">
            <v>* Vỏ nang cứng gelatin dùng làm thuốc.</v>
          </cell>
          <cell r="Z494" t="str">
            <v/>
          </cell>
          <cell r="AA494" t="str">
            <v/>
          </cell>
          <cell r="AB494" t="str">
            <v/>
          </cell>
          <cell r="AC494" t="str">
            <v/>
          </cell>
          <cell r="AD494" t="str">
            <v>x</v>
          </cell>
          <cell r="AE494" t="str">
            <v/>
          </cell>
          <cell r="AF494" t="str">
            <v/>
          </cell>
          <cell r="AG494" t="str">
            <v/>
          </cell>
          <cell r="AH494" t="str">
            <v/>
          </cell>
          <cell r="AI494" t="str">
            <v/>
          </cell>
          <cell r="AJ494" t="str">
            <v/>
          </cell>
          <cell r="AK494" t="str">
            <v/>
          </cell>
          <cell r="AL494" t="str">
            <v/>
          </cell>
          <cell r="AM494" t="str">
            <v/>
          </cell>
          <cell r="AN494" t="str">
            <v/>
          </cell>
          <cell r="AO494" t="str">
            <v/>
          </cell>
          <cell r="AP494" t="str">
            <v/>
          </cell>
          <cell r="AQ494" t="str">
            <v>x</v>
          </cell>
          <cell r="AR494" t="str">
            <v/>
          </cell>
          <cell r="AS494" t="str">
            <v/>
          </cell>
          <cell r="AT494" t="str">
            <v/>
          </cell>
          <cell r="AU494" t="str">
            <v/>
          </cell>
          <cell r="AV494" t="b">
            <v>1</v>
          </cell>
          <cell r="AW494" t="b">
            <v>0</v>
          </cell>
          <cell r="AX494" t="b">
            <v>0</v>
          </cell>
          <cell r="AY494">
            <v>94</v>
          </cell>
          <cell r="AZ494">
            <v>182</v>
          </cell>
          <cell r="BA494">
            <v>182</v>
          </cell>
          <cell r="BB494" t="str">
            <v>140/ĐKKDD-BYT</v>
          </cell>
          <cell r="BC494" t="str">
            <v>Cục Quản lý Dược Việt Nam</v>
          </cell>
        </row>
        <row r="495">
          <cell r="A495">
            <v>496</v>
          </cell>
          <cell r="B495" t="str">
            <v>-</v>
          </cell>
          <cell r="C495" t="str">
            <v/>
          </cell>
          <cell r="D495" t="str">
            <v>GMP</v>
          </cell>
          <cell r="E495">
            <v>515</v>
          </cell>
          <cell r="H495">
            <v>114</v>
          </cell>
          <cell r="I495" t="str">
            <v>A</v>
          </cell>
          <cell r="J495" t="str">
            <v>Công ty TNHH Suheung Việt Nam</v>
          </cell>
          <cell r="K495" t="str">
            <v/>
          </cell>
          <cell r="L495" t="str">
            <v>Đường số 1, khu công nghiệp Long Thành, xã Tam An, huyện Long Thành, tỉnh Đồng Nai.</v>
          </cell>
          <cell r="M495" t="str">
            <v/>
          </cell>
          <cell r="N495" t="str">
            <v/>
          </cell>
          <cell r="O495" t="str">
            <v/>
          </cell>
          <cell r="P495" t="str">
            <v>Vỏ nang cứng gelatin dùng làm thuốc.</v>
          </cell>
          <cell r="R495" t="str">
            <v>WHO-GMP</v>
          </cell>
          <cell r="S495">
            <v>42912</v>
          </cell>
          <cell r="T495" t="str">
            <v>316/GCN-QLD</v>
          </cell>
          <cell r="U495">
            <v>41816</v>
          </cell>
          <cell r="V495">
            <v>42912</v>
          </cell>
          <cell r="X495" t="str">
            <v>Tái</v>
          </cell>
          <cell r="Y495" t="str">
            <v>* Vỏ nang cứng gelatin dùng làm thuốc.</v>
          </cell>
          <cell r="AV495" t="b">
            <v>1</v>
          </cell>
          <cell r="AW495" t="b">
            <v>0</v>
          </cell>
          <cell r="AX495" t="b">
            <v>0</v>
          </cell>
          <cell r="AY495">
            <v>94</v>
          </cell>
          <cell r="BA495" t="str">
            <v>-</v>
          </cell>
          <cell r="BB495" t="str">
            <v/>
          </cell>
          <cell r="BC495" t="str">
            <v>Cục Quản lý Dược Việt Nam</v>
          </cell>
        </row>
        <row r="496">
          <cell r="A496">
            <v>497</v>
          </cell>
          <cell r="B496" t="str">
            <v>o</v>
          </cell>
          <cell r="C496" t="str">
            <v>GMP-115A</v>
          </cell>
          <cell r="D496" t="str">
            <v>GMP</v>
          </cell>
          <cell r="E496">
            <v>516</v>
          </cell>
          <cell r="H496">
            <v>115</v>
          </cell>
          <cell r="I496" t="str">
            <v>A</v>
          </cell>
          <cell r="J496" t="str">
            <v>Công ty cổ phần Dược phẩm Boston Việt Nam</v>
          </cell>
          <cell r="K496" t="str">
            <v/>
          </cell>
          <cell r="L496" t="str">
            <v>Số 43, đường số 8, khu công nghiệp Việt Nam - Singapore, thị xã Thuận An, tỉnh Bình Dương.</v>
          </cell>
          <cell r="M496" t="str">
            <v/>
          </cell>
          <cell r="N496" t="str">
            <v/>
          </cell>
          <cell r="O496" t="str">
            <v/>
          </cell>
          <cell r="P496"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mỡ._x000D_
* Thuốc chứa kháng sinh nhóm Cephalosporin: viên nén không bao, viên nén bao phim, viên nang cứng, thuốc bột, thuốc cốm</v>
          </cell>
          <cell r="R496" t="str">
            <v>WHO-GMP</v>
          </cell>
          <cell r="S496">
            <v>44395</v>
          </cell>
          <cell r="T496" t="str">
            <v>463/GCN-QLD</v>
          </cell>
          <cell r="U496">
            <v>43299</v>
          </cell>
          <cell r="V496">
            <v>44395</v>
          </cell>
          <cell r="X496" t="str">
            <v>Tái</v>
          </cell>
          <cell r="Y496" t="str">
            <v>* Non-β (viên, cốm, bột uống, nang mềm, kem, gel, mỡ, nước uống)
* Cephalosporin (viên, cốm, bột uống)</v>
          </cell>
          <cell r="Z496" t="str">
            <v>x</v>
          </cell>
          <cell r="AA496" t="str">
            <v/>
          </cell>
          <cell r="AB496" t="str">
            <v/>
          </cell>
          <cell r="AC496" t="str">
            <v/>
          </cell>
          <cell r="AD496" t="str">
            <v/>
          </cell>
          <cell r="AE496" t="str">
            <v/>
          </cell>
          <cell r="AF496" t="str">
            <v/>
          </cell>
          <cell r="AG496" t="str">
            <v/>
          </cell>
          <cell r="AH496" t="str">
            <v>N S</v>
          </cell>
          <cell r="AI496" t="str">
            <v/>
          </cell>
          <cell r="AJ496" t="str">
            <v/>
          </cell>
          <cell r="AK496" t="str">
            <v>N</v>
          </cell>
          <cell r="AL496" t="str">
            <v/>
          </cell>
          <cell r="AM496" t="str">
            <v/>
          </cell>
          <cell r="AN496" t="str">
            <v>N</v>
          </cell>
          <cell r="AO496" t="str">
            <v/>
          </cell>
          <cell r="AP496" t="str">
            <v>x</v>
          </cell>
          <cell r="AQ496" t="str">
            <v/>
          </cell>
          <cell r="AR496" t="str">
            <v/>
          </cell>
          <cell r="AS496" t="str">
            <v/>
          </cell>
          <cell r="AT496" t="str">
            <v/>
          </cell>
          <cell r="AU496" t="str">
            <v/>
          </cell>
          <cell r="AV496" t="b">
            <v>1</v>
          </cell>
          <cell r="AW496" t="b">
            <v>0</v>
          </cell>
          <cell r="AX496" t="b">
            <v>0</v>
          </cell>
          <cell r="AY496">
            <v>95</v>
          </cell>
          <cell r="AZ496">
            <v>82</v>
          </cell>
          <cell r="BA496">
            <v>82</v>
          </cell>
          <cell r="BB496" t="str">
            <v>113/ĐKKDD-BYT</v>
          </cell>
          <cell r="BC496" t="str">
            <v>Cục Quản lý Dược Việt Nam</v>
          </cell>
        </row>
        <row r="497">
          <cell r="A497">
            <v>498</v>
          </cell>
          <cell r="B497" t="str">
            <v>-</v>
          </cell>
          <cell r="C497" t="str">
            <v/>
          </cell>
          <cell r="D497" t="str">
            <v>GMP</v>
          </cell>
          <cell r="E497">
            <v>517</v>
          </cell>
          <cell r="H497">
            <v>115</v>
          </cell>
          <cell r="I497" t="str">
            <v>A</v>
          </cell>
          <cell r="J497" t="str">
            <v>Công ty cổ phần Dược phẩm Boston Việt Nam</v>
          </cell>
          <cell r="K497" t="str">
            <v/>
          </cell>
          <cell r="L497" t="str">
            <v>Số 43, đường số 8, khu công nghiệp Việt Nam - Singapore, thị xã Thuận An, tỉnh Bình Dương.</v>
          </cell>
          <cell r="M497" t="str">
            <v/>
          </cell>
          <cell r="N497" t="str">
            <v/>
          </cell>
          <cell r="O497" t="str">
            <v/>
          </cell>
          <cell r="P497"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v>
          </cell>
          <cell r="R497" t="str">
            <v>WHO-GMP</v>
          </cell>
          <cell r="S497">
            <v>43114</v>
          </cell>
          <cell r="T497" t="str">
            <v>19/GCN-QLD</v>
          </cell>
          <cell r="U497">
            <v>42018</v>
          </cell>
          <cell r="V497">
            <v>43114</v>
          </cell>
          <cell r="X497" t="str">
            <v>Tái</v>
          </cell>
          <cell r="Y497" t="str">
            <v>* Non-β (viên, cốm, bột uống, nang mềm, kem, gel, mỡ, nước uống)</v>
          </cell>
          <cell r="AV497" t="b">
            <v>1</v>
          </cell>
          <cell r="AW497" t="b">
            <v>0</v>
          </cell>
          <cell r="AX497" t="b">
            <v>0</v>
          </cell>
          <cell r="AY497">
            <v>95</v>
          </cell>
          <cell r="AZ497">
            <v>42</v>
          </cell>
          <cell r="BA497">
            <v>42</v>
          </cell>
          <cell r="BB497" t="str">
            <v>237/ĐKKDD-BYT</v>
          </cell>
          <cell r="BC497" t="str">
            <v>Cục Quản lý Dược Việt Nam</v>
          </cell>
        </row>
        <row r="498">
          <cell r="A498">
            <v>499</v>
          </cell>
          <cell r="B498" t="str">
            <v>-</v>
          </cell>
          <cell r="C498" t="str">
            <v/>
          </cell>
          <cell r="D498" t="str">
            <v>GMP</v>
          </cell>
          <cell r="E498">
            <v>518</v>
          </cell>
          <cell r="H498">
            <v>115</v>
          </cell>
          <cell r="I498" t="str">
            <v>A</v>
          </cell>
          <cell r="J498" t="str">
            <v>Công ty cổ phần Dược phẩm Boston Việt Nam</v>
          </cell>
          <cell r="K498" t="str">
            <v/>
          </cell>
          <cell r="L498" t="str">
            <v>Số 43, đường số 8, khu công nghiệp Việt Nam - Singapore, thị xã Thuận An, tỉnh Bình Dương.</v>
          </cell>
          <cell r="M498" t="str">
            <v/>
          </cell>
          <cell r="N498" t="str">
            <v/>
          </cell>
          <cell r="O498" t="str">
            <v/>
          </cell>
          <cell r="P498" t="str">
            <v xml:space="preserve">Thành phẩm không chứa kháng sinh nhóm β-Lactam: thuốc viên nén, viên bao, viên nang cứng, thuốc bột, thuốc cốm, viên nén sủi bọt, thuốc bột sủi bọt, thuốc cốm sủi bọt, viên nang mềm, thuốc nước uống, siro, thuốc nhỏ mắt, thuốc nhỏ mũi </v>
          </cell>
          <cell r="R498" t="str">
            <v>WHO-GMP</v>
          </cell>
          <cell r="S498">
            <v>41894</v>
          </cell>
          <cell r="T498" t="str">
            <v>344/CN-QLD</v>
          </cell>
          <cell r="U498">
            <v>40798</v>
          </cell>
          <cell r="V498">
            <v>41894</v>
          </cell>
          <cell r="X498" t="str">
            <v>Tái</v>
          </cell>
          <cell r="Y498" t="str">
            <v>* Non-β (viên, cốm, bột uống, nang mềm, nước uống, nhỏ mắt, nhỏ mũi)</v>
          </cell>
          <cell r="AV498" t="b">
            <v>1</v>
          </cell>
          <cell r="AW498" t="b">
            <v>0</v>
          </cell>
          <cell r="AX498" t="b">
            <v>0</v>
          </cell>
          <cell r="AY498">
            <v>95</v>
          </cell>
          <cell r="BA498" t="str">
            <v>-</v>
          </cell>
          <cell r="BB498" t="str">
            <v/>
          </cell>
          <cell r="BC498" t="str">
            <v>Cục Quản lý Dược Việt Nam</v>
          </cell>
        </row>
        <row r="499">
          <cell r="A499">
            <v>500</v>
          </cell>
          <cell r="B499" t="str">
            <v>-</v>
          </cell>
          <cell r="C499" t="str">
            <v/>
          </cell>
          <cell r="D499" t="str">
            <v>GMP</v>
          </cell>
          <cell r="E499">
            <v>520</v>
          </cell>
          <cell r="H499">
            <v>116</v>
          </cell>
          <cell r="I499" t="str">
            <v>A</v>
          </cell>
          <cell r="J499" t="str">
            <v>Công ty cổ phần Dược phẩm Euvipharm - Thành viên tập đoàn F.I.T</v>
          </cell>
          <cell r="K499" t="str">
            <v>Euvipharm Pharmaceutical Joint - Stock Company – A Valeant Company</v>
          </cell>
          <cell r="L499" t="str">
            <v>Ấp Bình Tiền 2, xã Đức Hòa Hạ, huyện Đức Hòa, tỉnh Long An.</v>
          </cell>
          <cell r="M499" t="str">
            <v>Binh Tien 2 Hamlet, Duc Hoa Ha Commune, Duc Hoa District, Long An Province</v>
          </cell>
          <cell r="N499" t="str">
            <v/>
          </cell>
          <cell r="O499" t="str">
            <v/>
          </cell>
          <cell r="P499"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R499" t="str">
            <v>WHO-GMP</v>
          </cell>
          <cell r="S499">
            <v>43324</v>
          </cell>
          <cell r="T499" t="str">
            <v>446/GCN-QLD</v>
          </cell>
          <cell r="U499">
            <v>42228</v>
          </cell>
          <cell r="V499">
            <v>43324</v>
          </cell>
          <cell r="X499" t="str">
            <v>Tái</v>
          </cell>
          <cell r="Y499" t="str">
            <v>* Non-β (viên, cốm, bột uống, kem, nước uống, nhỏ mắt, nhỏ mũi)
* Penicillin (viên, cốm, bột uống)
* Cephalosporin (viên, cốm, bột uống, tiêm bột)</v>
          </cell>
          <cell r="Z499" t="str">
            <v>x</v>
          </cell>
          <cell r="AA499" t="str">
            <v/>
          </cell>
          <cell r="AB499" t="str">
            <v/>
          </cell>
          <cell r="AC499" t="str">
            <v/>
          </cell>
          <cell r="AD499" t="str">
            <v/>
          </cell>
          <cell r="AE499" t="str">
            <v/>
          </cell>
          <cell r="AF499" t="str">
            <v>C</v>
          </cell>
          <cell r="AG499" t="str">
            <v/>
          </cell>
          <cell r="AH499" t="str">
            <v>N P C S</v>
          </cell>
          <cell r="AI499" t="str">
            <v/>
          </cell>
          <cell r="AJ499" t="str">
            <v/>
          </cell>
          <cell r="AK499" t="str">
            <v>N</v>
          </cell>
          <cell r="AL499" t="str">
            <v/>
          </cell>
          <cell r="AM499" t="str">
            <v>N</v>
          </cell>
          <cell r="AN499" t="str">
            <v>N</v>
          </cell>
          <cell r="AO499" t="str">
            <v/>
          </cell>
          <cell r="AP499" t="str">
            <v/>
          </cell>
          <cell r="AQ499" t="str">
            <v/>
          </cell>
          <cell r="AR499" t="str">
            <v/>
          </cell>
          <cell r="AS499" t="str">
            <v/>
          </cell>
          <cell r="AT499" t="str">
            <v/>
          </cell>
          <cell r="AU499" t="str">
            <v/>
          </cell>
          <cell r="AV499" t="b">
            <v>1</v>
          </cell>
          <cell r="AW499" t="b">
            <v>0</v>
          </cell>
          <cell r="AX499" t="b">
            <v>0</v>
          </cell>
          <cell r="AY499">
            <v>96</v>
          </cell>
          <cell r="AZ499">
            <v>54</v>
          </cell>
          <cell r="BA499">
            <v>54</v>
          </cell>
          <cell r="BB499" t="str">
            <v>220/ĐKKDD-BYT</v>
          </cell>
          <cell r="BC499" t="str">
            <v>Cục Quản lý Dược Việt Nam</v>
          </cell>
        </row>
        <row r="500">
          <cell r="A500">
            <v>501</v>
          </cell>
          <cell r="B500" t="str">
            <v>-</v>
          </cell>
          <cell r="C500" t="str">
            <v/>
          </cell>
          <cell r="D500" t="str">
            <v>GMP</v>
          </cell>
          <cell r="E500">
            <v>521</v>
          </cell>
          <cell r="H500">
            <v>116</v>
          </cell>
          <cell r="I500" t="str">
            <v>A</v>
          </cell>
          <cell r="J500" t="str">
            <v>Công ty cổ phần Dược phẩm Euvipharm - Thành viên tập đoàn F.I.T</v>
          </cell>
          <cell r="K500" t="str">
            <v>Euvipharm Pharmaceutical Joint - Stock Company – A Valeant Company</v>
          </cell>
          <cell r="L500" t="str">
            <v>Ấp Bình Tiền 2, xã Đức Hòa Hạ, huyện Đức Hòa, tỉnh Long An.</v>
          </cell>
          <cell r="M500" t="str">
            <v>Binh Tien 2 Hamlet, Duc Hoa Ha Commune, Duc Hoa District, Long An Province</v>
          </cell>
          <cell r="N500" t="str">
            <v/>
          </cell>
          <cell r="O500" t="str">
            <v/>
          </cell>
          <cell r="P500" t="str">
            <v>* Thuốc viên nén, viên nén bao phim, viên nén bao đường, viên nang cứng, thuốc bột, viên nén sủi bọt, thuốc bột sủi bọt, thuốc nước, hỗn dịch thuốc uống, thuốc nhỏ mắt, thuốc nhỏ mũi và thuốc kem dùng ngoài không chứa kháng sinh nhóm β-Lactam
* Các dây chuyền sản xuất thuốc viên nén, viên nén bao phim, viên nang cứng, thuốc bột chứa kháng sinh nhóm β-Lactam
* Dây chuyền sản xuất thuốc bột pha tiêm chứa kháng sinh nhóm Cephalosporin</v>
          </cell>
          <cell r="R500" t="str">
            <v>WHO-GMP</v>
          </cell>
          <cell r="S500">
            <v>41978</v>
          </cell>
          <cell r="T500" t="str">
            <v>494/CN-QLD</v>
          </cell>
          <cell r="U500">
            <v>40882</v>
          </cell>
          <cell r="V500">
            <v>41978</v>
          </cell>
          <cell r="X500" t="str">
            <v>Tái</v>
          </cell>
          <cell r="Y500" t="str">
            <v>* Non-β (viên, bột uống, kem, nước uống, nhỏ mắt, nhỏ mũi)
* β-Lactam (viên)
* Cephalosporin (tiêm bột)</v>
          </cell>
          <cell r="AV500" t="b">
            <v>1</v>
          </cell>
          <cell r="AW500" t="b">
            <v>0</v>
          </cell>
          <cell r="AX500" t="b">
            <v>0</v>
          </cell>
          <cell r="AY500">
            <v>96</v>
          </cell>
          <cell r="BA500" t="str">
            <v>-</v>
          </cell>
          <cell r="BB500" t="str">
            <v/>
          </cell>
          <cell r="BC500" t="str">
            <v>Cục Quản lý Dược Việt Nam</v>
          </cell>
        </row>
        <row r="501">
          <cell r="A501">
            <v>502</v>
          </cell>
          <cell r="B501" t="str">
            <v>-</v>
          </cell>
          <cell r="C501" t="str">
            <v/>
          </cell>
          <cell r="D501" t="str">
            <v>GMP</v>
          </cell>
          <cell r="E501">
            <v>523</v>
          </cell>
          <cell r="H501">
            <v>117</v>
          </cell>
          <cell r="I501" t="str">
            <v>A</v>
          </cell>
          <cell r="J501" t="str">
            <v>Công ty cổ phần Dược S. Pharm</v>
          </cell>
          <cell r="K501" t="str">
            <v/>
          </cell>
          <cell r="L501" t="str">
            <v>Lô G, khu công nghiệp An Nghiệp, xã An Hiệp, huyện Châu Thành, tỉnh Sóc Trăng.</v>
          </cell>
          <cell r="M501" t="str">
            <v/>
          </cell>
          <cell r="N501" t="str">
            <v>45-47 Hai Bà Trưng, phường 1, Thành phố Sóc Trăng, tỉnh Sóc Trăng</v>
          </cell>
          <cell r="O501" t="str">
            <v>45-47 Hai Ba Trung, ward 1, Soc Trang city, Soc Trang province</v>
          </cell>
          <cell r="P501" t="str">
            <v>* Thuốc không chứa kháng sinh nhóm β-Lactam: Thuốc viên nén, viên bao phim, viên nang cứng, thuốc bột, thuốc cốm, thuốc nước dùng ngoài, thuốc kem, thuốc mỡ.</v>
          </cell>
          <cell r="R501" t="str">
            <v>WHO-GMP</v>
          </cell>
          <cell r="S501">
            <v>43386</v>
          </cell>
          <cell r="T501" t="str">
            <v>565/GCN-QLD</v>
          </cell>
          <cell r="U501">
            <v>42290</v>
          </cell>
          <cell r="V501">
            <v>43386</v>
          </cell>
          <cell r="X501" t="str">
            <v>Tái</v>
          </cell>
          <cell r="Y501" t="str">
            <v>* Non-β (viên, cốm, bột uống, kem, mỡ, nước dùng ngoài)</v>
          </cell>
          <cell r="Z501" t="str">
            <v>x</v>
          </cell>
          <cell r="AA501" t="str">
            <v/>
          </cell>
          <cell r="AB501" t="str">
            <v/>
          </cell>
          <cell r="AC501" t="str">
            <v/>
          </cell>
          <cell r="AD501" t="str">
            <v/>
          </cell>
          <cell r="AE501" t="str">
            <v/>
          </cell>
          <cell r="AF501" t="str">
            <v/>
          </cell>
          <cell r="AG501" t="str">
            <v/>
          </cell>
          <cell r="AH501" t="str">
            <v>N</v>
          </cell>
          <cell r="AI501" t="str">
            <v/>
          </cell>
          <cell r="AJ501" t="str">
            <v/>
          </cell>
          <cell r="AK501" t="str">
            <v/>
          </cell>
          <cell r="AL501" t="str">
            <v>N</v>
          </cell>
          <cell r="AM501" t="str">
            <v/>
          </cell>
          <cell r="AN501" t="str">
            <v>N</v>
          </cell>
          <cell r="AO501" t="str">
            <v/>
          </cell>
          <cell r="AP501" t="str">
            <v/>
          </cell>
          <cell r="AQ501" t="str">
            <v/>
          </cell>
          <cell r="AR501" t="str">
            <v/>
          </cell>
          <cell r="AS501" t="str">
            <v/>
          </cell>
          <cell r="AT501" t="str">
            <v/>
          </cell>
          <cell r="AU501" t="str">
            <v/>
          </cell>
          <cell r="AV501" t="b">
            <v>1</v>
          </cell>
          <cell r="AW501" t="b">
            <v>0</v>
          </cell>
          <cell r="AX501" t="b">
            <v>0</v>
          </cell>
          <cell r="AY501">
            <v>97</v>
          </cell>
          <cell r="AZ501">
            <v>49</v>
          </cell>
          <cell r="BA501">
            <v>49</v>
          </cell>
          <cell r="BB501" t="str">
            <v>136/ĐKKDD-BYT</v>
          </cell>
          <cell r="BC501" t="str">
            <v>Cục Quản lý Dược Việt Nam</v>
          </cell>
        </row>
        <row r="502">
          <cell r="A502">
            <v>503</v>
          </cell>
          <cell r="B502" t="str">
            <v>-</v>
          </cell>
          <cell r="C502" t="str">
            <v/>
          </cell>
          <cell r="D502" t="str">
            <v>GMP</v>
          </cell>
          <cell r="E502">
            <v>524</v>
          </cell>
          <cell r="H502">
            <v>117</v>
          </cell>
          <cell r="I502" t="str">
            <v>A</v>
          </cell>
          <cell r="J502" t="str">
            <v>Công ty cổ phần Dược S. Pharm</v>
          </cell>
          <cell r="K502" t="str">
            <v/>
          </cell>
          <cell r="L502" t="str">
            <v>Lô G, khu công nghiệp An Nghiệp, xã An Hiệp, huyện Châu Thành, tỉnh Sóc Trăng.</v>
          </cell>
          <cell r="M502" t="str">
            <v/>
          </cell>
          <cell r="N502" t="str">
            <v>45-47 Hai Bà Trưng, phường 1, Thành phố Sóc Trăng, tỉnh Sóc Trăng</v>
          </cell>
          <cell r="O502" t="str">
            <v>45-47 Hai Ba Trung, ward 1, Soc Trang city, Soc Trang province</v>
          </cell>
          <cell r="P502" t="str">
            <v>Thuốc viên nén, viên bao phim, viên nang cứng, thuốc bột, thuốc cốm,  thuốc nước dùng ngoài, thuốc kem, thuốc mỡ, không chứa kháng sinh nhóm β-Lactam</v>
          </cell>
          <cell r="R502" t="str">
            <v>WHO-GMP</v>
          </cell>
          <cell r="S502">
            <v>42084</v>
          </cell>
          <cell r="T502" t="str">
            <v>88/GCN-QLD</v>
          </cell>
          <cell r="U502">
            <v>40989</v>
          </cell>
          <cell r="V502">
            <v>42084</v>
          </cell>
          <cell r="X502" t="str">
            <v>Tái</v>
          </cell>
          <cell r="Y502" t="str">
            <v>* Non-β (viên, cốm, bột uống, kem, mỡ, nước dùng ngoài)</v>
          </cell>
          <cell r="AV502" t="b">
            <v>1</v>
          </cell>
          <cell r="AW502" t="b">
            <v>0</v>
          </cell>
          <cell r="AX502" t="b">
            <v>0</v>
          </cell>
          <cell r="AY502">
            <v>97</v>
          </cell>
          <cell r="BA502" t="str">
            <v>-</v>
          </cell>
          <cell r="BB502" t="str">
            <v/>
          </cell>
          <cell r="BC502" t="str">
            <v>Cục Quản lý Dược Việt Nam</v>
          </cell>
        </row>
        <row r="503">
          <cell r="A503">
            <v>504</v>
          </cell>
          <cell r="B503" t="str">
            <v>o</v>
          </cell>
          <cell r="C503" t="str">
            <v>GMP-117B</v>
          </cell>
          <cell r="D503" t="str">
            <v>GMP</v>
          </cell>
          <cell r="E503">
            <v>526</v>
          </cell>
          <cell r="H503">
            <v>117</v>
          </cell>
          <cell r="I503" t="str">
            <v>B</v>
          </cell>
          <cell r="J503" t="str">
            <v>Công ty cổ phần Dược S. Pharm</v>
          </cell>
          <cell r="K503" t="str">
            <v/>
          </cell>
          <cell r="L503" t="str">
            <v>Lô G, khu công nghiệp An Nghiệp, xã An Hiệp, huyện Châu Thành, tỉnh Sóc Trăng.</v>
          </cell>
          <cell r="M503" t="str">
            <v/>
          </cell>
          <cell r="N503" t="str">
            <v>45-47 Hai Bà Trưng, phường 1, Thành phố Sóc Trăng, tỉnh Sóc Trăng</v>
          </cell>
          <cell r="O503" t="str">
            <v>45-47 Hai Ba Trung, ward 1, Soc Trang city, Soc Trang province</v>
          </cell>
          <cell r="P503" t="str">
            <v>* Thuốc chứa kháng sinh nhóm Cephalosporin: thuốc viên nén, viên bao phim, viên nang cứng, thuốc bột, thuốc cốm;</v>
          </cell>
          <cell r="R503" t="str">
            <v>WHO-GMP</v>
          </cell>
          <cell r="S503">
            <v>43876</v>
          </cell>
          <cell r="T503" t="str">
            <v>58/GCN-QLD</v>
          </cell>
          <cell r="U503">
            <v>42781</v>
          </cell>
          <cell r="V503">
            <v>43876</v>
          </cell>
          <cell r="X503" t="str">
            <v>Mới</v>
          </cell>
          <cell r="Y503" t="str">
            <v>* Cephalosporin (viên, cốm, bột uống)</v>
          </cell>
          <cell r="Z503" t="str">
            <v>x</v>
          </cell>
          <cell r="AA503" t="str">
            <v/>
          </cell>
          <cell r="AB503" t="str">
            <v/>
          </cell>
          <cell r="AC503" t="str">
            <v/>
          </cell>
          <cell r="AD503" t="str">
            <v/>
          </cell>
          <cell r="AE503" t="str">
            <v/>
          </cell>
          <cell r="AF503" t="str">
            <v/>
          </cell>
          <cell r="AG503" t="str">
            <v/>
          </cell>
          <cell r="AH503" t="str">
            <v>C</v>
          </cell>
          <cell r="AI503" t="str">
            <v/>
          </cell>
          <cell r="AJ503" t="str">
            <v/>
          </cell>
          <cell r="AK503" t="str">
            <v/>
          </cell>
          <cell r="AL503" t="str">
            <v/>
          </cell>
          <cell r="AM503" t="str">
            <v/>
          </cell>
          <cell r="AN503" t="str">
            <v/>
          </cell>
          <cell r="AO503" t="str">
            <v/>
          </cell>
          <cell r="AP503" t="str">
            <v/>
          </cell>
          <cell r="AQ503" t="str">
            <v/>
          </cell>
          <cell r="AR503" t="str">
            <v/>
          </cell>
          <cell r="AS503" t="str">
            <v/>
          </cell>
          <cell r="AT503" t="str">
            <v/>
          </cell>
          <cell r="AU503" t="str">
            <v/>
          </cell>
          <cell r="AV503" t="b">
            <v>1</v>
          </cell>
          <cell r="AW503" t="b">
            <v>0</v>
          </cell>
          <cell r="AX503" t="b">
            <v>0</v>
          </cell>
          <cell r="AY503">
            <v>97</v>
          </cell>
          <cell r="AZ503">
            <v>18</v>
          </cell>
          <cell r="BA503">
            <v>18</v>
          </cell>
          <cell r="BB503" t="str">
            <v>257/ĐKKDD-BYT</v>
          </cell>
          <cell r="BC503" t="str">
            <v>Cục Quản lý Dược Việt Nam</v>
          </cell>
        </row>
        <row r="504">
          <cell r="A504">
            <v>505</v>
          </cell>
          <cell r="B504" t="str">
            <v>o</v>
          </cell>
          <cell r="C504" t="str">
            <v>GMP-118A</v>
          </cell>
          <cell r="D504" t="str">
            <v>GMP</v>
          </cell>
          <cell r="E504">
            <v>527</v>
          </cell>
          <cell r="H504">
            <v>118</v>
          </cell>
          <cell r="I504" t="str">
            <v>A</v>
          </cell>
          <cell r="J504" t="str">
            <v>Công ty cổ phần Công nghệ Cao Traphaco (Traphaco-CNC)</v>
          </cell>
          <cell r="K504" t="str">
            <v>Traphaco High Tech Joint Stock Company (Traphaco-CNC)</v>
          </cell>
          <cell r="L504" t="str">
            <v>Xã Tân Quang, huyện Văn Lâm, tỉnh Hưng Yên.</v>
          </cell>
          <cell r="M504" t="str">
            <v>Tan Quang commune, Van Lam district, Hung Yen province.</v>
          </cell>
          <cell r="N504" t="str">
            <v/>
          </cell>
          <cell r="O504" t="str">
            <v/>
          </cell>
          <cell r="P504"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lỏng, cao đặc, cao khô, cốm và bột.</v>
          </cell>
          <cell r="R504" t="str">
            <v>WHO-GMP</v>
          </cell>
          <cell r="S504">
            <v>44352</v>
          </cell>
          <cell r="T504" t="str">
            <v>341/GCN-QLD</v>
          </cell>
          <cell r="U504">
            <v>43256</v>
          </cell>
          <cell r="V504">
            <v>44352</v>
          </cell>
          <cell r="X504" t="str">
            <v>Tái</v>
          </cell>
          <cell r="Y504" t="str">
            <v>* Dược liệu (viên, cốm, bột uống, nang mềm, nước uống, nước dùng ngoài, cao)
* Nguyên liệu dược liệu (cốm, bột uống, cao, đã chế biến)</v>
          </cell>
          <cell r="Z504" t="str">
            <v/>
          </cell>
          <cell r="AA504" t="str">
            <v>x</v>
          </cell>
          <cell r="AB504" t="str">
            <v/>
          </cell>
          <cell r="AC504" t="str">
            <v/>
          </cell>
          <cell r="AD504" t="str">
            <v/>
          </cell>
          <cell r="AE504" t="str">
            <v>x</v>
          </cell>
          <cell r="AF504" t="str">
            <v/>
          </cell>
          <cell r="AG504" t="str">
            <v/>
          </cell>
          <cell r="AH504" t="str">
            <v>D H</v>
          </cell>
          <cell r="AI504" t="str">
            <v>D</v>
          </cell>
          <cell r="AJ504" t="str">
            <v/>
          </cell>
          <cell r="AK504" t="str">
            <v>D</v>
          </cell>
          <cell r="AL504" t="str">
            <v>D</v>
          </cell>
          <cell r="AM504" t="str">
            <v/>
          </cell>
          <cell r="AN504" t="str">
            <v/>
          </cell>
          <cell r="AO504" t="str">
            <v/>
          </cell>
          <cell r="AP504" t="str">
            <v>x</v>
          </cell>
          <cell r="AQ504" t="str">
            <v/>
          </cell>
          <cell r="AR504" t="str">
            <v/>
          </cell>
          <cell r="AS504" t="str">
            <v/>
          </cell>
          <cell r="AT504" t="str">
            <v/>
          </cell>
          <cell r="AU504" t="str">
            <v>D</v>
          </cell>
          <cell r="AV504" t="b">
            <v>1</v>
          </cell>
          <cell r="AW504" t="b">
            <v>0</v>
          </cell>
          <cell r="AX504" t="b">
            <v>0</v>
          </cell>
          <cell r="AY504">
            <v>98</v>
          </cell>
          <cell r="BA504" t="str">
            <v>-</v>
          </cell>
          <cell r="BB504" t="str">
            <v/>
          </cell>
          <cell r="BC504" t="str">
            <v>Cục Quản lý Dược Việt Nam</v>
          </cell>
        </row>
        <row r="505">
          <cell r="A505">
            <v>506</v>
          </cell>
          <cell r="B505" t="str">
            <v>-</v>
          </cell>
          <cell r="C505" t="str">
            <v/>
          </cell>
          <cell r="D505" t="str">
            <v>GMP</v>
          </cell>
          <cell r="E505">
            <v>528</v>
          </cell>
          <cell r="H505">
            <v>118</v>
          </cell>
          <cell r="I505" t="str">
            <v>A</v>
          </cell>
          <cell r="J505" t="str">
            <v>Công ty cổ phần Công nghệ Cao Traphaco (Traphaco-CNC)</v>
          </cell>
          <cell r="K505" t="str">
            <v>Traphaco High Tech Joint Stock Company (Traphaco-CNC)</v>
          </cell>
          <cell r="L505" t="str">
            <v>Xã Tân Quang, huyện Văn Lâm, tỉnh Hưng Yên.</v>
          </cell>
          <cell r="M505" t="str">
            <v>Tan Quang commune, Van Lam district, Hung Yen province.</v>
          </cell>
          <cell r="N505" t="str">
            <v/>
          </cell>
          <cell r="O505" t="str">
            <v/>
          </cell>
          <cell r="P505"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lỏng, cao đặc, cao khô, cốm và bột.</v>
          </cell>
          <cell r="R505" t="str">
            <v>WHO-GMP</v>
          </cell>
          <cell r="S505">
            <v>43129</v>
          </cell>
          <cell r="T505" t="str">
            <v>63/GCN-QLD</v>
          </cell>
          <cell r="U505">
            <v>42033</v>
          </cell>
          <cell r="V505">
            <v>43129</v>
          </cell>
          <cell r="X505" t="str">
            <v>Tái</v>
          </cell>
          <cell r="Y505" t="str">
            <v>* Dược liệu (viên, cốm, bột uống, nang mềm, nước uống, nước dùng ngoài, cao)
* Nguyên liệu dược liệu (cốm, bột uống, cao, đã chế biến)</v>
          </cell>
          <cell r="AV505" t="b">
            <v>1</v>
          </cell>
          <cell r="AW505" t="b">
            <v>0</v>
          </cell>
          <cell r="AX505" t="b">
            <v>0</v>
          </cell>
          <cell r="AY505">
            <v>98</v>
          </cell>
          <cell r="BA505" t="str">
            <v>-</v>
          </cell>
          <cell r="BB505" t="str">
            <v/>
          </cell>
          <cell r="BC505" t="str">
            <v>Cục Quản lý Dược Việt Nam</v>
          </cell>
        </row>
        <row r="506">
          <cell r="A506">
            <v>507</v>
          </cell>
          <cell r="B506" t="str">
            <v>-</v>
          </cell>
          <cell r="C506" t="str">
            <v/>
          </cell>
          <cell r="D506" t="str">
            <v>GMP</v>
          </cell>
          <cell r="E506">
            <v>529</v>
          </cell>
          <cell r="H506">
            <v>118</v>
          </cell>
          <cell r="I506" t="str">
            <v>A</v>
          </cell>
          <cell r="J506" t="str">
            <v>Công ty cổ phần Công nghệ Cao Traphaco (Traphaco-CNC)</v>
          </cell>
          <cell r="K506" t="str">
            <v>Traphaco High Tech Joint Stock Company (Traphaco-CNC)</v>
          </cell>
          <cell r="L506" t="str">
            <v>Xã Tân Quang, huyện Văn Lâm, tỉnh Hưng Yên.</v>
          </cell>
          <cell r="M506" t="str">
            <v>Tan Quang commune, Van Lam district, Hung Yen province.</v>
          </cell>
          <cell r="N506" t="str">
            <v/>
          </cell>
          <cell r="O506" t="str">
            <v/>
          </cell>
          <cell r="P506" t="str">
            <v>Thuốc viên nén, viên bao, viên nang cứng, thuốc bột, thuốc cốm, viên hoàn cứng, viên hoàn mềm, viên nang mềm, thuốc nước uống có nguồn gốc từ dược liệu</v>
          </cell>
          <cell r="R506" t="str">
            <v>WHO-GMP</v>
          </cell>
          <cell r="S506">
            <v>41975</v>
          </cell>
          <cell r="T506" t="str">
            <v>491/CN-QLD</v>
          </cell>
          <cell r="U506">
            <v>40879</v>
          </cell>
          <cell r="V506">
            <v>41975</v>
          </cell>
          <cell r="X506" t="str">
            <v>Tái</v>
          </cell>
          <cell r="Y506" t="str">
            <v>* Dược liệu (viên, cốm, bột uống, nang mềm, nước uống)</v>
          </cell>
          <cell r="AV506" t="b">
            <v>1</v>
          </cell>
          <cell r="AW506" t="b">
            <v>0</v>
          </cell>
          <cell r="AX506" t="b">
            <v>0</v>
          </cell>
          <cell r="AY506">
            <v>98</v>
          </cell>
          <cell r="BA506" t="str">
            <v>-</v>
          </cell>
          <cell r="BB506" t="str">
            <v/>
          </cell>
          <cell r="BC506" t="str">
            <v>Cục Quản lý Dược Việt Nam</v>
          </cell>
        </row>
        <row r="507">
          <cell r="A507">
            <v>508</v>
          </cell>
          <cell r="B507" t="str">
            <v>-</v>
          </cell>
          <cell r="C507" t="str">
            <v/>
          </cell>
          <cell r="D507" t="str">
            <v>GMP</v>
          </cell>
          <cell r="E507">
            <v>531</v>
          </cell>
          <cell r="H507">
            <v>119</v>
          </cell>
          <cell r="I507" t="str">
            <v>A</v>
          </cell>
          <cell r="J507" t="str">
            <v>Công ty cổ phần Dược phẩm Trung ương 3 (FORIPHARM)</v>
          </cell>
          <cell r="K507" t="str">
            <v/>
          </cell>
          <cell r="L507" t="str">
            <v>Xã Nam Sơn, huyện An Dương, thành phố Hải Phòng.</v>
          </cell>
          <cell r="M507" t="str">
            <v/>
          </cell>
          <cell r="N507" t="str">
            <v/>
          </cell>
          <cell r="O507" t="str">
            <v/>
          </cell>
          <cell r="P507" t="str">
            <v>* Thuốc không chứa kháng sinh nhóm β-Lactam: Viên nén, viên nén bao phim, viên nang cứng, thuốc bột, thuốc cốm và thuốc nước uống.</v>
          </cell>
          <cell r="R507" t="str">
            <v>WHO-GMP</v>
          </cell>
          <cell r="S507">
            <v>43428</v>
          </cell>
          <cell r="T507" t="str">
            <v>633/GCN-QLD</v>
          </cell>
          <cell r="U507">
            <v>42332</v>
          </cell>
          <cell r="V507">
            <v>43428</v>
          </cell>
          <cell r="X507" t="str">
            <v>Tái</v>
          </cell>
          <cell r="Y507" t="str">
            <v>* Non-β (viên, cốm, bột uống, nước uống)</v>
          </cell>
          <cell r="Z507" t="str">
            <v>x</v>
          </cell>
          <cell r="AA507" t="str">
            <v/>
          </cell>
          <cell r="AB507" t="str">
            <v/>
          </cell>
          <cell r="AC507" t="str">
            <v/>
          </cell>
          <cell r="AD507" t="str">
            <v/>
          </cell>
          <cell r="AE507" t="str">
            <v/>
          </cell>
          <cell r="AF507" t="str">
            <v/>
          </cell>
          <cell r="AG507" t="str">
            <v/>
          </cell>
          <cell r="AH507" t="str">
            <v>N</v>
          </cell>
          <cell r="AI507" t="str">
            <v/>
          </cell>
          <cell r="AJ507" t="str">
            <v/>
          </cell>
          <cell r="AK507" t="str">
            <v>N</v>
          </cell>
          <cell r="AL507" t="str">
            <v/>
          </cell>
          <cell r="AM507" t="str">
            <v/>
          </cell>
          <cell r="AN507" t="str">
            <v/>
          </cell>
          <cell r="AO507" t="str">
            <v/>
          </cell>
          <cell r="AP507" t="str">
            <v/>
          </cell>
          <cell r="AQ507" t="str">
            <v/>
          </cell>
          <cell r="AR507" t="str">
            <v/>
          </cell>
          <cell r="AS507" t="str">
            <v/>
          </cell>
          <cell r="AT507" t="str">
            <v/>
          </cell>
          <cell r="AU507" t="str">
            <v/>
          </cell>
          <cell r="AV507" t="b">
            <v>1</v>
          </cell>
          <cell r="AW507" t="b">
            <v>0</v>
          </cell>
          <cell r="AX507" t="b">
            <v>0</v>
          </cell>
          <cell r="AY507">
            <v>99</v>
          </cell>
          <cell r="AZ507">
            <v>153</v>
          </cell>
          <cell r="BA507">
            <v>153</v>
          </cell>
          <cell r="BB507" t="str">
            <v>141/BYT-ĐKKDD</v>
          </cell>
          <cell r="BC507" t="str">
            <v>Cục Quản lý Dược Việt Nam</v>
          </cell>
        </row>
        <row r="508">
          <cell r="A508">
            <v>509</v>
          </cell>
          <cell r="B508" t="str">
            <v>-</v>
          </cell>
          <cell r="C508" t="str">
            <v/>
          </cell>
          <cell r="D508" t="str">
            <v>GMP</v>
          </cell>
          <cell r="E508">
            <v>532</v>
          </cell>
          <cell r="H508">
            <v>119</v>
          </cell>
          <cell r="I508" t="str">
            <v>A</v>
          </cell>
          <cell r="J508" t="str">
            <v>Công ty cổ phần Dược phẩm Trung ương 3 (FORIPHARM)</v>
          </cell>
          <cell r="K508" t="str">
            <v/>
          </cell>
          <cell r="L508" t="str">
            <v>Xã Nam Sơn, huyện An Dương, thành phố Hải Phòng.</v>
          </cell>
          <cell r="M508" t="str">
            <v/>
          </cell>
          <cell r="N508" t="str">
            <v/>
          </cell>
          <cell r="O508" t="str">
            <v/>
          </cell>
          <cell r="P508" t="str">
            <v>Thuốc viên nén, viên nén bao phim, viên nang cứng, thuốc bột, thuốc cốm, dung dịch thuốc uống không chứa nhóm kháng sinh β-Lactam</v>
          </cell>
          <cell r="R508" t="str">
            <v>WHO-GMP</v>
          </cell>
          <cell r="S508">
            <v>42117</v>
          </cell>
          <cell r="T508" t="str">
            <v>115/GCN-QLD</v>
          </cell>
          <cell r="U508">
            <v>41022</v>
          </cell>
          <cell r="V508">
            <v>42117</v>
          </cell>
          <cell r="X508" t="str">
            <v>Tái</v>
          </cell>
          <cell r="Y508" t="str">
            <v>* β-Lactam (viên, cốm, bột uống, nước uống)</v>
          </cell>
          <cell r="AV508" t="b">
            <v>1</v>
          </cell>
          <cell r="AW508" t="b">
            <v>0</v>
          </cell>
          <cell r="AX508" t="b">
            <v>0</v>
          </cell>
          <cell r="AY508">
            <v>99</v>
          </cell>
          <cell r="BA508" t="str">
            <v>-</v>
          </cell>
          <cell r="BB508" t="str">
            <v/>
          </cell>
          <cell r="BC508" t="str">
            <v>Cục Quản lý Dược Việt Nam</v>
          </cell>
        </row>
        <row r="509">
          <cell r="A509">
            <v>510</v>
          </cell>
          <cell r="B509" t="str">
            <v>-</v>
          </cell>
          <cell r="C509" t="str">
            <v/>
          </cell>
          <cell r="D509" t="str">
            <v>GMP</v>
          </cell>
          <cell r="E509">
            <v>534</v>
          </cell>
          <cell r="H509">
            <v>119</v>
          </cell>
          <cell r="I509" t="str">
            <v>B</v>
          </cell>
          <cell r="J509" t="str">
            <v>Công ty cổ phần Dược phẩm Trung ương 3 (FORIPHARM)</v>
          </cell>
          <cell r="K509" t="str">
            <v/>
          </cell>
          <cell r="L509" t="str">
            <v>Xã Nam Sơn, huyện An Dương, thành phố Hải Phòng.</v>
          </cell>
          <cell r="M509" t="str">
            <v/>
          </cell>
          <cell r="N509" t="str">
            <v/>
          </cell>
          <cell r="O509" t="str">
            <v/>
          </cell>
          <cell r="P509" t="str">
            <v>*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 dược liệu đã chế biến.</v>
          </cell>
          <cell r="R509" t="str">
            <v>WHO-GMP</v>
          </cell>
          <cell r="S509">
            <v>43143</v>
          </cell>
          <cell r="T509" t="str">
            <v>94/GCN-QLD</v>
          </cell>
          <cell r="U509">
            <v>42047</v>
          </cell>
          <cell r="V509">
            <v>43143</v>
          </cell>
          <cell r="X509" t="str">
            <v>Mới</v>
          </cell>
          <cell r="Y509" t="str">
            <v>* Dược liệu (viên, cốm, bột uống, nước uống, dầu xoa)
* Nguyên liệu dược liệu (bột uống, cao, đã chế biến)</v>
          </cell>
          <cell r="Z509" t="str">
            <v/>
          </cell>
          <cell r="AA509" t="str">
            <v>x</v>
          </cell>
          <cell r="AB509" t="str">
            <v/>
          </cell>
          <cell r="AC509" t="str">
            <v/>
          </cell>
          <cell r="AD509" t="str">
            <v/>
          </cell>
          <cell r="AE509" t="str">
            <v>x</v>
          </cell>
          <cell r="AF509" t="str">
            <v/>
          </cell>
          <cell r="AG509" t="str">
            <v/>
          </cell>
          <cell r="AH509" t="str">
            <v>D H</v>
          </cell>
          <cell r="AI509" t="str">
            <v>D</v>
          </cell>
          <cell r="AJ509" t="str">
            <v/>
          </cell>
          <cell r="AK509" t="str">
            <v>D</v>
          </cell>
          <cell r="AL509" t="str">
            <v>D</v>
          </cell>
          <cell r="AM509" t="str">
            <v/>
          </cell>
          <cell r="AN509" t="str">
            <v/>
          </cell>
          <cell r="AO509" t="str">
            <v/>
          </cell>
          <cell r="AP509" t="str">
            <v/>
          </cell>
          <cell r="AQ509" t="str">
            <v/>
          </cell>
          <cell r="AR509" t="str">
            <v/>
          </cell>
          <cell r="AS509" t="str">
            <v/>
          </cell>
          <cell r="AT509" t="str">
            <v/>
          </cell>
          <cell r="AU509" t="str">
            <v>D</v>
          </cell>
          <cell r="AV509" t="b">
            <v>1</v>
          </cell>
          <cell r="AW509" t="b">
            <v>0</v>
          </cell>
          <cell r="AX509" t="b">
            <v>0</v>
          </cell>
          <cell r="AY509">
            <v>99</v>
          </cell>
          <cell r="AZ509">
            <v>153</v>
          </cell>
          <cell r="BA509">
            <v>153</v>
          </cell>
          <cell r="BB509" t="str">
            <v>141/BYT-ĐKKDD</v>
          </cell>
          <cell r="BC509" t="str">
            <v>Cục Quản lý Dược Việt Nam</v>
          </cell>
        </row>
        <row r="510">
          <cell r="A510">
            <v>511</v>
          </cell>
          <cell r="B510" t="str">
            <v>-</v>
          </cell>
          <cell r="C510" t="str">
            <v/>
          </cell>
          <cell r="D510" t="str">
            <v>GMP</v>
          </cell>
          <cell r="E510">
            <v>537</v>
          </cell>
          <cell r="H510">
            <v>120</v>
          </cell>
          <cell r="I510" t="str">
            <v>A</v>
          </cell>
          <cell r="J510" t="str">
            <v>Công ty cổ phần Dược phẩm Hà Nội (Hanoi pharma JSC)</v>
          </cell>
          <cell r="K510" t="str">
            <v/>
          </cell>
          <cell r="L510" t="str">
            <v>Lô số 15, khu công nghiệp Quang Minh, xã Quang Minh, huyện Mê Linh, thành phố Hà Nội.</v>
          </cell>
          <cell r="M510" t="str">
            <v/>
          </cell>
          <cell r="N510" t="str">
            <v/>
          </cell>
          <cell r="O510" t="str">
            <v/>
          </cell>
          <cell r="P510" t="str">
            <v>* Thuốc không chứa kháng sinh nhóm β-Lactam: thuốc viên nén, viên bao phim, viên bao đường, viên nang cứng, thuốc bột, thuốc cốm, thuốc kem, thuốc mỡ, thuốc nhỏ mắt, thuốc nhỏ mũi.</v>
          </cell>
          <cell r="R510" t="str">
            <v>WHO-GMP</v>
          </cell>
          <cell r="S510">
            <v>43479</v>
          </cell>
          <cell r="T510" t="str">
            <v>16/GCN-QLD</v>
          </cell>
          <cell r="U510">
            <v>42383</v>
          </cell>
          <cell r="V510">
            <v>43479</v>
          </cell>
          <cell r="X510" t="str">
            <v>Tái</v>
          </cell>
          <cell r="Y510" t="str">
            <v>* Non-β (viên, cốm, bột uống, kem, mỡ, nhỏ mắt, nhỏ mũi)</v>
          </cell>
          <cell r="Z510" t="str">
            <v>x</v>
          </cell>
          <cell r="AA510" t="str">
            <v/>
          </cell>
          <cell r="AB510" t="str">
            <v/>
          </cell>
          <cell r="AC510" t="str">
            <v/>
          </cell>
          <cell r="AD510" t="str">
            <v/>
          </cell>
          <cell r="AE510" t="str">
            <v/>
          </cell>
          <cell r="AF510" t="str">
            <v/>
          </cell>
          <cell r="AG510" t="str">
            <v/>
          </cell>
          <cell r="AH510" t="str">
            <v>N</v>
          </cell>
          <cell r="AI510" t="str">
            <v/>
          </cell>
          <cell r="AJ510" t="str">
            <v/>
          </cell>
          <cell r="AK510" t="str">
            <v/>
          </cell>
          <cell r="AL510" t="str">
            <v/>
          </cell>
          <cell r="AM510" t="str">
            <v>N</v>
          </cell>
          <cell r="AN510" t="str">
            <v>N</v>
          </cell>
          <cell r="AO510" t="str">
            <v/>
          </cell>
          <cell r="AP510" t="str">
            <v/>
          </cell>
          <cell r="AQ510" t="str">
            <v/>
          </cell>
          <cell r="AR510" t="str">
            <v/>
          </cell>
          <cell r="AS510" t="str">
            <v/>
          </cell>
          <cell r="AT510" t="str">
            <v/>
          </cell>
          <cell r="AU510" t="str">
            <v/>
          </cell>
          <cell r="AV510" t="b">
            <v>1</v>
          </cell>
          <cell r="AW510" t="b">
            <v>0</v>
          </cell>
          <cell r="AX510" t="b">
            <v>0</v>
          </cell>
          <cell r="AY510">
            <v>100</v>
          </cell>
          <cell r="BA510" t="str">
            <v>-</v>
          </cell>
          <cell r="BB510" t="str">
            <v/>
          </cell>
          <cell r="BC510" t="str">
            <v>Cục Quản lý Dược Việt Nam</v>
          </cell>
        </row>
        <row r="511">
          <cell r="A511">
            <v>512</v>
          </cell>
          <cell r="B511" t="str">
            <v>-</v>
          </cell>
          <cell r="C511" t="str">
            <v/>
          </cell>
          <cell r="D511" t="str">
            <v>GMP</v>
          </cell>
          <cell r="E511">
            <v>538</v>
          </cell>
          <cell r="H511">
            <v>120</v>
          </cell>
          <cell r="I511" t="str">
            <v>A</v>
          </cell>
          <cell r="J511" t="str">
            <v>Công ty cổ phần Dược phẩm Hà Nội (Hanoi pharma JSC)</v>
          </cell>
          <cell r="K511" t="str">
            <v/>
          </cell>
          <cell r="L511" t="str">
            <v>Lô số 15, khu công nghiệp Quang Minh, xã Quang Minh, huyện Mê Linh, thành phố Hà Nội.</v>
          </cell>
          <cell r="M511" t="str">
            <v/>
          </cell>
          <cell r="N511" t="str">
            <v/>
          </cell>
          <cell r="O511" t="str">
            <v/>
          </cell>
          <cell r="P511" t="str">
            <v>Thuốc viên nén, viên bao phim, viên bao đường, viên nang cứng,  thuốc bột, thuốc cốm, thuốc kem, thuốc mỡ thuốc nhỏ mũi, thuốc nhỏ mắt không chứa kháng sinh nhóm β-Lactam</v>
          </cell>
          <cell r="R511" t="str">
            <v>WHO-GMP</v>
          </cell>
          <cell r="S511">
            <v>42087</v>
          </cell>
          <cell r="T511" t="str">
            <v>118/GCN-QLD</v>
          </cell>
          <cell r="U511">
            <v>40992</v>
          </cell>
          <cell r="V511">
            <v>42087</v>
          </cell>
          <cell r="X511" t="str">
            <v>Tái</v>
          </cell>
          <cell r="Y511" t="str">
            <v>* Non-β (viên, cốm, bột uống, kem, mỡ, nhỏ mắt, nhỏ mũi)</v>
          </cell>
          <cell r="AV511" t="b">
            <v>1</v>
          </cell>
          <cell r="AW511" t="b">
            <v>0</v>
          </cell>
          <cell r="AX511" t="b">
            <v>0</v>
          </cell>
          <cell r="AY511">
            <v>100</v>
          </cell>
          <cell r="BA511" t="str">
            <v>-</v>
          </cell>
          <cell r="BB511" t="str">
            <v/>
          </cell>
          <cell r="BC511" t="str">
            <v>Cục Quản lý Dược Việt Nam</v>
          </cell>
        </row>
        <row r="512">
          <cell r="A512">
            <v>513</v>
          </cell>
          <cell r="B512" t="str">
            <v>-</v>
          </cell>
          <cell r="C512" t="str">
            <v/>
          </cell>
          <cell r="D512" t="str">
            <v>GMP</v>
          </cell>
          <cell r="E512">
            <v>539</v>
          </cell>
          <cell r="H512">
            <v>120</v>
          </cell>
          <cell r="I512" t="str">
            <v>A</v>
          </cell>
          <cell r="J512" t="str">
            <v>Công ty cổ phần Dược phẩm Hà Nội (Hanoi pharma JSC)</v>
          </cell>
          <cell r="K512" t="str">
            <v/>
          </cell>
          <cell r="L512" t="str">
            <v>Lô số 15, khu công nghiệp Quang Minh, xã Quang Minh, huyện Mê Linh, thành phố Hà Nội.</v>
          </cell>
          <cell r="M512" t="str">
            <v/>
          </cell>
          <cell r="N512" t="str">
            <v/>
          </cell>
          <cell r="O512" t="str">
            <v/>
          </cell>
          <cell r="P512" t="str">
            <v>Thuốc viên nén, viên bao phim, viên bao đường, viên nang cứng,  thuốc bột, thuốc cốm, thuốc kem, thuốc mỡ thuốc nhỏ mũi, thuốc nhỏ mắt không chứa kháng sinh nhóm β-Lactam</v>
          </cell>
          <cell r="R512" t="str">
            <v>WHO-GMP</v>
          </cell>
          <cell r="S512">
            <v>40879</v>
          </cell>
          <cell r="T512" t="str">
            <v>327/CN-QLD</v>
          </cell>
          <cell r="U512">
            <v>40149</v>
          </cell>
          <cell r="V512">
            <v>40879</v>
          </cell>
          <cell r="X512" t="str">
            <v>Mới</v>
          </cell>
          <cell r="Y512" t="str">
            <v>* Non-β (viên, cốm, bột uống, kem, mỡ, nhỏ mắt, nhỏ mũi)</v>
          </cell>
          <cell r="AV512" t="b">
            <v>1</v>
          </cell>
          <cell r="AW512" t="b">
            <v>0</v>
          </cell>
          <cell r="AX512" t="b">
            <v>0</v>
          </cell>
          <cell r="AY512">
            <v>100</v>
          </cell>
          <cell r="BA512" t="str">
            <v>-</v>
          </cell>
          <cell r="BB512" t="str">
            <v/>
          </cell>
          <cell r="BC512" t="str">
            <v>Cục Quản lý Dược Việt Nam</v>
          </cell>
        </row>
        <row r="513">
          <cell r="A513">
            <v>515</v>
          </cell>
          <cell r="B513" t="str">
            <v>-</v>
          </cell>
          <cell r="C513" t="str">
            <v/>
          </cell>
          <cell r="D513" t="str">
            <v>GMP</v>
          </cell>
          <cell r="E513">
            <v>540</v>
          </cell>
          <cell r="H513">
            <v>121</v>
          </cell>
          <cell r="I513" t="str">
            <v>A</v>
          </cell>
          <cell r="J513" t="str">
            <v>Công ty Cổ phần Công nghệ sinh học Dược Nanogen</v>
          </cell>
          <cell r="K513" t="str">
            <v>Nanogen Pharmaceutical Biotechnology Joint Stock Company (NANOGEN JSC)</v>
          </cell>
          <cell r="L513" t="str">
            <v>Lô I-5C, Khu công nghệ cao, phường Tăng Nhơn Phú A, quận 9, thành phố Hồ Chí Minh.</v>
          </cell>
          <cell r="M513" t="str">
            <v/>
          </cell>
          <cell r="N513" t="str">
            <v/>
          </cell>
          <cell r="O513" t="str">
            <v/>
          </cell>
          <cell r="P513"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R513" t="str">
            <v>WHO-GMP</v>
          </cell>
          <cell r="S513">
            <v>43758</v>
          </cell>
          <cell r="T513" t="str">
            <v>520/GCN-QLD</v>
          </cell>
          <cell r="U513">
            <v>42663</v>
          </cell>
          <cell r="V513">
            <v>43758</v>
          </cell>
          <cell r="X513" t="str">
            <v>Tái</v>
          </cell>
          <cell r="Y513" t="str">
            <v>* Thuốc chứa dược chất sinh học: Thuốc tiêm bột đông khô, dung dịch thuốc tiêm, bơm tiêm đóng sẵn;_x000D__x000D_
* Nguyên liệu</v>
          </cell>
          <cell r="AC513" t="str">
            <v>x</v>
          </cell>
          <cell r="AF513" t="str">
            <v>K</v>
          </cell>
          <cell r="AG513" t="str">
            <v>x</v>
          </cell>
          <cell r="AV513" t="b">
            <v>1</v>
          </cell>
          <cell r="AW513" t="b">
            <v>0</v>
          </cell>
          <cell r="AX513" t="b">
            <v>0</v>
          </cell>
          <cell r="AY513">
            <v>101</v>
          </cell>
          <cell r="AZ513">
            <v>48</v>
          </cell>
          <cell r="BA513">
            <v>48</v>
          </cell>
          <cell r="BB513" t="str">
            <v>236/ĐKKDD-BYT</v>
          </cell>
          <cell r="BC513" t="str">
            <v>Cục Quản lý Dược Việt Nam</v>
          </cell>
        </row>
        <row r="514">
          <cell r="A514">
            <v>516</v>
          </cell>
          <cell r="B514" t="str">
            <v>-</v>
          </cell>
          <cell r="C514" t="str">
            <v/>
          </cell>
          <cell r="D514" t="str">
            <v>GMP</v>
          </cell>
          <cell r="E514">
            <v>541</v>
          </cell>
          <cell r="H514">
            <v>121</v>
          </cell>
          <cell r="I514" t="str">
            <v>A</v>
          </cell>
          <cell r="J514" t="str">
            <v>Công ty Cổ phần Công nghệ sinh học Dược Nanogen</v>
          </cell>
          <cell r="K514" t="str">
            <v>Nanogen Pharmaceutical Biotechnology Joint Stock Company (NANOGEN JSC)</v>
          </cell>
          <cell r="L514" t="str">
            <v>Lô I-5C, Khu công nghệ cao, phường Tăng Nhơn Phú A, quận 9, thành phố Hồ Chí Minh.</v>
          </cell>
          <cell r="M514" t="str">
            <v/>
          </cell>
          <cell r="N514" t="str">
            <v/>
          </cell>
          <cell r="O514" t="str">
            <v/>
          </cell>
          <cell r="P514" t="str">
            <v>* Thuốc không chứa kháng sinh nhóm β-Lactam: dung dịch thuốc tiêm, thuốc tiêm bột đông khô;_x000D_
* Nguyên liệu sinh học làm thuốc theo danh mục đính kèm.</v>
          </cell>
          <cell r="R514" t="str">
            <v>WHO-GMP</v>
          </cell>
          <cell r="S514">
            <v>42498</v>
          </cell>
          <cell r="T514" t="str">
            <v>91/GCN-QLD</v>
          </cell>
          <cell r="U514">
            <v>41402</v>
          </cell>
          <cell r="V514">
            <v>42498</v>
          </cell>
          <cell r="X514" t="str">
            <v>Tái</v>
          </cell>
          <cell r="Y514" t="str">
            <v>* Non-β (tiêm bột, tiêm nước)
* Nguyên liệu</v>
          </cell>
          <cell r="AV514" t="b">
            <v>1</v>
          </cell>
          <cell r="AW514" t="b">
            <v>0</v>
          </cell>
          <cell r="AX514" t="b">
            <v>0</v>
          </cell>
          <cell r="AY514">
            <v>101</v>
          </cell>
          <cell r="BA514" t="str">
            <v>-</v>
          </cell>
          <cell r="BB514" t="str">
            <v/>
          </cell>
          <cell r="BC514" t="str">
            <v>Cục Quản lý Dược Việt Nam</v>
          </cell>
        </row>
        <row r="515">
          <cell r="A515">
            <v>517</v>
          </cell>
          <cell r="B515" t="str">
            <v>-</v>
          </cell>
          <cell r="C515" t="str">
            <v/>
          </cell>
          <cell r="D515" t="str">
            <v>GMP</v>
          </cell>
          <cell r="E515">
            <v>542</v>
          </cell>
          <cell r="H515">
            <v>121</v>
          </cell>
          <cell r="I515" t="str">
            <v>A</v>
          </cell>
          <cell r="J515" t="str">
            <v>Công ty Cổ phần Công nghệ sinh học Dược Nanogen</v>
          </cell>
          <cell r="K515" t="str">
            <v>Nanogen Pharmaceutical Biotechnology Joint Stock Company (NANOGEN JSC)</v>
          </cell>
          <cell r="L515" t="str">
            <v>Lô I-5C, Khu công nghệ cao, phường Tăng Nhơn Phú A, quận 9, thành phố Hồ Chí Minh.</v>
          </cell>
          <cell r="M515" t="str">
            <v/>
          </cell>
          <cell r="N515" t="str">
            <v/>
          </cell>
          <cell r="O515" t="str">
            <v/>
          </cell>
          <cell r="P515" t="str">
            <v>Nguyên liệu sinh học làm thuốc theo danh mục đính kèm</v>
          </cell>
          <cell r="R515" t="str">
            <v>WHO-GMP</v>
          </cell>
          <cell r="S515">
            <v>41607</v>
          </cell>
          <cell r="T515" t="str">
            <v>398/CN-QLD</v>
          </cell>
          <cell r="U515">
            <v>40511</v>
          </cell>
          <cell r="V515">
            <v>41607</v>
          </cell>
          <cell r="X515" t="str">
            <v>Mới</v>
          </cell>
          <cell r="Y515" t="str">
            <v>* Nguyên liệu</v>
          </cell>
          <cell r="AV515" t="b">
            <v>1</v>
          </cell>
          <cell r="AW515" t="b">
            <v>0</v>
          </cell>
          <cell r="AX515" t="b">
            <v>0</v>
          </cell>
          <cell r="AY515">
            <v>101</v>
          </cell>
          <cell r="BA515" t="str">
            <v>-</v>
          </cell>
          <cell r="BB515" t="str">
            <v/>
          </cell>
          <cell r="BC515" t="str">
            <v>Cục Quản lý Dược Việt Nam</v>
          </cell>
        </row>
        <row r="516">
          <cell r="A516">
            <v>518</v>
          </cell>
          <cell r="B516" t="str">
            <v>-</v>
          </cell>
          <cell r="C516" t="str">
            <v/>
          </cell>
          <cell r="D516" t="str">
            <v>GMP</v>
          </cell>
          <cell r="E516">
            <v>543</v>
          </cell>
          <cell r="H516">
            <v>121</v>
          </cell>
          <cell r="I516" t="str">
            <v>A</v>
          </cell>
          <cell r="J516" t="str">
            <v>Công ty Cổ phần Công nghệ sinh học Dược Nanogen</v>
          </cell>
          <cell r="K516" t="str">
            <v>Nanogen Pharmaceutical Biotechnology Joint Stock Company (NANOGEN JSC)</v>
          </cell>
          <cell r="L516" t="str">
            <v>Lô I-5C, Khu công nghệ cao, phường Tăng Nhơn Phú A, quận 9, thành phố Hồ Chí Minh.</v>
          </cell>
          <cell r="M516" t="str">
            <v/>
          </cell>
          <cell r="N516" t="str">
            <v/>
          </cell>
          <cell r="O516" t="str">
            <v/>
          </cell>
          <cell r="P516" t="str">
            <v>Thuốc không chứa kháng sinh nhóm β-Lactam: dung dịch thuốc tiêm, thuốc tiêm bột đông khô.
Nguyên liệu làm thuốc interferon alfa-2a và thuốc tiêm bột đông khô chứa interferon alfa -2a.</v>
          </cell>
          <cell r="R516" t="str">
            <v>WHO-GMP</v>
          </cell>
          <cell r="S516">
            <v>41390</v>
          </cell>
          <cell r="T516" t="str">
            <v>104/CN-QLD</v>
          </cell>
          <cell r="U516">
            <v>40294</v>
          </cell>
          <cell r="V516">
            <v>41390</v>
          </cell>
          <cell r="X516" t="str">
            <v>Mới</v>
          </cell>
          <cell r="Y516" t="str">
            <v>* Non-β (tiêm bột, tiêm nước)</v>
          </cell>
          <cell r="AV516" t="b">
            <v>1</v>
          </cell>
          <cell r="AW516" t="b">
            <v>0</v>
          </cell>
          <cell r="AX516" t="b">
            <v>0</v>
          </cell>
          <cell r="AY516">
            <v>101</v>
          </cell>
          <cell r="BA516" t="str">
            <v>-</v>
          </cell>
          <cell r="BB516" t="str">
            <v/>
          </cell>
          <cell r="BC516" t="str">
            <v>Cục Quản lý Dược Việt Nam</v>
          </cell>
        </row>
        <row r="517">
          <cell r="A517">
            <v>519</v>
          </cell>
          <cell r="B517" t="str">
            <v>o</v>
          </cell>
          <cell r="C517" t="str">
            <v>GMP-121B</v>
          </cell>
          <cell r="D517" t="str">
            <v>GMP</v>
          </cell>
          <cell r="E517">
            <v>544</v>
          </cell>
          <cell r="H517">
            <v>121</v>
          </cell>
          <cell r="I517" t="str">
            <v>B</v>
          </cell>
          <cell r="J517" t="str">
            <v>Công ty Cổ phần Công nghệ sinh học Dược Nanogen</v>
          </cell>
          <cell r="K517" t="str">
            <v>Nanogen Pharmaceutical Biotechnology Joint Stock Company (NANOGEN JSC)</v>
          </cell>
          <cell r="L517" t="str">
            <v>Lô I-5C, Khu công nghệ cao, phường Tăng Nhơn Phú A, quận 9, thành phố Hồ Chí Minh.</v>
          </cell>
          <cell r="M517" t="str">
            <v/>
          </cell>
          <cell r="N517" t="str">
            <v/>
          </cell>
          <cell r="O517" t="str">
            <v/>
          </cell>
          <cell r="P517" t="str">
            <v>* Thuốc chứa chất độc tế bào, kìm tế bào: Dung dịch tiêm, bột pha tiêm đông khô;_x000D_
* Thuốc không chứa kháng sinh β-Lactam: Dung dịch tiêm, bơm tiêm đóng sẵn, bột pha tiêm đông khô.</v>
          </cell>
          <cell r="R517" t="str">
            <v>WHO-GMP</v>
          </cell>
          <cell r="S517">
            <v>44164</v>
          </cell>
          <cell r="T517" t="str">
            <v>543/GCN-QLD</v>
          </cell>
          <cell r="U517">
            <v>43068</v>
          </cell>
          <cell r="V517">
            <v>44164</v>
          </cell>
          <cell r="X517" t="str">
            <v>Mới</v>
          </cell>
          <cell r="Y517" t="str">
            <v>* Độc tế bào (tiêm bột, tiêm nước)
* Non-β (tiêm bột, tiêm nước)</v>
          </cell>
          <cell r="Z517" t="str">
            <v>x</v>
          </cell>
          <cell r="AA517" t="str">
            <v/>
          </cell>
          <cell r="AB517" t="str">
            <v/>
          </cell>
          <cell r="AC517" t="str">
            <v/>
          </cell>
          <cell r="AD517" t="str">
            <v/>
          </cell>
          <cell r="AE517" t="str">
            <v/>
          </cell>
          <cell r="AF517" t="str">
            <v>N K</v>
          </cell>
          <cell r="AG517" t="str">
            <v>N</v>
          </cell>
          <cell r="AH517" t="str">
            <v/>
          </cell>
          <cell r="AI517" t="str">
            <v/>
          </cell>
          <cell r="AJ517" t="str">
            <v/>
          </cell>
          <cell r="AK517" t="str">
            <v/>
          </cell>
          <cell r="AL517" t="str">
            <v/>
          </cell>
          <cell r="AM517" t="str">
            <v/>
          </cell>
          <cell r="AN517" t="str">
            <v/>
          </cell>
          <cell r="AO517" t="str">
            <v/>
          </cell>
          <cell r="AP517" t="str">
            <v/>
          </cell>
          <cell r="AQ517" t="str">
            <v/>
          </cell>
          <cell r="AR517" t="str">
            <v/>
          </cell>
          <cell r="AS517" t="str">
            <v/>
          </cell>
          <cell r="AT517" t="str">
            <v/>
          </cell>
          <cell r="AU517" t="str">
            <v/>
          </cell>
          <cell r="AV517" t="b">
            <v>1</v>
          </cell>
          <cell r="AW517" t="b">
            <v>0</v>
          </cell>
          <cell r="AX517" t="b">
            <v>0</v>
          </cell>
          <cell r="AY517">
            <v>101</v>
          </cell>
          <cell r="AZ517">
            <v>32</v>
          </cell>
          <cell r="BA517">
            <v>32</v>
          </cell>
          <cell r="BB517" t="str">
            <v>68/ĐKKDD-BYT</v>
          </cell>
          <cell r="BC517" t="str">
            <v>Cục Quản lý Dược Việt Nam</v>
          </cell>
        </row>
        <row r="518">
          <cell r="A518">
            <v>520</v>
          </cell>
          <cell r="B518" t="str">
            <v>o</v>
          </cell>
          <cell r="C518" t="str">
            <v>GMP-122A</v>
          </cell>
          <cell r="D518" t="str">
            <v>GMP</v>
          </cell>
          <cell r="E518">
            <v>545</v>
          </cell>
          <cell r="H518">
            <v>122</v>
          </cell>
          <cell r="I518" t="str">
            <v>A</v>
          </cell>
          <cell r="J518" t="str">
            <v>Công ty TNHH Thiên Dược</v>
          </cell>
          <cell r="K518" t="str">
            <v>Thien Duoc Company Limited (Thien Duoc Co., Ltd.)</v>
          </cell>
          <cell r="L518" t="str">
            <v>Lô F3, đường N5, khu công nghiệp Nam Tân Uyên, Phường Khánh Bình, Thị xã Tân Uyên, tỉnh Bình Dương.</v>
          </cell>
          <cell r="M518" t="str">
            <v>Lot F3, N5 street, Nam Tan Uyen industrial zone, Khanh Binh ward, Tan Uyen town, Binh Duong province.</v>
          </cell>
          <cell r="N518" t="str">
            <v/>
          </cell>
          <cell r="O518" t="str">
            <v/>
          </cell>
          <cell r="P518" t="str">
            <v>* Thuốc từ dược liệu: Viên nang cứng.</v>
          </cell>
          <cell r="R518" t="str">
            <v>WHO-GMP</v>
          </cell>
          <cell r="S518">
            <v>43991</v>
          </cell>
          <cell r="T518" t="str">
            <v>219/GCN-QLD</v>
          </cell>
          <cell r="U518">
            <v>42895</v>
          </cell>
          <cell r="V518">
            <v>43991</v>
          </cell>
          <cell r="X518" t="str">
            <v>Tái</v>
          </cell>
          <cell r="Y518" t="str">
            <v>* Dược liệu (viên)</v>
          </cell>
          <cell r="AA518" t="str">
            <v>x</v>
          </cell>
          <cell r="AH518" t="str">
            <v>D</v>
          </cell>
          <cell r="AV518" t="b">
            <v>1</v>
          </cell>
          <cell r="AW518" t="b">
            <v>0</v>
          </cell>
          <cell r="AX518" t="b">
            <v>0</v>
          </cell>
          <cell r="AY518">
            <v>102</v>
          </cell>
          <cell r="AZ518">
            <v>62</v>
          </cell>
          <cell r="BA518">
            <v>62</v>
          </cell>
          <cell r="BB518" t="str">
            <v>238/ĐKKDD-BYT</v>
          </cell>
          <cell r="BC518" t="str">
            <v>Cục Quản lý Dược Việt Nam</v>
          </cell>
        </row>
        <row r="519">
          <cell r="A519">
            <v>521</v>
          </cell>
          <cell r="B519" t="str">
            <v>-</v>
          </cell>
          <cell r="C519" t="str">
            <v/>
          </cell>
          <cell r="D519" t="str">
            <v>GMP</v>
          </cell>
          <cell r="E519">
            <v>546</v>
          </cell>
          <cell r="H519">
            <v>122</v>
          </cell>
          <cell r="I519" t="str">
            <v>A</v>
          </cell>
          <cell r="J519" t="str">
            <v>Công ty TNHH Thiên Dược</v>
          </cell>
          <cell r="K519" t="str">
            <v>Thien Duoc Company Limited (Thien Duoc Co., Ltd.)</v>
          </cell>
          <cell r="L519" t="str">
            <v>Lô F3, đường N5, khu công nghiệp Nam Tân Uyên, Phường Khánh Bình, Thị xã Tân Uyên, tỉnh Bình Dương.</v>
          </cell>
          <cell r="M519" t="str">
            <v>Lot F3, N5 street, Nam Tan Uyen industrial zone, Khanh Binh ward, Tan Uyen town, Binh Duong province.</v>
          </cell>
          <cell r="N519" t="str">
            <v/>
          </cell>
          <cell r="O519" t="str">
            <v/>
          </cell>
          <cell r="P519" t="str">
            <v>Thuốc từ dược liệu: Cao thuốc nguyên liệu và thuốc viên nang cứng.</v>
          </cell>
          <cell r="R519" t="str">
            <v>WHO-GMP</v>
          </cell>
          <cell r="S519">
            <v>42601</v>
          </cell>
          <cell r="T519" t="str">
            <v>225/GCN-QLD</v>
          </cell>
          <cell r="U519">
            <v>41505</v>
          </cell>
          <cell r="V519">
            <v>42601</v>
          </cell>
          <cell r="X519" t="str">
            <v>Tái</v>
          </cell>
          <cell r="Y519" t="str">
            <v>* Nguyên liệu dược liệu (viên, cao)</v>
          </cell>
          <cell r="AV519" t="b">
            <v>1</v>
          </cell>
          <cell r="AW519" t="b">
            <v>0</v>
          </cell>
          <cell r="AX519" t="b">
            <v>0</v>
          </cell>
          <cell r="AY519">
            <v>102</v>
          </cell>
          <cell r="BA519" t="str">
            <v>-</v>
          </cell>
          <cell r="BB519" t="str">
            <v/>
          </cell>
          <cell r="BC519" t="str">
            <v>Cục Quản lý Dược Việt Nam</v>
          </cell>
        </row>
        <row r="520">
          <cell r="A520">
            <v>522</v>
          </cell>
          <cell r="B520" t="str">
            <v>-</v>
          </cell>
          <cell r="C520" t="str">
            <v/>
          </cell>
          <cell r="D520" t="str">
            <v>GMP</v>
          </cell>
          <cell r="E520">
            <v>547</v>
          </cell>
          <cell r="H520">
            <v>122</v>
          </cell>
          <cell r="I520" t="str">
            <v>A</v>
          </cell>
          <cell r="J520" t="str">
            <v>Công ty TNHH Thiên Dược</v>
          </cell>
          <cell r="K520" t="str">
            <v>Thien Duoc Company Limited (Thien Duoc Co., Ltd.)</v>
          </cell>
          <cell r="L520" t="str">
            <v>Lô F3, đường N5, khu công nghiệp Nam Tân Uyên, Phường Khánh Bình, Thị xã Tân Uyên, tỉnh Bình Dương.</v>
          </cell>
          <cell r="M520" t="str">
            <v>Lot F3, N5 street, Nam Tan Uyen industrial zone, Khanh Binh ward, Tan Uyen town, Binh Duong province.</v>
          </cell>
          <cell r="N520" t="str">
            <v/>
          </cell>
          <cell r="O520" t="str">
            <v/>
          </cell>
          <cell r="P520" t="str">
            <v>Thuốc từ dược liệu: Cao thuốc nguyên liệu và thuốc viên nang cứng</v>
          </cell>
          <cell r="R520" t="str">
            <v>WHO-GMP</v>
          </cell>
          <cell r="S520">
            <v>41421</v>
          </cell>
          <cell r="T520" t="str">
            <v>138/CN-QLD</v>
          </cell>
          <cell r="U520">
            <v>40325</v>
          </cell>
          <cell r="V520">
            <v>41421</v>
          </cell>
          <cell r="X520" t="str">
            <v>Tái</v>
          </cell>
          <cell r="Y520" t="str">
            <v>* Nguyên liệu dược liệu (viên, cao)</v>
          </cell>
          <cell r="AV520" t="b">
            <v>1</v>
          </cell>
          <cell r="AW520" t="b">
            <v>0</v>
          </cell>
          <cell r="AX520" t="b">
            <v>0</v>
          </cell>
          <cell r="AY520">
            <v>102</v>
          </cell>
          <cell r="BA520" t="str">
            <v>-</v>
          </cell>
          <cell r="BB520" t="str">
            <v/>
          </cell>
          <cell r="BC520" t="str">
            <v>Cục Quản lý Dược Việt Nam</v>
          </cell>
        </row>
        <row r="521">
          <cell r="A521">
            <v>523</v>
          </cell>
          <cell r="B521" t="str">
            <v>-</v>
          </cell>
          <cell r="C521" t="str">
            <v/>
          </cell>
          <cell r="D521" t="str">
            <v>GMP</v>
          </cell>
          <cell r="E521">
            <v>549</v>
          </cell>
          <cell r="H521">
            <v>123</v>
          </cell>
          <cell r="I521" t="str">
            <v>A</v>
          </cell>
          <cell r="J521" t="str">
            <v>Công ty cổ phần Hóa Dược Việt Nam</v>
          </cell>
          <cell r="K521" t="str">
            <v/>
          </cell>
          <cell r="L521" t="str">
            <v>Số 192, phố Đức Giang, quận Long Biên, thành phố Hà Nội.</v>
          </cell>
          <cell r="M521" t="str">
            <v/>
          </cell>
          <cell r="N521" t="str">
            <v/>
          </cell>
          <cell r="O521" t="str">
            <v/>
          </cell>
          <cell r="P521" t="str">
            <v>* Thuốc không chứa kháng sinh nhóm β-Lactam: viên nén, viên bao phim, viên bao đường, viên nang cứng, thuốc bột, thuốc cốm, viên nang mềm, thuốc nước uống, thuốc nước dùng ngoài, thuốc kem, thuốc mỡ</v>
          </cell>
          <cell r="R521" t="str">
            <v>WHO-GMP</v>
          </cell>
          <cell r="S521">
            <v>43499</v>
          </cell>
          <cell r="T521" t="str">
            <v>48/GCN-QLD</v>
          </cell>
          <cell r="U521">
            <v>42403</v>
          </cell>
          <cell r="V521">
            <v>43499</v>
          </cell>
          <cell r="X521" t="str">
            <v>Tái</v>
          </cell>
          <cell r="Y521" t="str">
            <v>* Non-β (viên, cốm, bột uống, nang mềm, kem, mỡ, nước uống, nước dùng ngoài)</v>
          </cell>
          <cell r="Z521" t="str">
            <v>x</v>
          </cell>
          <cell r="AA521" t="str">
            <v/>
          </cell>
          <cell r="AB521" t="str">
            <v/>
          </cell>
          <cell r="AC521" t="str">
            <v/>
          </cell>
          <cell r="AD521" t="str">
            <v/>
          </cell>
          <cell r="AE521" t="str">
            <v/>
          </cell>
          <cell r="AF521" t="str">
            <v/>
          </cell>
          <cell r="AG521" t="str">
            <v/>
          </cell>
          <cell r="AH521" t="str">
            <v>N</v>
          </cell>
          <cell r="AI521" t="str">
            <v/>
          </cell>
          <cell r="AJ521" t="str">
            <v/>
          </cell>
          <cell r="AK521" t="str">
            <v>N</v>
          </cell>
          <cell r="AL521" t="str">
            <v>N</v>
          </cell>
          <cell r="AM521" t="str">
            <v/>
          </cell>
          <cell r="AN521" t="str">
            <v>N</v>
          </cell>
          <cell r="AO521" t="str">
            <v/>
          </cell>
          <cell r="AP521" t="str">
            <v>x</v>
          </cell>
          <cell r="AQ521" t="str">
            <v/>
          </cell>
          <cell r="AR521" t="str">
            <v/>
          </cell>
          <cell r="AS521" t="str">
            <v/>
          </cell>
          <cell r="AT521" t="str">
            <v/>
          </cell>
          <cell r="AU521" t="str">
            <v/>
          </cell>
          <cell r="AV521" t="b">
            <v>1</v>
          </cell>
          <cell r="AW521" t="b">
            <v>0</v>
          </cell>
          <cell r="AX521" t="b">
            <v>0</v>
          </cell>
          <cell r="AY521">
            <v>103</v>
          </cell>
          <cell r="AZ521">
            <v>131</v>
          </cell>
          <cell r="BA521">
            <v>131</v>
          </cell>
          <cell r="BB521" t="str">
            <v>117/ĐKKDD-BYT</v>
          </cell>
          <cell r="BC521" t="str">
            <v>Cục Quản lý Dược Việt Nam</v>
          </cell>
        </row>
        <row r="522">
          <cell r="A522">
            <v>524</v>
          </cell>
          <cell r="B522" t="str">
            <v>-</v>
          </cell>
          <cell r="C522" t="str">
            <v/>
          </cell>
          <cell r="D522" t="str">
            <v>GMP</v>
          </cell>
          <cell r="E522">
            <v>550</v>
          </cell>
          <cell r="H522">
            <v>123</v>
          </cell>
          <cell r="I522" t="str">
            <v>A</v>
          </cell>
          <cell r="J522" t="str">
            <v>Công ty cổ phần Hóa Dược Việt Nam</v>
          </cell>
          <cell r="K522" t="str">
            <v/>
          </cell>
          <cell r="L522" t="str">
            <v>Số 192, phố Đức Giang, quận Long Biên, thành phố Hà Nội.</v>
          </cell>
          <cell r="M522" t="str">
            <v/>
          </cell>
          <cell r="N522" t="str">
            <v/>
          </cell>
          <cell r="O522" t="str">
            <v/>
          </cell>
          <cell r="P522" t="str">
            <v>Thành phẩm không chứa kháng sinh nhóm β-Lactam: Thuốc viên nén; viên bao phim; viên bao đường; viên nang cứng; thuốc bột và thuốc cốm; viên nang mềm; thuốc nước uống; thuốc nước dùng ngoài; thuốc kem; thuốc mỡ.</v>
          </cell>
          <cell r="R522" t="str">
            <v>WHO-GMP</v>
          </cell>
          <cell r="S522">
            <v>42441</v>
          </cell>
          <cell r="T522" t="str">
            <v>39/GCN-QLD</v>
          </cell>
          <cell r="U522">
            <v>41345</v>
          </cell>
          <cell r="V522">
            <v>42441</v>
          </cell>
          <cell r="X522" t="str">
            <v>Tái</v>
          </cell>
          <cell r="Y522" t="str">
            <v>* Non-β (viên, cốm, bột uống, nang mềm, kem, mỡ, nước uống, nước dùng ngoài)</v>
          </cell>
          <cell r="AV522" t="b">
            <v>1</v>
          </cell>
          <cell r="AW522" t="b">
            <v>0</v>
          </cell>
          <cell r="AX522" t="b">
            <v>0</v>
          </cell>
          <cell r="AY522">
            <v>103</v>
          </cell>
          <cell r="AZ522">
            <v>129</v>
          </cell>
          <cell r="BA522">
            <v>129</v>
          </cell>
          <cell r="BB522" t="str">
            <v>851/QĐ-BYT</v>
          </cell>
          <cell r="BC522" t="str">
            <v>Cục Quản lý Dược Việt Nam</v>
          </cell>
        </row>
        <row r="523">
          <cell r="A523">
            <v>525</v>
          </cell>
          <cell r="B523" t="str">
            <v>o</v>
          </cell>
          <cell r="C523" t="str">
            <v>GMP-124A</v>
          </cell>
          <cell r="D523" t="str">
            <v>GMP</v>
          </cell>
          <cell r="E523">
            <v>551</v>
          </cell>
          <cell r="H523">
            <v>124</v>
          </cell>
          <cell r="I523" t="str">
            <v>A</v>
          </cell>
          <cell r="J523" t="str">
            <v>Công ty CP Dược và Thiết bị Y tế Hà Tây</v>
          </cell>
          <cell r="K523" t="str">
            <v/>
          </cell>
          <cell r="L523" t="str">
            <v>Cụm Công nghiệp sạch Phú Lãm, phường Phú Lãm, quận Hà Đông, TP Hà Nội</v>
          </cell>
          <cell r="M523" t="str">
            <v/>
          </cell>
          <cell r="N523" t="str">
            <v/>
          </cell>
          <cell r="O523" t="str">
            <v/>
          </cell>
          <cell r="P523" t="str">
            <v>* Thuốc viên nén, viên bao phim, viên bao đường, viên nang cứng, viên nang mềm thuốc bột, thuốc cốm, thuốc viên nén sủi bọt, thuốc bột và thuốc cốm sủi bọt không chứa kháng sinh nhóm β-Lactam</v>
          </cell>
          <cell r="R523" t="str">
            <v>WHO-GMP</v>
          </cell>
          <cell r="S523">
            <v>41702</v>
          </cell>
          <cell r="T523" t="str">
            <v>54/CN-QLD</v>
          </cell>
          <cell r="U523">
            <v>40606</v>
          </cell>
          <cell r="V523">
            <v>41702</v>
          </cell>
          <cell r="W523" t="str">
            <v>Cty ngừng sản xuất, không tái đăng ký</v>
          </cell>
          <cell r="X523" t="str">
            <v>Tái</v>
          </cell>
          <cell r="Y523" t="str">
            <v>* Non-β (viên, cốm, bột uống, nang mềm)</v>
          </cell>
          <cell r="Z523" t="str">
            <v/>
          </cell>
          <cell r="AA523" t="str">
            <v/>
          </cell>
          <cell r="AB523" t="str">
            <v/>
          </cell>
          <cell r="AC523" t="str">
            <v/>
          </cell>
          <cell r="AD523" t="str">
            <v/>
          </cell>
          <cell r="AE523" t="str">
            <v/>
          </cell>
          <cell r="AF523" t="str">
            <v/>
          </cell>
          <cell r="AG523" t="str">
            <v/>
          </cell>
          <cell r="AH523" t="str">
            <v/>
          </cell>
          <cell r="AI523" t="str">
            <v/>
          </cell>
          <cell r="AJ523" t="str">
            <v/>
          </cell>
          <cell r="AK523" t="str">
            <v/>
          </cell>
          <cell r="AL523" t="str">
            <v/>
          </cell>
          <cell r="AM523" t="str">
            <v/>
          </cell>
          <cell r="AN523" t="str">
            <v/>
          </cell>
          <cell r="AO523" t="str">
            <v/>
          </cell>
          <cell r="AP523" t="str">
            <v/>
          </cell>
          <cell r="AQ523" t="str">
            <v/>
          </cell>
          <cell r="AR523" t="str">
            <v/>
          </cell>
          <cell r="AS523" t="str">
            <v/>
          </cell>
          <cell r="AT523" t="str">
            <v/>
          </cell>
          <cell r="AU523" t="str">
            <v/>
          </cell>
          <cell r="AV523" t="b">
            <v>0</v>
          </cell>
          <cell r="AW523" t="b">
            <v>0</v>
          </cell>
          <cell r="AX523" t="b">
            <v>0</v>
          </cell>
          <cell r="AY523">
            <v>104</v>
          </cell>
          <cell r="BA523" t="str">
            <v>-</v>
          </cell>
          <cell r="BB523" t="str">
            <v/>
          </cell>
          <cell r="BC523" t="str">
            <v>Cục Quản lý Dược Việt Nam</v>
          </cell>
        </row>
        <row r="524">
          <cell r="A524">
            <v>526</v>
          </cell>
          <cell r="B524" t="str">
            <v>o</v>
          </cell>
          <cell r="C524" t="str">
            <v>GMP-125A</v>
          </cell>
          <cell r="D524" t="str">
            <v>GMP</v>
          </cell>
          <cell r="E524">
            <v>552</v>
          </cell>
          <cell r="H524">
            <v>125</v>
          </cell>
          <cell r="I524" t="str">
            <v>A</v>
          </cell>
          <cell r="J524" t="str">
            <v>Công ty cổ phần Dược phẩm Yên Bái (Ypharco)</v>
          </cell>
          <cell r="K524" t="str">
            <v/>
          </cell>
          <cell r="L524" t="str">
            <v>Số 725, đường Yên Ninh, phường Minh Tân, thành phố Yên Bái, tỉnh Yên Bái.</v>
          </cell>
          <cell r="M524" t="str">
            <v/>
          </cell>
          <cell r="N524" t="str">
            <v/>
          </cell>
          <cell r="O524" t="str">
            <v/>
          </cell>
          <cell r="P524" t="str">
            <v>* Thuốc từ dược liệu và thuốc không chứa kháng sinh nhóm β-Lactam: Thuốc viên nén, viên nén bao phim, viên nén bao đường, viên nang cứng, thuốc cốm, thuốc bột, thuốc hoàn bao, thuốc nước uống và thuốc nước dùng ngoài._x000D_
* Nguyên liệu từ dược liệu: thuốc phiến, cao.</v>
          </cell>
          <cell r="R524" t="str">
            <v>WHO-GMP</v>
          </cell>
          <cell r="S524">
            <v>44204</v>
          </cell>
          <cell r="T524" t="str">
            <v>08/GCN-QLD</v>
          </cell>
          <cell r="U524">
            <v>43108</v>
          </cell>
          <cell r="V524">
            <v>44204</v>
          </cell>
          <cell r="X524" t="str">
            <v>Tái + Mới</v>
          </cell>
          <cell r="Y524" t="str">
            <v>* Non-β (viên, cốm, bột uống, nước uống, nước dùng ngoài)_x000D_
* Nguyên liệu dược liệu</v>
          </cell>
          <cell r="Z524" t="str">
            <v>x</v>
          </cell>
          <cell r="AA524" t="str">
            <v>x</v>
          </cell>
          <cell r="AE524" t="str">
            <v>x</v>
          </cell>
          <cell r="AH524" t="str">
            <v>N D H</v>
          </cell>
          <cell r="AI524" t="str">
            <v>D</v>
          </cell>
          <cell r="AK524" t="str">
            <v>N D</v>
          </cell>
          <cell r="AL524" t="str">
            <v>N D</v>
          </cell>
          <cell r="AU524" t="str">
            <v>D</v>
          </cell>
          <cell r="AV524" t="b">
            <v>1</v>
          </cell>
          <cell r="AW524" t="b">
            <v>0</v>
          </cell>
          <cell r="AX524" t="b">
            <v>0</v>
          </cell>
          <cell r="AY524">
            <v>105</v>
          </cell>
          <cell r="BA524" t="str">
            <v>-</v>
          </cell>
          <cell r="BB524" t="str">
            <v/>
          </cell>
          <cell r="BC524" t="str">
            <v>Cục Quản lý Dược Việt Nam</v>
          </cell>
        </row>
        <row r="525">
          <cell r="A525">
            <v>527</v>
          </cell>
          <cell r="B525" t="str">
            <v>-</v>
          </cell>
          <cell r="C525" t="str">
            <v/>
          </cell>
          <cell r="D525" t="str">
            <v>GMP</v>
          </cell>
          <cell r="E525">
            <v>553</v>
          </cell>
          <cell r="H525">
            <v>125</v>
          </cell>
          <cell r="I525" t="str">
            <v>A</v>
          </cell>
          <cell r="J525" t="str">
            <v>Công ty cổ phần Dược phẩm Yên Bái (Ypharco)</v>
          </cell>
          <cell r="K525" t="str">
            <v/>
          </cell>
          <cell r="L525" t="str">
            <v>Số 725, đường Yên Ninh, phường Minh Tân, thành phố Yên Bái, tỉnh Yên Bái.</v>
          </cell>
          <cell r="M525" t="str">
            <v/>
          </cell>
          <cell r="N525" t="str">
            <v/>
          </cell>
          <cell r="O525" t="str">
            <v/>
          </cell>
          <cell r="P525" t="str">
            <v>* Thuốc từ dược liệu và thuốc không chứa kháng sinh nhóm β-Lactam: thuốc viên nén, viên nén bao phim, viên nén bao đường, viên nang cứng, thuốc cốm, thuốc bột, thuốc hoàn bao, thuốc nước uống và thuốc nước dùng ngoài.</v>
          </cell>
          <cell r="R525" t="str">
            <v>WHO-GMP</v>
          </cell>
          <cell r="S525">
            <v>42925</v>
          </cell>
          <cell r="T525" t="str">
            <v>329/GCN-QLD</v>
          </cell>
          <cell r="U525">
            <v>41829</v>
          </cell>
          <cell r="V525">
            <v>42925</v>
          </cell>
          <cell r="X525" t="str">
            <v>Tái</v>
          </cell>
          <cell r="Y525" t="str">
            <v>* Non-β (viên, cốm, bột uống, nước uống, nước dùng ngoài)</v>
          </cell>
          <cell r="AV525" t="b">
            <v>1</v>
          </cell>
          <cell r="AW525" t="b">
            <v>0</v>
          </cell>
          <cell r="AX525" t="b">
            <v>0</v>
          </cell>
          <cell r="AY525">
            <v>105</v>
          </cell>
          <cell r="BA525" t="str">
            <v>-</v>
          </cell>
          <cell r="BB525" t="str">
            <v/>
          </cell>
          <cell r="BC525" t="str">
            <v>Cục Quản lý Dược Việt Nam</v>
          </cell>
        </row>
        <row r="526">
          <cell r="A526">
            <v>528</v>
          </cell>
          <cell r="B526" t="str">
            <v>-</v>
          </cell>
          <cell r="C526" t="str">
            <v/>
          </cell>
          <cell r="D526" t="str">
            <v>GMP</v>
          </cell>
          <cell r="E526">
            <v>555</v>
          </cell>
          <cell r="H526">
            <v>126</v>
          </cell>
          <cell r="I526" t="str">
            <v>A</v>
          </cell>
          <cell r="J526" t="str">
            <v>Công ty cổ phần Dược phẩm Hải Phòng (HAIPHARCO)</v>
          </cell>
          <cell r="K526" t="str">
            <v/>
          </cell>
          <cell r="L526" t="str">
            <v>Số 1, phố Tây Sơn, phường Trần Thành Ngọ, quận Kiến An, thành phố Hải Phòng.</v>
          </cell>
          <cell r="M526" t="str">
            <v/>
          </cell>
          <cell r="N526" t="str">
            <v/>
          </cell>
          <cell r="O526" t="str">
            <v/>
          </cell>
          <cell r="P526" t="str">
            <v>* Thuốc không chứa kháng sinh β-Lactam: Thuốc nhỏ mắt, thuốc nhỏ mũi, viên nén, viên bao phim, viên bao đường, thuốc bột, thuốc cốm, viên nang cứng và viên nang mềm.</v>
          </cell>
          <cell r="R526" t="str">
            <v>WHO-GMP</v>
          </cell>
          <cell r="S526">
            <v>43401</v>
          </cell>
          <cell r="T526" t="str">
            <v>577/GCN-QLD</v>
          </cell>
          <cell r="U526">
            <v>42305</v>
          </cell>
          <cell r="V526">
            <v>43401</v>
          </cell>
          <cell r="X526" t="str">
            <v>Tái</v>
          </cell>
          <cell r="Y526" t="str">
            <v>* Non-β (viên, cốm, bột uống, nang mềm, nhỏ mắt, nhỏ mũi)</v>
          </cell>
          <cell r="Z526" t="str">
            <v>x</v>
          </cell>
          <cell r="AA526" t="str">
            <v/>
          </cell>
          <cell r="AB526" t="str">
            <v/>
          </cell>
          <cell r="AC526" t="str">
            <v/>
          </cell>
          <cell r="AD526" t="str">
            <v/>
          </cell>
          <cell r="AE526" t="str">
            <v/>
          </cell>
          <cell r="AF526" t="str">
            <v/>
          </cell>
          <cell r="AG526" t="str">
            <v/>
          </cell>
          <cell r="AH526" t="str">
            <v>N</v>
          </cell>
          <cell r="AI526" t="str">
            <v/>
          </cell>
          <cell r="AJ526" t="str">
            <v/>
          </cell>
          <cell r="AK526" t="str">
            <v/>
          </cell>
          <cell r="AL526" t="str">
            <v/>
          </cell>
          <cell r="AM526" t="str">
            <v>N</v>
          </cell>
          <cell r="AN526" t="str">
            <v/>
          </cell>
          <cell r="AO526" t="str">
            <v/>
          </cell>
          <cell r="AP526" t="str">
            <v>x</v>
          </cell>
          <cell r="AQ526" t="str">
            <v/>
          </cell>
          <cell r="AR526" t="str">
            <v/>
          </cell>
          <cell r="AS526" t="str">
            <v/>
          </cell>
          <cell r="AT526" t="str">
            <v/>
          </cell>
          <cell r="AU526" t="str">
            <v/>
          </cell>
          <cell r="AV526" t="b">
            <v>1</v>
          </cell>
          <cell r="AW526" t="b">
            <v>0</v>
          </cell>
          <cell r="AX526" t="b">
            <v>0</v>
          </cell>
          <cell r="AY526">
            <v>106</v>
          </cell>
          <cell r="BA526" t="str">
            <v>-</v>
          </cell>
          <cell r="BB526" t="str">
            <v/>
          </cell>
          <cell r="BC526" t="str">
            <v>Cục Quản lý Dược Việt Nam</v>
          </cell>
        </row>
        <row r="527">
          <cell r="A527">
            <v>529</v>
          </cell>
          <cell r="B527" t="str">
            <v>-</v>
          </cell>
          <cell r="C527" t="str">
            <v/>
          </cell>
          <cell r="D527" t="str">
            <v>GMP</v>
          </cell>
          <cell r="E527">
            <v>556</v>
          </cell>
          <cell r="H527">
            <v>126</v>
          </cell>
          <cell r="I527" t="str">
            <v>A</v>
          </cell>
          <cell r="J527" t="str">
            <v>Công ty cổ phần Dược phẩm Hải Phòng (HAIPHARCO)</v>
          </cell>
          <cell r="K527" t="str">
            <v/>
          </cell>
          <cell r="L527" t="str">
            <v>Số 1, phố Tây Sơn, phường Trần Thành Ngọ, quận Kiến An, thành phố Hải Phòng.</v>
          </cell>
          <cell r="M527" t="str">
            <v/>
          </cell>
          <cell r="N527" t="str">
            <v/>
          </cell>
          <cell r="O527" t="str">
            <v/>
          </cell>
          <cell r="P527" t="str">
            <v xml:space="preserve">Thuốc không chứa kháng sinh β-Lactam: Thuốc nhỏ mắt, thuốc nhỏ mũi, thuốc viên nén không bao, viên bao phim, viên bao đường, viên nang cứng, thuốc bột và thuốc cốm </v>
          </cell>
          <cell r="R527" t="str">
            <v>WHO-GMP</v>
          </cell>
          <cell r="S527">
            <v>41783</v>
          </cell>
          <cell r="T527" t="str">
            <v>71/GCN-QLD</v>
          </cell>
          <cell r="U527">
            <v>41366</v>
          </cell>
          <cell r="V527">
            <v>41783</v>
          </cell>
          <cell r="X527" t="str">
            <v>Tái</v>
          </cell>
          <cell r="Y527" t="str">
            <v>* Non-β (viên, cốm, bột uống, nhỏ mắt, nhỏ mũi)</v>
          </cell>
          <cell r="AV527" t="b">
            <v>1</v>
          </cell>
          <cell r="AW527" t="b">
            <v>0</v>
          </cell>
          <cell r="AX527" t="b">
            <v>0</v>
          </cell>
          <cell r="AY527">
            <v>106</v>
          </cell>
          <cell r="BA527" t="str">
            <v>-</v>
          </cell>
          <cell r="BB527" t="str">
            <v/>
          </cell>
          <cell r="BC527" t="str">
            <v>Cục Quản lý Dược Việt Nam</v>
          </cell>
        </row>
        <row r="528">
          <cell r="A528">
            <v>530</v>
          </cell>
          <cell r="B528" t="str">
            <v>-</v>
          </cell>
          <cell r="C528" t="str">
            <v/>
          </cell>
          <cell r="D528" t="str">
            <v>GMP</v>
          </cell>
          <cell r="E528">
            <v>557</v>
          </cell>
          <cell r="H528">
            <v>126</v>
          </cell>
          <cell r="I528" t="str">
            <v>A</v>
          </cell>
          <cell r="J528" t="str">
            <v>Công ty cổ phần Dược phẩm Hải Phòng (HAIPHARCO)</v>
          </cell>
          <cell r="K528" t="str">
            <v/>
          </cell>
          <cell r="L528" t="str">
            <v>Số 1, phố Tây Sơn, phường Trần Thành Ngọ, quận Kiến An, thành phố Hải Phòng.</v>
          </cell>
          <cell r="M528" t="str">
            <v/>
          </cell>
          <cell r="N528" t="str">
            <v/>
          </cell>
          <cell r="O528" t="str">
            <v/>
          </cell>
          <cell r="P528" t="str">
            <v>Thuốc không chứa kháng sinh β-Lactam: Viên nang mềm</v>
          </cell>
          <cell r="R528" t="str">
            <v>WHO-GMP</v>
          </cell>
          <cell r="S528">
            <v>42275</v>
          </cell>
          <cell r="T528" t="str">
            <v>235/GCN-QLD</v>
          </cell>
          <cell r="U528">
            <v>41180</v>
          </cell>
          <cell r="V528">
            <v>42275</v>
          </cell>
          <cell r="X528" t="str">
            <v>Tái</v>
          </cell>
          <cell r="Y528" t="str">
            <v>* Non-β (viên, nang mềm)</v>
          </cell>
          <cell r="AV528" t="b">
            <v>1</v>
          </cell>
          <cell r="AW528" t="b">
            <v>0</v>
          </cell>
          <cell r="AX528" t="b">
            <v>0</v>
          </cell>
          <cell r="AY528">
            <v>106</v>
          </cell>
          <cell r="BA528" t="str">
            <v>-</v>
          </cell>
          <cell r="BB528" t="str">
            <v/>
          </cell>
          <cell r="BC528" t="str">
            <v>Cục Quản lý Dược Việt Nam</v>
          </cell>
        </row>
        <row r="529">
          <cell r="A529">
            <v>531</v>
          </cell>
          <cell r="B529" t="str">
            <v>o</v>
          </cell>
          <cell r="C529" t="str">
            <v>GMP-126B</v>
          </cell>
          <cell r="D529" t="str">
            <v>GMP</v>
          </cell>
          <cell r="E529">
            <v>558</v>
          </cell>
          <cell r="H529">
            <v>126</v>
          </cell>
          <cell r="I529" t="str">
            <v>B</v>
          </cell>
          <cell r="J529" t="str">
            <v>Công ty cổ phần Dược phẩm Hải Phòng (HAIPHARCO)</v>
          </cell>
          <cell r="K529" t="str">
            <v/>
          </cell>
          <cell r="L529" t="str">
            <v>Số 1, phố Tây Sơn, phường Trần Thành Ngọ, quận Kiến An, thành phố Hải Phòng.</v>
          </cell>
          <cell r="M529" t="str">
            <v/>
          </cell>
          <cell r="N529" t="str">
            <v/>
          </cell>
          <cell r="O529" t="str">
            <v/>
          </cell>
          <cell r="P529" t="str">
            <v xml:space="preserve">* Thuốc không chứa kháng sinh nhóm β-Lactam: Thuốc nước dùng ngoài, thuốc bột dùng ngoài, thuốc mỡ dùng ngoài;_x000D_
* Thuốc dược liệu: Viên nén, viên bao đường, viên nang cứng, viên hoàn cứng, thuốc bột, thuốc cốm, thuốc nước uống;_x000D_
* Nguyên liệu làm thuốc (từ dược liệu): Dược liệu sơ chế chế biến, dịch chiết, cao lỏng, cao đặc, cao khô._x000D_
</v>
          </cell>
          <cell r="R529" t="str">
            <v>WHO-GMP</v>
          </cell>
          <cell r="S529">
            <v>43757</v>
          </cell>
          <cell r="T529" t="str">
            <v>510/GCN-QLD</v>
          </cell>
          <cell r="U529">
            <v>42662</v>
          </cell>
          <cell r="V529">
            <v>43757</v>
          </cell>
          <cell r="X529" t="str">
            <v>Mới</v>
          </cell>
          <cell r="Y529" t="str">
            <v>* Non-β (mỡ, nước dùng ngoài)_x000D_
* Dược liệu (viên, cốm, bột uống, nước uống)_x000D_
* Nguyên liệu dược liệu (cao)</v>
          </cell>
          <cell r="Z529" t="str">
            <v>x</v>
          </cell>
          <cell r="AA529" t="str">
            <v>x</v>
          </cell>
          <cell r="AE529" t="str">
            <v>x</v>
          </cell>
          <cell r="AH529" t="str">
            <v>D H</v>
          </cell>
          <cell r="AI529" t="str">
            <v>D</v>
          </cell>
          <cell r="AK529" t="str">
            <v>D</v>
          </cell>
          <cell r="AL529" t="str">
            <v>N</v>
          </cell>
          <cell r="AN529" t="str">
            <v>N</v>
          </cell>
          <cell r="AU529" t="str">
            <v>D</v>
          </cell>
          <cell r="AV529" t="b">
            <v>1</v>
          </cell>
          <cell r="AW529" t="b">
            <v>0</v>
          </cell>
          <cell r="AX529" t="b">
            <v>0</v>
          </cell>
          <cell r="AY529">
            <v>106</v>
          </cell>
          <cell r="BA529" t="str">
            <v>-</v>
          </cell>
          <cell r="BB529" t="str">
            <v/>
          </cell>
          <cell r="BC529" t="str">
            <v>Cục Quản lý Dược Việt Nam</v>
          </cell>
        </row>
        <row r="530">
          <cell r="A530">
            <v>532</v>
          </cell>
          <cell r="B530" t="str">
            <v>o</v>
          </cell>
          <cell r="C530" t="str">
            <v>GMP-127A</v>
          </cell>
          <cell r="D530" t="str">
            <v>GMP</v>
          </cell>
          <cell r="E530">
            <v>559</v>
          </cell>
          <cell r="H530">
            <v>127</v>
          </cell>
          <cell r="I530" t="str">
            <v>A</v>
          </cell>
          <cell r="J530" t="str">
            <v>Công ty cổ phần Dược phẩm Khang Minh</v>
          </cell>
          <cell r="K530" t="str">
            <v/>
          </cell>
          <cell r="L530" t="str">
            <v>D19/37K, hương lộ 80, ấp 4, xã Vĩnh Lộc B, huyện Bình Chánh, thành phố Hồ Chí Minh.</v>
          </cell>
          <cell r="M530" t="str">
            <v/>
          </cell>
          <cell r="N530" t="str">
            <v/>
          </cell>
          <cell r="O530" t="str">
            <v/>
          </cell>
          <cell r="P530"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R530" t="str">
            <v>WHO-GMP</v>
          </cell>
          <cell r="S530">
            <v>44347</v>
          </cell>
          <cell r="T530" t="str">
            <v>336/GCN-QLD</v>
          </cell>
          <cell r="U530">
            <v>43251</v>
          </cell>
          <cell r="V530">
            <v>44347</v>
          </cell>
          <cell r="X530" t="str">
            <v>Tái</v>
          </cell>
          <cell r="Y530" t="str">
            <v>* Nguyên liệu dược liệu (cốm, bột uống, cao)_x000D_
* Dược liệu (viên, cốm, bột uống, nước uống)</v>
          </cell>
          <cell r="AA530" t="str">
            <v>x</v>
          </cell>
          <cell r="AE530" t="str">
            <v>x</v>
          </cell>
          <cell r="AH530" t="str">
            <v>D</v>
          </cell>
          <cell r="AI530" t="str">
            <v>D</v>
          </cell>
          <cell r="AK530" t="str">
            <v>D</v>
          </cell>
          <cell r="AU530" t="str">
            <v>D</v>
          </cell>
          <cell r="AV530" t="b">
            <v>1</v>
          </cell>
          <cell r="AW530" t="b">
            <v>0</v>
          </cell>
          <cell r="AX530" t="b">
            <v>0</v>
          </cell>
          <cell r="AY530">
            <v>107</v>
          </cell>
          <cell r="BA530" t="str">
            <v>-</v>
          </cell>
          <cell r="BB530" t="str">
            <v/>
          </cell>
          <cell r="BC530" t="str">
            <v>Cục Quản lý Dược Việt Nam</v>
          </cell>
        </row>
        <row r="531">
          <cell r="A531">
            <v>533</v>
          </cell>
          <cell r="B531" t="str">
            <v>-</v>
          </cell>
          <cell r="C531" t="str">
            <v/>
          </cell>
          <cell r="D531" t="str">
            <v>GMP</v>
          </cell>
          <cell r="E531">
            <v>560</v>
          </cell>
          <cell r="H531">
            <v>127</v>
          </cell>
          <cell r="I531" t="str">
            <v>A</v>
          </cell>
          <cell r="J531" t="str">
            <v>Công ty cổ phần Dược phẩm Khang Minh</v>
          </cell>
          <cell r="K531" t="str">
            <v/>
          </cell>
          <cell r="L531" t="str">
            <v>D19/37K, hương lộ 80, ấp 4, xã Vĩnh Lộc B, huyện Bình Chánh, thành phố Hồ Chí Minh.</v>
          </cell>
          <cell r="M531" t="str">
            <v/>
          </cell>
          <cell r="N531" t="str">
            <v/>
          </cell>
          <cell r="O531" t="str">
            <v/>
          </cell>
          <cell r="P531"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R531" t="str">
            <v>WHO-GMP</v>
          </cell>
          <cell r="S531">
            <v>43032</v>
          </cell>
          <cell r="T531" t="str">
            <v>599/GCN-QLD</v>
          </cell>
          <cell r="U531">
            <v>41936</v>
          </cell>
          <cell r="V531">
            <v>43032</v>
          </cell>
          <cell r="X531" t="str">
            <v>Tái</v>
          </cell>
          <cell r="Y531" t="str">
            <v>* Nguyên liệu dược liệu (cốm, bột uống, cao)
* Dược liệu (viên, cốm, bột uống, nước uống)</v>
          </cell>
          <cell r="AV531" t="b">
            <v>1</v>
          </cell>
          <cell r="AW531" t="b">
            <v>0</v>
          </cell>
          <cell r="AX531" t="b">
            <v>0</v>
          </cell>
          <cell r="AY531">
            <v>107</v>
          </cell>
          <cell r="BA531" t="str">
            <v>-</v>
          </cell>
          <cell r="BB531" t="str">
            <v/>
          </cell>
          <cell r="BC531" t="str">
            <v>Cục Quản lý Dược Việt Nam</v>
          </cell>
        </row>
        <row r="532">
          <cell r="A532">
            <v>534</v>
          </cell>
          <cell r="B532" t="str">
            <v>-</v>
          </cell>
          <cell r="C532" t="str">
            <v/>
          </cell>
          <cell r="D532" t="str">
            <v>GMP</v>
          </cell>
          <cell r="E532">
            <v>561</v>
          </cell>
          <cell r="H532">
            <v>127</v>
          </cell>
          <cell r="I532" t="str">
            <v>A</v>
          </cell>
          <cell r="J532" t="str">
            <v>Công ty cổ phần Dược phẩm Khang Minh</v>
          </cell>
          <cell r="K532" t="str">
            <v/>
          </cell>
          <cell r="L532" t="str">
            <v>D19/37K, hương lộ 80, ấp 4, xã Vĩnh Lộc B, huyện Bình Chánh, thành phố Hồ Chí Minh.</v>
          </cell>
          <cell r="M532" t="str">
            <v/>
          </cell>
          <cell r="N532" t="str">
            <v/>
          </cell>
          <cell r="O532" t="str">
            <v/>
          </cell>
          <cell r="P532" t="str">
            <v>* Dạng thành phẩm và nguyên liệu làm thuốc: Thuốc viên nang cứng, thuốc bột, thuốc cốm và thuốc nước uống từ dược liệu 
* Nguyên liệu từ dược liệu: cao, cốm, bột</v>
          </cell>
          <cell r="R532" t="str">
            <v>WHO-GMP</v>
          </cell>
          <cell r="S532">
            <v>41843</v>
          </cell>
          <cell r="T532" t="str">
            <v>236/CN-QLD</v>
          </cell>
          <cell r="U532">
            <v>40737</v>
          </cell>
          <cell r="V532">
            <v>41843</v>
          </cell>
          <cell r="X532" t="str">
            <v>Tái</v>
          </cell>
          <cell r="Y532" t="str">
            <v>* Nguyên liệu dược liệu (viên, cốm, bột uống, nước uống)
* Nguyên liệu dược liệu (cốm, cao)</v>
          </cell>
          <cell r="AV532" t="b">
            <v>1</v>
          </cell>
          <cell r="AW532" t="b">
            <v>0</v>
          </cell>
          <cell r="AX532" t="b">
            <v>0</v>
          </cell>
          <cell r="AY532">
            <v>107</v>
          </cell>
          <cell r="BA532" t="str">
            <v>-</v>
          </cell>
          <cell r="BB532" t="str">
            <v/>
          </cell>
          <cell r="BC532" t="str">
            <v>Cục Quản lý Dược Việt Nam</v>
          </cell>
        </row>
        <row r="533">
          <cell r="A533">
            <v>535</v>
          </cell>
          <cell r="B533" t="str">
            <v>o</v>
          </cell>
          <cell r="C533" t="str">
            <v>GMP-128A</v>
          </cell>
          <cell r="D533" t="str">
            <v>GMP</v>
          </cell>
          <cell r="E533">
            <v>562</v>
          </cell>
          <cell r="H533">
            <v>128</v>
          </cell>
          <cell r="I533" t="str">
            <v>A</v>
          </cell>
          <cell r="J533" t="str">
            <v>Công ty TNHH Medochemie (Viễn Đông)</v>
          </cell>
          <cell r="K533" t="str">
            <v>Medochemie (Far East) Co., Ltd.</v>
          </cell>
          <cell r="L533"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Khu công nghiệp Việt Nam-Singapore II-A, xã Vĩnh Tân, thị xã Tân Uyên, tỉnh Bình Dương, Việt Nam.</v>
          </cell>
          <cell r="M533" t="str">
            <v>* Factory 1: No. 40, VSIP II, Street 6, Vietnam -Singapore Industrial Park II, Binh Duong Industry – Service – Urban Complex, Hoa Phu Ward, Thu Dau Mot City, Binh Duong Province, Vietnam._x000D_
* Factory 2: Nº 10, 12 and 16 VSIP II-A, Street 27, Viet Nam-Singapore Industrial Park II-A, Vinh Tan commune, Tan Uyen town, Binh Duong province, Vietnam.</v>
          </cell>
          <cell r="N533" t="str">
            <v/>
          </cell>
          <cell r="O533" t="str">
            <v/>
          </cell>
          <cell r="P533" t="str">
            <v>* Thuốc không chứa kháng sinh nhóm β-Lactam: Viên nén, viên nén bao phim, viên nang cứng (Cơ sở 1);_x000D_
* Thuốc không chứa kháng sinh nhóm β-Lactam: Thuốc kem, gel, mỡ dùng ngoài và thuốc nước uống (Cơ sở 2).</v>
          </cell>
          <cell r="R533" t="str">
            <v>WHO-GMP</v>
          </cell>
          <cell r="S533">
            <v>44285</v>
          </cell>
          <cell r="T533" t="str">
            <v>223/GCN-QLD</v>
          </cell>
          <cell r="U533">
            <v>43189</v>
          </cell>
          <cell r="V533">
            <v>44285</v>
          </cell>
          <cell r="X533" t="str">
            <v>Tái</v>
          </cell>
          <cell r="Y533" t="str">
            <v>* Non-β (viên)
* Non-β (kem, gel, mỡ, nước uống)</v>
          </cell>
          <cell r="Z533" t="str">
            <v>x</v>
          </cell>
          <cell r="AA533" t="str">
            <v/>
          </cell>
          <cell r="AB533" t="str">
            <v/>
          </cell>
          <cell r="AC533" t="str">
            <v/>
          </cell>
          <cell r="AD533" t="str">
            <v/>
          </cell>
          <cell r="AE533" t="str">
            <v/>
          </cell>
          <cell r="AF533" t="str">
            <v/>
          </cell>
          <cell r="AG533" t="str">
            <v/>
          </cell>
          <cell r="AH533" t="str">
            <v>N</v>
          </cell>
          <cell r="AI533" t="str">
            <v/>
          </cell>
          <cell r="AJ533" t="str">
            <v/>
          </cell>
          <cell r="AK533" t="str">
            <v>N</v>
          </cell>
          <cell r="AL533" t="str">
            <v/>
          </cell>
          <cell r="AM533" t="str">
            <v/>
          </cell>
          <cell r="AN533" t="str">
            <v>N</v>
          </cell>
          <cell r="AO533" t="str">
            <v/>
          </cell>
          <cell r="AP533" t="str">
            <v/>
          </cell>
          <cell r="AQ533" t="str">
            <v/>
          </cell>
          <cell r="AR533" t="str">
            <v/>
          </cell>
          <cell r="AS533" t="str">
            <v/>
          </cell>
          <cell r="AT533" t="str">
            <v/>
          </cell>
          <cell r="AU533" t="str">
            <v/>
          </cell>
          <cell r="AV533" t="b">
            <v>1</v>
          </cell>
          <cell r="AW533" t="b">
            <v>0</v>
          </cell>
          <cell r="AX533" t="b">
            <v>0</v>
          </cell>
          <cell r="AY533">
            <v>108</v>
          </cell>
          <cell r="AZ533">
            <v>69</v>
          </cell>
          <cell r="BA533">
            <v>69</v>
          </cell>
          <cell r="BB533" t="str">
            <v>85/ĐKKDD-BYT</v>
          </cell>
          <cell r="BC533" t="str">
            <v>Cục Quản lý Dược Việt Nam</v>
          </cell>
        </row>
        <row r="534">
          <cell r="A534">
            <v>536</v>
          </cell>
          <cell r="B534" t="str">
            <v>-</v>
          </cell>
          <cell r="C534" t="str">
            <v/>
          </cell>
          <cell r="D534" t="str">
            <v>GMP</v>
          </cell>
          <cell r="E534">
            <v>563</v>
          </cell>
          <cell r="H534">
            <v>128</v>
          </cell>
          <cell r="I534" t="str">
            <v>A</v>
          </cell>
          <cell r="J534" t="str">
            <v>Công ty TNHH Medochemie (Viễn Đông)</v>
          </cell>
          <cell r="K534" t="str">
            <v>Medochemie (Far East) Co., Ltd.</v>
          </cell>
          <cell r="L534"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Khu công nghiệp Việt Nam-Singapore II-A, xã Vĩnh Tân, thị xã Tân Uyên, tỉnh Bình Dương, Việt Nam.</v>
          </cell>
          <cell r="M534" t="str">
            <v>* Factory 1: No. 40, VSIP II, Street 6, Vietnam -Singapore Industrial Park II, Binh Duong Industry – Service – Urban Complex, Hoa Phu Ward, Thu Dau Mot City, Binh Duong Province, Vietnam._x000D_
* Factory 2: Nº 10, 12 and 16 VSIP II-A, Street 27, Viet Nam-Singapore Industrial Park II-A, Vinh Tan commune, Tan Uyen town, Binh Duong province, Vietnam.</v>
          </cell>
          <cell r="N534" t="str">
            <v/>
          </cell>
          <cell r="O534" t="str">
            <v/>
          </cell>
          <cell r="P534" t="str">
            <v>* Thuốc không chứa kháng sinh nhóm β-Lactam: Viên nén, viên nén bao phim, viên nang cứng.</v>
          </cell>
          <cell r="R534" t="str">
            <v>WHO-GMP</v>
          </cell>
          <cell r="S534">
            <v>42988</v>
          </cell>
          <cell r="T534" t="str">
            <v>502/GCN-QLD</v>
          </cell>
          <cell r="U534">
            <v>41892</v>
          </cell>
          <cell r="V534">
            <v>42988</v>
          </cell>
          <cell r="X534" t="str">
            <v>Tái</v>
          </cell>
          <cell r="Y534" t="str">
            <v>* Non-β (viên)</v>
          </cell>
          <cell r="AV534" t="b">
            <v>1</v>
          </cell>
          <cell r="AW534" t="b">
            <v>0</v>
          </cell>
          <cell r="AX534" t="b">
            <v>0</v>
          </cell>
          <cell r="AY534">
            <v>108</v>
          </cell>
          <cell r="BA534" t="str">
            <v>-</v>
          </cell>
          <cell r="BB534" t="str">
            <v/>
          </cell>
          <cell r="BC534" t="str">
            <v>Cục Quản lý Dược Việt Nam</v>
          </cell>
        </row>
        <row r="535">
          <cell r="A535">
            <v>537</v>
          </cell>
          <cell r="B535" t="str">
            <v>-</v>
          </cell>
          <cell r="C535" t="str">
            <v/>
          </cell>
          <cell r="D535" t="str">
            <v>GMP</v>
          </cell>
          <cell r="E535">
            <v>564</v>
          </cell>
          <cell r="H535">
            <v>128</v>
          </cell>
          <cell r="I535" t="str">
            <v>A</v>
          </cell>
          <cell r="J535" t="str">
            <v>Công ty TNHH Medochemie (Viễn Đông)</v>
          </cell>
          <cell r="K535" t="str">
            <v>Medochemie (Far East) Co., Ltd.</v>
          </cell>
          <cell r="L535"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Khu công nghiệp Việt Nam-Singapore II-A, xã Vĩnh Tân, thị xã Tân Uyên, tỉnh Bình Dương, Việt Nam.</v>
          </cell>
          <cell r="M535" t="str">
            <v>* Factory 1: No. 40, VSIP II, Street 6, Vietnam -Singapore Industrial Park II, Binh Duong Industry – Service – Urban Complex, Hoa Phu Ward, Thu Dau Mot City, Binh Duong Province, Vietnam._x000D_
* Factory 2: Nº 10, 12 and 16 VSIP II-A, Street 27, Viet Nam-Singapore Industrial Park II-A, Vinh Tan commune, Tan Uyen town, Binh Duong province, Vietnam.</v>
          </cell>
          <cell r="N535" t="str">
            <v/>
          </cell>
          <cell r="O535" t="str">
            <v/>
          </cell>
          <cell r="P535" t="str">
            <v>Thuốc không chứa kháng sinh nhóm β-Lactam: viên nén, viên nén bao phim, viên nang cứng.</v>
          </cell>
          <cell r="R535" t="str">
            <v>WHO-GMP</v>
          </cell>
          <cell r="S535">
            <v>41863</v>
          </cell>
          <cell r="T535" t="str">
            <v>308/GCN-QLD</v>
          </cell>
          <cell r="U535">
            <v>40767</v>
          </cell>
          <cell r="V535">
            <v>41863</v>
          </cell>
          <cell r="X535" t="str">
            <v>Mới</v>
          </cell>
          <cell r="Y535" t="str">
            <v>* Non-β (viên)</v>
          </cell>
          <cell r="AV535" t="b">
            <v>1</v>
          </cell>
          <cell r="AW535" t="b">
            <v>0</v>
          </cell>
          <cell r="AX535" t="b">
            <v>0</v>
          </cell>
          <cell r="AY535">
            <v>108</v>
          </cell>
          <cell r="BA535" t="str">
            <v>-</v>
          </cell>
          <cell r="BB535" t="str">
            <v/>
          </cell>
          <cell r="BC535" t="str">
            <v>Cục Quản lý Dược Việt Nam</v>
          </cell>
        </row>
        <row r="536">
          <cell r="A536">
            <v>538</v>
          </cell>
          <cell r="B536" t="str">
            <v>o</v>
          </cell>
          <cell r="C536" t="str">
            <v>GMP-128B</v>
          </cell>
          <cell r="D536" t="str">
            <v>GMP</v>
          </cell>
          <cell r="E536">
            <v>565</v>
          </cell>
          <cell r="H536">
            <v>128</v>
          </cell>
          <cell r="I536" t="str">
            <v>B</v>
          </cell>
          <cell r="J536" t="str">
            <v>Công ty TNHH Medochemie (Viễn Đông)</v>
          </cell>
          <cell r="K536" t="str">
            <v>Medochemie (Far East) Co., Ltd.</v>
          </cell>
          <cell r="L536" t="str">
            <v>Số 40, VSIP II đường số 6, khu công nghiệp Việt Nam - Singapore II, khu liên hợp công nghiệp - dịch vụ - đô thị Bình Dương, phường Hòa Phú, thành phố Thủ Dầu Một, tỉnh Bình Dương, Việt Nam.</v>
          </cell>
          <cell r="N536" t="str">
            <v/>
          </cell>
          <cell r="O536" t="str">
            <v/>
          </cell>
          <cell r="P536" t="str">
            <v>* Thuốc không chứa kháng sinh nhóm β-Lactam: Thuốc kem, thuốc gel và thuốc mỡ.</v>
          </cell>
          <cell r="R536" t="str">
            <v>WHO-GMP</v>
          </cell>
          <cell r="S536">
            <v>43100</v>
          </cell>
          <cell r="T536" t="str">
            <v>712/GCN-QLD</v>
          </cell>
          <cell r="U536">
            <v>42004</v>
          </cell>
          <cell r="V536">
            <v>43100</v>
          </cell>
          <cell r="W536" t="str">
            <v>Công ty chuyển dây chuyền sang cơ sở 2.</v>
          </cell>
          <cell r="X536" t="str">
            <v>Mới</v>
          </cell>
          <cell r="Y536" t="str">
            <v>* Non-β (kem, gel, mỡ)</v>
          </cell>
          <cell r="Z536" t="str">
            <v>x</v>
          </cell>
          <cell r="AA536" t="str">
            <v/>
          </cell>
          <cell r="AB536" t="str">
            <v/>
          </cell>
          <cell r="AC536" t="str">
            <v/>
          </cell>
          <cell r="AD536" t="str">
            <v/>
          </cell>
          <cell r="AE536" t="str">
            <v/>
          </cell>
          <cell r="AF536" t="str">
            <v/>
          </cell>
          <cell r="AG536" t="str">
            <v/>
          </cell>
          <cell r="AH536" t="str">
            <v/>
          </cell>
          <cell r="AI536" t="str">
            <v/>
          </cell>
          <cell r="AJ536" t="str">
            <v/>
          </cell>
          <cell r="AK536" t="str">
            <v/>
          </cell>
          <cell r="AL536" t="str">
            <v/>
          </cell>
          <cell r="AM536" t="str">
            <v/>
          </cell>
          <cell r="AN536" t="str">
            <v>N</v>
          </cell>
          <cell r="AO536" t="str">
            <v/>
          </cell>
          <cell r="AP536" t="str">
            <v/>
          </cell>
          <cell r="AQ536" t="str">
            <v/>
          </cell>
          <cell r="AR536" t="str">
            <v/>
          </cell>
          <cell r="AS536" t="str">
            <v/>
          </cell>
          <cell r="AT536" t="str">
            <v/>
          </cell>
          <cell r="AU536" t="str">
            <v/>
          </cell>
          <cell r="AV536" t="b">
            <v>0</v>
          </cell>
          <cell r="AW536" t="b">
            <v>0</v>
          </cell>
          <cell r="AX536" t="b">
            <v>0</v>
          </cell>
          <cell r="AY536">
            <v>108</v>
          </cell>
          <cell r="BA536" t="str">
            <v>-</v>
          </cell>
          <cell r="BB536" t="str">
            <v/>
          </cell>
          <cell r="BC536" t="str">
            <v>Cục Quản lý Dược Việt Nam</v>
          </cell>
        </row>
        <row r="537">
          <cell r="A537">
            <v>539</v>
          </cell>
          <cell r="B537" t="str">
            <v>-</v>
          </cell>
          <cell r="C537" t="str">
            <v/>
          </cell>
          <cell r="D537" t="str">
            <v>GMP</v>
          </cell>
          <cell r="E537">
            <v>566</v>
          </cell>
          <cell r="H537">
            <v>129</v>
          </cell>
          <cell r="I537" t="str">
            <v>A</v>
          </cell>
          <cell r="J537" t="str">
            <v>Công ty TNHH Medochemie (Viễn Đông)</v>
          </cell>
          <cell r="K537" t="str">
            <v>Medochemie (Far East) Co., Ltd.</v>
          </cell>
          <cell r="L537" t="str">
            <v>Số 10, 12 và 16 VSIP II-A, đường số 27, Khu công nghiệp Việt Nam-Singapore II-A, xã Vĩnh Tân, thị xã Tân Uyên, tỉnh Bình Dương, Việt Nam.</v>
          </cell>
          <cell r="M537" t="str">
            <v>Nº 10, 12 and 16 VSIP II-A, Street 27, Viet Nam-Singapore Industrial Park II-A, Vinh Tan commune, Tan Uyen town, Binh Duong province, Vietnam.</v>
          </cell>
          <cell r="N537" t="str">
            <v/>
          </cell>
          <cell r="O537" t="str">
            <v/>
          </cell>
          <cell r="P537" t="str">
            <v>* Thuốc chứa kháng sinh Cephalosporin: Thuốc tiêm bột.</v>
          </cell>
          <cell r="R537" t="str">
            <v>WHO-GMP</v>
          </cell>
          <cell r="S537">
            <v>43996</v>
          </cell>
          <cell r="T537" t="str">
            <v>223/GCN-QLD</v>
          </cell>
          <cell r="U537">
            <v>42900</v>
          </cell>
          <cell r="V537">
            <v>43996</v>
          </cell>
          <cell r="X537" t="str">
            <v>Mới</v>
          </cell>
          <cell r="Y537" t="str">
            <v>* Cephalosporin (bột uống, tiêm bột)</v>
          </cell>
          <cell r="Z537" t="str">
            <v>x</v>
          </cell>
          <cell r="AA537" t="str">
            <v/>
          </cell>
          <cell r="AB537" t="str">
            <v/>
          </cell>
          <cell r="AC537" t="str">
            <v/>
          </cell>
          <cell r="AD537" t="str">
            <v/>
          </cell>
          <cell r="AE537" t="str">
            <v/>
          </cell>
          <cell r="AF537" t="str">
            <v>C</v>
          </cell>
          <cell r="AG537" t="str">
            <v/>
          </cell>
          <cell r="AH537" t="str">
            <v/>
          </cell>
          <cell r="AI537" t="str">
            <v/>
          </cell>
          <cell r="AJ537" t="str">
            <v/>
          </cell>
          <cell r="AK537" t="str">
            <v/>
          </cell>
          <cell r="AL537" t="str">
            <v/>
          </cell>
          <cell r="AM537" t="str">
            <v/>
          </cell>
          <cell r="AN537" t="str">
            <v/>
          </cell>
          <cell r="AO537" t="str">
            <v/>
          </cell>
          <cell r="AP537" t="str">
            <v/>
          </cell>
          <cell r="AQ537" t="str">
            <v/>
          </cell>
          <cell r="AR537" t="str">
            <v/>
          </cell>
          <cell r="AS537" t="str">
            <v/>
          </cell>
          <cell r="AT537" t="str">
            <v/>
          </cell>
          <cell r="AU537" t="str">
            <v/>
          </cell>
          <cell r="AV537" t="b">
            <v>1</v>
          </cell>
          <cell r="AW537" t="b">
            <v>0</v>
          </cell>
          <cell r="AX537" t="b">
            <v>0</v>
          </cell>
          <cell r="AY537">
            <v>108</v>
          </cell>
          <cell r="AZ537">
            <v>60</v>
          </cell>
          <cell r="BA537">
            <v>60</v>
          </cell>
          <cell r="BB537" t="str">
            <v>244/ĐKKDD-BYT</v>
          </cell>
          <cell r="BC537" t="str">
            <v>Cục Quản lý Dược Việt Nam</v>
          </cell>
        </row>
        <row r="538">
          <cell r="A538">
            <v>540</v>
          </cell>
          <cell r="B538" t="str">
            <v>o</v>
          </cell>
          <cell r="C538" t="str">
            <v>GMP-130A</v>
          </cell>
          <cell r="D538" t="str">
            <v>GMP</v>
          </cell>
          <cell r="E538">
            <v>567</v>
          </cell>
          <cell r="H538">
            <v>130</v>
          </cell>
          <cell r="I538" t="str">
            <v>A</v>
          </cell>
          <cell r="J538" t="str">
            <v>Công ty cổ phần Fresenius Kabi Việt Nam</v>
          </cell>
          <cell r="K538" t="str">
            <v>FRESENIUS KABI VIETNAM JOINT STOCK COMPANY</v>
          </cell>
          <cell r="L538" t="str">
            <v>Khu vực 8, phường Nhơn Phú, thành phố Quy Nhơn, tỉnh Bình Định.</v>
          </cell>
          <cell r="M538" t="str">
            <v/>
          </cell>
          <cell r="N538" t="str">
            <v/>
          </cell>
          <cell r="O538" t="str">
            <v/>
          </cell>
          <cell r="P538" t="str">
            <v>* Thuốc không chứa kháng sinh nhóm β-Lactam: Dung dịch thuốc tiêm, dung dịch thuốc tiêm truyền (bao gồm cả thuốc trong Danh mục thuốc, dược chất thuộc Danh mục chất bị cấm sử dụng trong một số ngành, lĩnh vực).</v>
          </cell>
          <cell r="R538" t="str">
            <v>WHO-GMP</v>
          </cell>
          <cell r="S538">
            <v>44368</v>
          </cell>
          <cell r="T538" t="str">
            <v>396/GCN-QLD</v>
          </cell>
          <cell r="U538">
            <v>43272</v>
          </cell>
          <cell r="V538">
            <v>44368</v>
          </cell>
          <cell r="X538" t="str">
            <v>Tái</v>
          </cell>
          <cell r="Y538" t="str">
            <v>* Non-β (tiêm nước)</v>
          </cell>
          <cell r="Z538" t="str">
            <v>x</v>
          </cell>
          <cell r="AA538" t="str">
            <v/>
          </cell>
          <cell r="AB538" t="str">
            <v/>
          </cell>
          <cell r="AC538" t="str">
            <v/>
          </cell>
          <cell r="AD538" t="str">
            <v/>
          </cell>
          <cell r="AE538" t="str">
            <v/>
          </cell>
          <cell r="AF538" t="str">
            <v/>
          </cell>
          <cell r="AG538" t="str">
            <v>N T</v>
          </cell>
          <cell r="AH538" t="str">
            <v/>
          </cell>
          <cell r="AI538" t="str">
            <v/>
          </cell>
          <cell r="AJ538" t="str">
            <v/>
          </cell>
          <cell r="AK538" t="str">
            <v/>
          </cell>
          <cell r="AL538" t="str">
            <v/>
          </cell>
          <cell r="AM538" t="str">
            <v/>
          </cell>
          <cell r="AN538" t="str">
            <v/>
          </cell>
          <cell r="AO538" t="str">
            <v/>
          </cell>
          <cell r="AP538" t="str">
            <v/>
          </cell>
          <cell r="AQ538" t="str">
            <v/>
          </cell>
          <cell r="AR538" t="str">
            <v/>
          </cell>
          <cell r="AS538" t="str">
            <v/>
          </cell>
          <cell r="AT538" t="str">
            <v/>
          </cell>
          <cell r="AU538" t="str">
            <v/>
          </cell>
          <cell r="AV538" t="b">
            <v>1</v>
          </cell>
          <cell r="AW538" t="b">
            <v>0</v>
          </cell>
          <cell r="AX538" t="b">
            <v>0</v>
          </cell>
          <cell r="AY538">
            <v>109</v>
          </cell>
          <cell r="AZ538">
            <v>6</v>
          </cell>
          <cell r="BA538">
            <v>6</v>
          </cell>
          <cell r="BB538" t="str">
            <v>101/ĐKKDD-BYT</v>
          </cell>
          <cell r="BC538" t="str">
            <v>Cục Quản lý Dược Việt Nam</v>
          </cell>
        </row>
        <row r="539">
          <cell r="A539">
            <v>541</v>
          </cell>
          <cell r="B539" t="str">
            <v>-</v>
          </cell>
          <cell r="C539" t="str">
            <v/>
          </cell>
          <cell r="D539" t="str">
            <v>GMP</v>
          </cell>
          <cell r="E539">
            <v>568</v>
          </cell>
          <cell r="H539">
            <v>130</v>
          </cell>
          <cell r="I539" t="str">
            <v>A</v>
          </cell>
          <cell r="J539" t="str">
            <v>Công ty cổ phần Fresenius Kabi Việt Nam</v>
          </cell>
          <cell r="K539" t="str">
            <v>FRESENIUS KABI VIETNAM JOINT STOCK COMPANY</v>
          </cell>
          <cell r="L539" t="str">
            <v>Khu vực 8, phường Nhơn Phú, thành phố Quy Nhơn, tỉnh Bình Định.</v>
          </cell>
          <cell r="M539" t="str">
            <v/>
          </cell>
          <cell r="N539" t="str">
            <v/>
          </cell>
          <cell r="O539" t="str">
            <v/>
          </cell>
          <cell r="P539" t="str">
            <v>* Thuốc không chứa kháng sinh nhóm β-Lactam: dung dịch thuốc tiêm, dung dịch thuốc tiêm truyền.</v>
          </cell>
          <cell r="R539" t="str">
            <v>WHO-GMP</v>
          </cell>
          <cell r="S539">
            <v>43078</v>
          </cell>
          <cell r="T539" t="str">
            <v>686/GCN-QLD</v>
          </cell>
          <cell r="U539">
            <v>41982</v>
          </cell>
          <cell r="V539">
            <v>43078</v>
          </cell>
          <cell r="X539" t="str">
            <v>Tái</v>
          </cell>
          <cell r="Y539" t="str">
            <v>* Non-β (tiêm nước)</v>
          </cell>
          <cell r="AV539" t="b">
            <v>1</v>
          </cell>
          <cell r="AW539" t="b">
            <v>0</v>
          </cell>
          <cell r="AX539" t="b">
            <v>0</v>
          </cell>
          <cell r="AY539">
            <v>109</v>
          </cell>
          <cell r="BA539" t="str">
            <v>-</v>
          </cell>
          <cell r="BB539" t="str">
            <v/>
          </cell>
          <cell r="BC539" t="str">
            <v>Cục Quản lý Dược Việt Nam</v>
          </cell>
        </row>
        <row r="540">
          <cell r="A540">
            <v>542</v>
          </cell>
          <cell r="B540" t="str">
            <v>-</v>
          </cell>
          <cell r="C540" t="str">
            <v/>
          </cell>
          <cell r="D540" t="str">
            <v>GMP</v>
          </cell>
          <cell r="E540">
            <v>569</v>
          </cell>
          <cell r="H540">
            <v>130</v>
          </cell>
          <cell r="I540" t="str">
            <v>A</v>
          </cell>
          <cell r="J540" t="str">
            <v>Công ty cổ phần Fresenius Kabi Việt Nam</v>
          </cell>
          <cell r="K540" t="str">
            <v>FRESENIUS KABI VIETNAM JOINT STOCK COMPANY</v>
          </cell>
          <cell r="L540" t="str">
            <v>Khu vực 8, phường Nhơn Phú, thành phố Quy Nhơn, tỉnh Bình Định.</v>
          </cell>
          <cell r="M540" t="str">
            <v/>
          </cell>
          <cell r="N540" t="str">
            <v/>
          </cell>
          <cell r="O540" t="str">
            <v/>
          </cell>
          <cell r="P540" t="str">
            <v>Dung dịch thuốc tiêm không chứa kháng sinh nhóm β-Lactam</v>
          </cell>
          <cell r="R540" t="str">
            <v>WHO-GMP</v>
          </cell>
          <cell r="S540">
            <v>42023</v>
          </cell>
          <cell r="T540" t="str">
            <v>26/CN-QLD</v>
          </cell>
          <cell r="U540">
            <v>40927</v>
          </cell>
          <cell r="V540">
            <v>42023</v>
          </cell>
          <cell r="X540" t="str">
            <v>Tái</v>
          </cell>
          <cell r="Y540" t="str">
            <v>* Non-β (tiêm nước)</v>
          </cell>
          <cell r="AV540" t="b">
            <v>1</v>
          </cell>
          <cell r="AW540" t="b">
            <v>0</v>
          </cell>
          <cell r="AX540" t="b">
            <v>0</v>
          </cell>
          <cell r="AY540">
            <v>109</v>
          </cell>
          <cell r="BA540" t="str">
            <v>-</v>
          </cell>
          <cell r="BB540" t="str">
            <v/>
          </cell>
          <cell r="BC540" t="str">
            <v>Cục Quản lý Dược Việt Nam</v>
          </cell>
        </row>
        <row r="541">
          <cell r="A541">
            <v>543</v>
          </cell>
          <cell r="B541" t="str">
            <v>-</v>
          </cell>
          <cell r="C541" t="str">
            <v/>
          </cell>
          <cell r="D541" t="str">
            <v>GMP</v>
          </cell>
          <cell r="E541">
            <v>570</v>
          </cell>
          <cell r="H541">
            <v>130</v>
          </cell>
          <cell r="I541" t="str">
            <v>A</v>
          </cell>
          <cell r="J541" t="str">
            <v>Công ty cổ phần Fresenius Kabi Việt Nam</v>
          </cell>
          <cell r="K541" t="str">
            <v>FRESENIUS KABI VIETNAM JOINT STOCK COMPANY</v>
          </cell>
          <cell r="L541" t="str">
            <v>Khu vực 8, phường Nhơn Phú, thành phố Quy Nhơn, tỉnh Bình Định.</v>
          </cell>
          <cell r="M541" t="str">
            <v/>
          </cell>
          <cell r="N541" t="str">
            <v/>
          </cell>
          <cell r="O541" t="str">
            <v/>
          </cell>
          <cell r="P541" t="str">
            <v>Dung dịch làm thuốc tiêm truyền</v>
          </cell>
          <cell r="R541" t="str">
            <v>WHO-GMP</v>
          </cell>
          <cell r="S541">
            <v>41869</v>
          </cell>
          <cell r="T541" t="str">
            <v>312/CN-QLD</v>
          </cell>
          <cell r="U541">
            <v>40773</v>
          </cell>
          <cell r="V541">
            <v>41869</v>
          </cell>
          <cell r="X541" t="str">
            <v>Tái</v>
          </cell>
          <cell r="Y541" t="str">
            <v>* Dung dịch làm thuốc tiêm truyền</v>
          </cell>
          <cell r="AV541" t="b">
            <v>1</v>
          </cell>
          <cell r="AW541" t="b">
            <v>0</v>
          </cell>
          <cell r="AX541" t="b">
            <v>0</v>
          </cell>
          <cell r="AY541">
            <v>109</v>
          </cell>
          <cell r="BA541" t="str">
            <v>-</v>
          </cell>
          <cell r="BB541" t="str">
            <v/>
          </cell>
          <cell r="BC541" t="str">
            <v>Cục Quản lý Dược Việt Nam</v>
          </cell>
        </row>
        <row r="542">
          <cell r="A542">
            <v>544</v>
          </cell>
          <cell r="B542" t="str">
            <v>o</v>
          </cell>
          <cell r="C542" t="str">
            <v>GMP-131A</v>
          </cell>
          <cell r="D542" t="str">
            <v>GMP</v>
          </cell>
          <cell r="E542">
            <v>571</v>
          </cell>
          <cell r="H542">
            <v>131</v>
          </cell>
          <cell r="I542" t="str">
            <v>A</v>
          </cell>
          <cell r="J542" t="str">
            <v>Công ty cổ phần tập đoàn Merap</v>
          </cell>
          <cell r="K542" t="str">
            <v/>
          </cell>
          <cell r="L542" t="str">
            <v>Thôn Bá Khê, xã Tân Tiến, huyện Văn Giang, tỉnh Hưng Yên.</v>
          </cell>
          <cell r="M542" t="str">
            <v/>
          </cell>
          <cell r="N542" t="str">
            <v/>
          </cell>
          <cell r="O542" t="str">
            <v/>
          </cell>
          <cell r="P542" t="str">
            <v>* Thuốc không chứa kháng sinh nhóm β-Lactam (bao gồm cả thuốc trong Danh mục thuốc, dược chất thuộc Danh mục chất bị cấm sử dụng trong một số ngành, lĩnh vực và thuốc thuộc Danh mục thuốc độc và nguyên liệu độc làm thuốc): thuốc nhỏ mắt, thuốc nhỏ mũi, thuốc xịt mũi, thuốc nhỏ tai, thuốc nước dùng ngoài (dung dịch, nhũ dịch, hỗn dịch), thuốc nước uống, thuốc kem, thuốc mỡ, thuốc gel;_x000D_
* Thuốc chứa kháng sinh nhóm Cephalosporin: viên nén, viên nén bao phim, viên nang cứng, thuốc bột, thuốc cốm.</v>
          </cell>
          <cell r="R542" t="str">
            <v>WHO-GMP</v>
          </cell>
          <cell r="S542">
            <v>44534</v>
          </cell>
          <cell r="T542" t="str">
            <v>782/GCN-QLD</v>
          </cell>
          <cell r="U542">
            <v>43438</v>
          </cell>
          <cell r="V542">
            <v>44534</v>
          </cell>
          <cell r="X542" t="str">
            <v>Tái + Mới</v>
          </cell>
          <cell r="Y542" t="str">
            <v>* Non-β (kem, gel, mỡ, nước uống, nước dùng ngoài, nhỏ mắt, nhỏ mũi)_x000D_
* Cephalosporin (viên, cốm, bột uống)</v>
          </cell>
          <cell r="Z542" t="str">
            <v>x</v>
          </cell>
          <cell r="AH542" t="str">
            <v>C</v>
          </cell>
          <cell r="AK542" t="str">
            <v>N</v>
          </cell>
          <cell r="AL542" t="str">
            <v>N</v>
          </cell>
          <cell r="AM542" t="str">
            <v>N</v>
          </cell>
          <cell r="AN542" t="str">
            <v>N</v>
          </cell>
          <cell r="AV542" t="b">
            <v>1</v>
          </cell>
          <cell r="AW542" t="b">
            <v>0</v>
          </cell>
          <cell r="AX542" t="b">
            <v>0</v>
          </cell>
          <cell r="AY542">
            <v>110</v>
          </cell>
          <cell r="AZ542">
            <v>138</v>
          </cell>
          <cell r="BA542">
            <v>138</v>
          </cell>
          <cell r="BB542" t="str">
            <v>238/ĐKKDD-BYT</v>
          </cell>
          <cell r="BC542" t="str">
            <v>Cục Quản lý Dược Việt Nam</v>
          </cell>
        </row>
        <row r="543">
          <cell r="A543">
            <v>545</v>
          </cell>
          <cell r="B543" t="str">
            <v>-</v>
          </cell>
          <cell r="C543" t="str">
            <v/>
          </cell>
          <cell r="D543" t="str">
            <v>GMP</v>
          </cell>
          <cell r="E543">
            <v>572</v>
          </cell>
          <cell r="H543">
            <v>131</v>
          </cell>
          <cell r="I543" t="str">
            <v>A</v>
          </cell>
          <cell r="J543" t="str">
            <v>Công ty cổ phần tập đoàn Merap</v>
          </cell>
          <cell r="K543" t="str">
            <v/>
          </cell>
          <cell r="L543" t="str">
            <v>Thôn Bá Khê, xã Tân Tiến, huyện Văn Giang, tỉnh Hưng Yên.</v>
          </cell>
          <cell r="M543" t="str">
            <v/>
          </cell>
          <cell r="N543" t="str">
            <v/>
          </cell>
          <cell r="O543" t="str">
            <v/>
          </cell>
          <cell r="P543" t="str">
            <v>* Thuốc không chứa kháng sinh nhóm β-Lactam: thuốc nhỏ mắt, thuốc nhỏ mũi, thuốc nhỏ tai, thuốc nước dùng ngoài, thuốc kem, thuốc mỡ, thuốc gel;_x000D_
* Thuốc chứa kháng sinh nhóm Cephalosporin: thuốc bột pha tiêm, thuốc viên nén, viên bao phim, viên nang cứng, thuốc bột, thuốc cốm.</v>
          </cell>
          <cell r="R543" t="str">
            <v>WHO-GMP</v>
          </cell>
          <cell r="S543">
            <v>43255</v>
          </cell>
          <cell r="T543" t="str">
            <v>300/GCN-QLD</v>
          </cell>
          <cell r="U543">
            <v>42159</v>
          </cell>
          <cell r="V543">
            <v>43255</v>
          </cell>
          <cell r="X543" t="str">
            <v>Tái + Mới</v>
          </cell>
          <cell r="Y543" t="str">
            <v>* Non-β (kem, gel, mỡ, nước dùng ngoài, nhỏ mắt, nhỏ mũi)
* Cephalosporin (viên, cốm, bột uống, tiêm bột)</v>
          </cell>
          <cell r="AV543" t="b">
            <v>1</v>
          </cell>
          <cell r="AW543" t="b">
            <v>0</v>
          </cell>
          <cell r="AX543" t="b">
            <v>0</v>
          </cell>
          <cell r="AY543">
            <v>110</v>
          </cell>
          <cell r="BA543" t="str">
            <v>-</v>
          </cell>
          <cell r="BB543" t="str">
            <v/>
          </cell>
          <cell r="BC543" t="str">
            <v>Cục Quản lý Dược Việt Nam</v>
          </cell>
        </row>
        <row r="544">
          <cell r="A544">
            <v>546</v>
          </cell>
          <cell r="B544" t="str">
            <v>-</v>
          </cell>
          <cell r="C544" t="str">
            <v/>
          </cell>
          <cell r="D544" t="str">
            <v>GMP</v>
          </cell>
          <cell r="E544">
            <v>573</v>
          </cell>
          <cell r="H544">
            <v>131</v>
          </cell>
          <cell r="I544" t="str">
            <v>A</v>
          </cell>
          <cell r="J544" t="str">
            <v>Công ty cổ phần tập đoàn Merap</v>
          </cell>
          <cell r="K544" t="str">
            <v/>
          </cell>
          <cell r="L544" t="str">
            <v>Thôn Bá Khê, xã Tân Tiến, huyện Văn Giang, tỉnh Hưng Yên.</v>
          </cell>
          <cell r="M544" t="str">
            <v/>
          </cell>
          <cell r="N544" t="str">
            <v/>
          </cell>
          <cell r="O544" t="str">
            <v/>
          </cell>
          <cell r="P544" t="str">
            <v>Thuốc không chứa kháng sinh nhóm β-Lactam: thuốc nhỏ mắt, thuốc nhỏ mũi, thuốc nhỏ tai.</v>
          </cell>
          <cell r="R544" t="str">
            <v>WHO-GMP</v>
          </cell>
          <cell r="S544">
            <v>42492</v>
          </cell>
          <cell r="T544" t="str">
            <v>84/GCN-QLD</v>
          </cell>
          <cell r="U544">
            <v>41396</v>
          </cell>
          <cell r="V544">
            <v>42492</v>
          </cell>
          <cell r="X544" t="str">
            <v>Mới</v>
          </cell>
          <cell r="Y544" t="str">
            <v>* Non-β (nhỏ mắt, nhỏ mũi)</v>
          </cell>
          <cell r="AV544" t="b">
            <v>1</v>
          </cell>
          <cell r="AW544" t="b">
            <v>0</v>
          </cell>
          <cell r="AX544" t="b">
            <v>0</v>
          </cell>
          <cell r="AY544">
            <v>110</v>
          </cell>
          <cell r="BA544" t="str">
            <v>-</v>
          </cell>
          <cell r="BB544" t="str">
            <v/>
          </cell>
          <cell r="BC544" t="str">
            <v>Cục Quản lý Dược Việt Nam</v>
          </cell>
        </row>
        <row r="545">
          <cell r="A545">
            <v>547</v>
          </cell>
          <cell r="B545" t="str">
            <v>-</v>
          </cell>
          <cell r="C545" t="str">
            <v/>
          </cell>
          <cell r="D545" t="str">
            <v>GMP</v>
          </cell>
          <cell r="E545">
            <v>574</v>
          </cell>
          <cell r="H545">
            <v>131</v>
          </cell>
          <cell r="I545" t="str">
            <v>A</v>
          </cell>
          <cell r="J545" t="str">
            <v>Công ty cổ phần tập đoàn Merap</v>
          </cell>
          <cell r="K545" t="str">
            <v/>
          </cell>
          <cell r="L545" t="str">
            <v>Thôn Bá Khê, xã Tân Tiến, huyện Văn Giang, tỉnh Hưng Yên.</v>
          </cell>
          <cell r="M545" t="str">
            <v/>
          </cell>
          <cell r="N545" t="str">
            <v/>
          </cell>
          <cell r="O545" t="str">
            <v/>
          </cell>
          <cell r="P545" t="str">
            <v>Thuốc bột pha tiêm, thuốc viên nén, viên bao, viên nang cứng, thuốc bột, thuốc cốm chứa kháng sinh nhóm Cephalosporin</v>
          </cell>
          <cell r="R545" t="str">
            <v>WHO-GMP</v>
          </cell>
          <cell r="S545">
            <v>41939</v>
          </cell>
          <cell r="T545" t="str">
            <v>429/CN-QLD</v>
          </cell>
          <cell r="U545">
            <v>40843</v>
          </cell>
          <cell r="V545">
            <v>41939</v>
          </cell>
          <cell r="X545" t="str">
            <v>Tái</v>
          </cell>
          <cell r="Y545" t="str">
            <v>* Cephalosporin (viên, cốm, bột uống, tiêm bột)</v>
          </cell>
          <cell r="AV545" t="b">
            <v>1</v>
          </cell>
          <cell r="AW545" t="b">
            <v>0</v>
          </cell>
          <cell r="AX545" t="b">
            <v>0</v>
          </cell>
          <cell r="AY545">
            <v>110</v>
          </cell>
          <cell r="BA545" t="str">
            <v>-</v>
          </cell>
          <cell r="BB545" t="str">
            <v/>
          </cell>
          <cell r="BC545" t="str">
            <v>Cục Quản lý Dược Việt Nam</v>
          </cell>
        </row>
        <row r="546">
          <cell r="A546">
            <v>548</v>
          </cell>
          <cell r="B546" t="str">
            <v>o</v>
          </cell>
          <cell r="C546" t="str">
            <v>GMP-132A</v>
          </cell>
          <cell r="D546" t="str">
            <v>GMP</v>
          </cell>
          <cell r="F546">
            <v>28</v>
          </cell>
          <cell r="H546">
            <v>132</v>
          </cell>
          <cell r="I546" t="str">
            <v>A</v>
          </cell>
          <cell r="J546" t="str">
            <v>Công ty TNHH Farmapex</v>
          </cell>
          <cell r="K546" t="str">
            <v/>
          </cell>
          <cell r="L546" t="str">
            <v>Số 36, Đại lộ Hữu Nghị, khu công nghiệp Việt Nam - Singapore, thị xã Thuận An, tỉnh Bình Dương.</v>
          </cell>
          <cell r="M546" t="str">
            <v/>
          </cell>
          <cell r="N546" t="str">
            <v/>
          </cell>
          <cell r="O546" t="str">
            <v/>
          </cell>
          <cell r="P546" t="str">
            <v>* Thuốc chứa kháng sinh nhóm Cephalosporin: Thuốc viên nén, viên bao, thuốc bột, thuốc cốm, thuốc bột pha tiêm.</v>
          </cell>
          <cell r="R546" t="str">
            <v>WHO-GMP</v>
          </cell>
          <cell r="S546">
            <v>42153</v>
          </cell>
          <cell r="T546" t="str">
            <v>17/GCN-QLD</v>
          </cell>
          <cell r="U546">
            <v>41654</v>
          </cell>
          <cell r="V546">
            <v>42153</v>
          </cell>
          <cell r="W546" t="str">
            <v>Cty đã bán nhà máy cho Trust Farma Quốc tế</v>
          </cell>
          <cell r="X546" t="str">
            <v>Đổi tên cty</v>
          </cell>
          <cell r="Y546" t="str">
            <v>* Cephalosporin (viên, cốm, bột uống, tiêm bột)</v>
          </cell>
          <cell r="Z546" t="str">
            <v/>
          </cell>
          <cell r="AA546" t="str">
            <v/>
          </cell>
          <cell r="AB546" t="str">
            <v/>
          </cell>
          <cell r="AC546" t="str">
            <v/>
          </cell>
          <cell r="AD546" t="str">
            <v/>
          </cell>
          <cell r="AE546" t="str">
            <v/>
          </cell>
          <cell r="AF546" t="str">
            <v/>
          </cell>
          <cell r="AG546" t="str">
            <v/>
          </cell>
          <cell r="AH546" t="str">
            <v/>
          </cell>
          <cell r="AI546" t="str">
            <v/>
          </cell>
          <cell r="AJ546" t="str">
            <v/>
          </cell>
          <cell r="AK546" t="str">
            <v/>
          </cell>
          <cell r="AL546" t="str">
            <v/>
          </cell>
          <cell r="AM546" t="str">
            <v/>
          </cell>
          <cell r="AN546" t="str">
            <v/>
          </cell>
          <cell r="AO546" t="str">
            <v/>
          </cell>
          <cell r="AP546" t="str">
            <v/>
          </cell>
          <cell r="AQ546" t="str">
            <v/>
          </cell>
          <cell r="AR546" t="str">
            <v/>
          </cell>
          <cell r="AS546" t="str">
            <v/>
          </cell>
          <cell r="AT546" t="str">
            <v/>
          </cell>
          <cell r="AU546" t="str">
            <v/>
          </cell>
          <cell r="AV546" t="b">
            <v>0</v>
          </cell>
          <cell r="AW546" t="b">
            <v>0</v>
          </cell>
          <cell r="AX546" t="b">
            <v>0</v>
          </cell>
          <cell r="AY546">
            <v>111</v>
          </cell>
          <cell r="BA546" t="str">
            <v>-</v>
          </cell>
          <cell r="BB546" t="str">
            <v/>
          </cell>
          <cell r="BC546" t="str">
            <v>Cục Quản lý Dược Việt Nam</v>
          </cell>
        </row>
        <row r="547">
          <cell r="A547">
            <v>549</v>
          </cell>
          <cell r="B547" t="str">
            <v>-</v>
          </cell>
          <cell r="C547" t="str">
            <v/>
          </cell>
          <cell r="D547" t="str">
            <v>GMP</v>
          </cell>
          <cell r="E547">
            <v>575</v>
          </cell>
          <cell r="H547">
            <v>132</v>
          </cell>
          <cell r="I547" t="str">
            <v>A</v>
          </cell>
          <cell r="J547" t="str">
            <v>Công ty TNHH Farmapex</v>
          </cell>
          <cell r="K547" t="str">
            <v/>
          </cell>
          <cell r="L547" t="str">
            <v>Số 36, Đại lộ Hữu Nghị, khu công nghiệp Việt Nam - Singapore, thị xã Thuận An, tỉnh Bình Dương.</v>
          </cell>
          <cell r="M547" t="str">
            <v/>
          </cell>
          <cell r="N547" t="str">
            <v/>
          </cell>
          <cell r="O547" t="str">
            <v/>
          </cell>
          <cell r="P547" t="str">
            <v>* Thuốc chứa kháng sinh nhóm Cephalosporin: Thuốc viên nén, viên bao, thuốc bột, thuốc cốm, thuốc bột pha tiêm.</v>
          </cell>
          <cell r="R547" t="str">
            <v>WHO-GMP</v>
          </cell>
          <cell r="S547">
            <v>42153</v>
          </cell>
          <cell r="T547" t="str">
            <v>139/GCN-QLD</v>
          </cell>
          <cell r="U547">
            <v>41058</v>
          </cell>
          <cell r="V547">
            <v>42153</v>
          </cell>
          <cell r="X547" t="str">
            <v>Tái</v>
          </cell>
          <cell r="Y547" t="str">
            <v>* Cephalosporin (viên, cốm, bột uống, tiêm bột)</v>
          </cell>
          <cell r="AV547" t="b">
            <v>1</v>
          </cell>
          <cell r="AW547" t="b">
            <v>0</v>
          </cell>
          <cell r="AX547" t="b">
            <v>0</v>
          </cell>
          <cell r="AY547">
            <v>111</v>
          </cell>
          <cell r="BA547" t="str">
            <v>-</v>
          </cell>
          <cell r="BB547" t="str">
            <v/>
          </cell>
          <cell r="BC547" t="str">
            <v>Cục Quản lý Dược Việt Nam</v>
          </cell>
        </row>
        <row r="548">
          <cell r="A548">
            <v>550</v>
          </cell>
          <cell r="B548" t="str">
            <v>-</v>
          </cell>
          <cell r="C548" t="str">
            <v/>
          </cell>
          <cell r="D548" t="str">
            <v>GMP</v>
          </cell>
          <cell r="E548">
            <v>577</v>
          </cell>
          <cell r="H548">
            <v>133</v>
          </cell>
          <cell r="I548" t="str">
            <v>A</v>
          </cell>
          <cell r="J548" t="str">
            <v>Công ty cổ phần Dược Nature Việt Nam</v>
          </cell>
          <cell r="K548" t="str">
            <v/>
          </cell>
          <cell r="L548" t="str">
            <v>Số 19, đường số 18, phường Linh Chiểu, quận Thủ Đức, thành phố Hồ Chí Minh.</v>
          </cell>
          <cell r="M548" t="str">
            <v/>
          </cell>
          <cell r="N548" t="str">
            <v/>
          </cell>
          <cell r="O548" t="str">
            <v/>
          </cell>
          <cell r="P548" t="str">
            <v>* Thuốc dược liệu từ cao dược liệu, tinh dầu: viên nang mềm, dung dịch thuốc uống, tinh dầu, dầu gió và gel, dung dịch dùng ngoài</v>
          </cell>
          <cell r="R548" t="str">
            <v>WHO-GMP</v>
          </cell>
          <cell r="S548">
            <v>43499</v>
          </cell>
          <cell r="T548" t="str">
            <v>46/GCN-QLD</v>
          </cell>
          <cell r="U548">
            <v>42403</v>
          </cell>
          <cell r="V548">
            <v>43499</v>
          </cell>
          <cell r="X548" t="str">
            <v>Tái</v>
          </cell>
          <cell r="Y548" t="str">
            <v>* Dược liệu (viên, nang mềm, gel, nước uống, nước dùng ngoài, cao)</v>
          </cell>
          <cell r="Z548" t="str">
            <v>x</v>
          </cell>
          <cell r="AA548" t="str">
            <v/>
          </cell>
          <cell r="AB548" t="str">
            <v/>
          </cell>
          <cell r="AC548" t="str">
            <v/>
          </cell>
          <cell r="AD548" t="str">
            <v/>
          </cell>
          <cell r="AE548" t="str">
            <v/>
          </cell>
          <cell r="AF548" t="str">
            <v/>
          </cell>
          <cell r="AG548" t="str">
            <v/>
          </cell>
          <cell r="AH548" t="str">
            <v>N</v>
          </cell>
          <cell r="AI548" t="str">
            <v/>
          </cell>
          <cell r="AJ548" t="str">
            <v/>
          </cell>
          <cell r="AK548" t="str">
            <v>N</v>
          </cell>
          <cell r="AL548" t="str">
            <v>N</v>
          </cell>
          <cell r="AM548" t="str">
            <v/>
          </cell>
          <cell r="AN548" t="str">
            <v>N</v>
          </cell>
          <cell r="AO548" t="str">
            <v/>
          </cell>
          <cell r="AP548" t="str">
            <v>x</v>
          </cell>
          <cell r="AQ548" t="str">
            <v/>
          </cell>
          <cell r="AR548" t="str">
            <v/>
          </cell>
          <cell r="AS548" t="str">
            <v/>
          </cell>
          <cell r="AT548" t="str">
            <v/>
          </cell>
          <cell r="AU548" t="str">
            <v/>
          </cell>
          <cell r="AV548" t="b">
            <v>1</v>
          </cell>
          <cell r="AW548" t="b">
            <v>0</v>
          </cell>
          <cell r="AX548" t="b">
            <v>0</v>
          </cell>
          <cell r="AY548">
            <v>112</v>
          </cell>
          <cell r="AZ548">
            <v>29</v>
          </cell>
          <cell r="BA548">
            <v>29</v>
          </cell>
          <cell r="BB548" t="str">
            <v>36/ĐKKDD-BYT</v>
          </cell>
          <cell r="BC548" t="str">
            <v>Cục Quản lý Dược Việt Nam</v>
          </cell>
        </row>
        <row r="549">
          <cell r="A549">
            <v>551</v>
          </cell>
          <cell r="B549" t="str">
            <v>-</v>
          </cell>
          <cell r="C549" t="str">
            <v/>
          </cell>
          <cell r="D549" t="str">
            <v>GMP</v>
          </cell>
          <cell r="E549">
            <v>578</v>
          </cell>
          <cell r="H549">
            <v>133</v>
          </cell>
          <cell r="I549" t="str">
            <v>A</v>
          </cell>
          <cell r="J549" t="str">
            <v>Công ty cổ phần Dược Nature Việt Nam</v>
          </cell>
          <cell r="K549" t="str">
            <v/>
          </cell>
          <cell r="L549" t="str">
            <v>Số 19, đường số 18, phường Linh Chiểu, quận Thủ Đức, thành phố Hồ Chí Minh.</v>
          </cell>
          <cell r="M549" t="str">
            <v/>
          </cell>
          <cell r="N549" t="str">
            <v/>
          </cell>
          <cell r="O549" t="str">
            <v/>
          </cell>
          <cell r="P549" t="str">
            <v>Thành phẩm không chứa kháng sinh nhóm β-Lactam: Viên nang mềm, dung dịch thuốc uống, tinh dầu, dầu gió và gel, dung dịch dùng ngoài</v>
          </cell>
          <cell r="R549" t="str">
            <v>WHO-GMP</v>
          </cell>
          <cell r="S549">
            <v>42231</v>
          </cell>
          <cell r="T549" t="str">
            <v>201/GCN-QLD</v>
          </cell>
          <cell r="U549">
            <v>41136</v>
          </cell>
          <cell r="V549">
            <v>42231</v>
          </cell>
          <cell r="X549" t="str">
            <v>Tái</v>
          </cell>
          <cell r="Y549" t="str">
            <v>* Non-β (viên, nang mềm, gel, nước uống, nước dùng ngoài)</v>
          </cell>
          <cell r="AV549" t="b">
            <v>1</v>
          </cell>
          <cell r="AW549" t="b">
            <v>0</v>
          </cell>
          <cell r="AX549" t="b">
            <v>0</v>
          </cell>
          <cell r="AY549">
            <v>112</v>
          </cell>
          <cell r="BA549" t="str">
            <v>-</v>
          </cell>
          <cell r="BB549" t="str">
            <v/>
          </cell>
          <cell r="BC549" t="str">
            <v>Cục Quản lý Dược Việt Nam</v>
          </cell>
        </row>
        <row r="550">
          <cell r="A550">
            <v>552</v>
          </cell>
          <cell r="B550" t="str">
            <v>o</v>
          </cell>
          <cell r="C550" t="str">
            <v>GMP-134A</v>
          </cell>
          <cell r="D550" t="str">
            <v>GMP</v>
          </cell>
          <cell r="E550">
            <v>579</v>
          </cell>
          <cell r="H550">
            <v>134</v>
          </cell>
          <cell r="I550" t="str">
            <v>A</v>
          </cell>
          <cell r="J550" t="str">
            <v>Công ty TNHH sản xuất Dược phẩm Medlac Pharma Italy</v>
          </cell>
          <cell r="K550" t="str">
            <v/>
          </cell>
          <cell r="L550" t="str">
            <v>Khu công nghiệp công nghệ cao I, khu công nghệ cao Hòa Lạc, Km 29, đại lộ Thăng Long, huyện Thạch Thất, thành phố Hà Nội.</v>
          </cell>
          <cell r="M550" t="str">
            <v/>
          </cell>
          <cell r="N550" t="str">
            <v/>
          </cell>
          <cell r="O550" t="str">
            <v/>
          </cell>
          <cell r="P550" t="str">
            <v>* Thuốc không chứa kháng sinh nhóm β-Lactam: dung dịch thuốc tiêm, thuốc bột pha tiêm.</v>
          </cell>
          <cell r="R550" t="str">
            <v>WHO-GMP</v>
          </cell>
          <cell r="S550">
            <v>44466</v>
          </cell>
          <cell r="T550" t="str">
            <v>675/GCN-QLD</v>
          </cell>
          <cell r="U550">
            <v>43370</v>
          </cell>
          <cell r="V550">
            <v>44466</v>
          </cell>
          <cell r="X550" t="str">
            <v>Tái</v>
          </cell>
          <cell r="Y550" t="str">
            <v>* Non-β (tiêm bột, tiêm nước)</v>
          </cell>
          <cell r="Z550" t="str">
            <v>x</v>
          </cell>
          <cell r="AA550" t="str">
            <v/>
          </cell>
          <cell r="AB550" t="str">
            <v/>
          </cell>
          <cell r="AC550" t="str">
            <v/>
          </cell>
          <cell r="AD550" t="str">
            <v/>
          </cell>
          <cell r="AE550" t="str">
            <v/>
          </cell>
          <cell r="AF550" t="str">
            <v>N</v>
          </cell>
          <cell r="AG550" t="str">
            <v>N</v>
          </cell>
          <cell r="AH550" t="str">
            <v/>
          </cell>
          <cell r="AI550" t="str">
            <v/>
          </cell>
          <cell r="AJ550" t="str">
            <v/>
          </cell>
          <cell r="AK550" t="str">
            <v/>
          </cell>
          <cell r="AL550" t="str">
            <v/>
          </cell>
          <cell r="AM550" t="str">
            <v/>
          </cell>
          <cell r="AN550" t="str">
            <v/>
          </cell>
          <cell r="AO550" t="str">
            <v/>
          </cell>
          <cell r="AP550" t="str">
            <v/>
          </cell>
          <cell r="AQ550" t="str">
            <v/>
          </cell>
          <cell r="AR550" t="str">
            <v/>
          </cell>
          <cell r="AS550" t="str">
            <v/>
          </cell>
          <cell r="AT550" t="str">
            <v/>
          </cell>
          <cell r="AU550" t="str">
            <v/>
          </cell>
          <cell r="AV550" t="b">
            <v>1</v>
          </cell>
          <cell r="AW550" t="b">
            <v>0</v>
          </cell>
          <cell r="AX550" t="b">
            <v>0</v>
          </cell>
          <cell r="AY550">
            <v>113</v>
          </cell>
          <cell r="AZ550">
            <v>183</v>
          </cell>
          <cell r="BA550">
            <v>183</v>
          </cell>
          <cell r="BB550" t="str">
            <v>191/ĐKKDD-BYT</v>
          </cell>
          <cell r="BC550" t="str">
            <v>Cục Quản lý Dược Việt Nam</v>
          </cell>
        </row>
        <row r="551">
          <cell r="A551">
            <v>553</v>
          </cell>
          <cell r="B551" t="str">
            <v>-</v>
          </cell>
          <cell r="C551" t="str">
            <v/>
          </cell>
          <cell r="D551" t="str">
            <v>GMP</v>
          </cell>
          <cell r="E551">
            <v>580</v>
          </cell>
          <cell r="H551">
            <v>134</v>
          </cell>
          <cell r="I551" t="str">
            <v>A</v>
          </cell>
          <cell r="J551" t="str">
            <v>Công ty TNHH sản xuất Dược phẩm Medlac Pharma Italy</v>
          </cell>
          <cell r="K551" t="str">
            <v/>
          </cell>
          <cell r="L551" t="str">
            <v>Khu công nghiệp công nghệ cao I, khu công nghệ cao Hòa Lạc, Km 29, đại lộ Thăng Long, huyện Thạch Thất, thành phố Hà Nội.</v>
          </cell>
          <cell r="M551" t="str">
            <v/>
          </cell>
          <cell r="N551" t="str">
            <v/>
          </cell>
          <cell r="O551" t="str">
            <v/>
          </cell>
          <cell r="P551" t="str">
            <v>* Thuốc không chứa kháng sinh nhóm β-Lactam: dung dịch thuốc tiêm, thuốc bột pha tiêm.</v>
          </cell>
          <cell r="R551" t="str">
            <v>WHO-GMP</v>
          </cell>
          <cell r="S551">
            <v>43283</v>
          </cell>
          <cell r="T551" t="str">
            <v>344/GCN-QLD</v>
          </cell>
          <cell r="U551">
            <v>42187</v>
          </cell>
          <cell r="V551">
            <v>43283</v>
          </cell>
          <cell r="X551" t="str">
            <v>Tái</v>
          </cell>
          <cell r="Y551" t="str">
            <v>* Non-β (tiêm bột, tiêm nước)</v>
          </cell>
          <cell r="AV551" t="b">
            <v>1</v>
          </cell>
          <cell r="AW551" t="b">
            <v>0</v>
          </cell>
          <cell r="AX551" t="b">
            <v>0</v>
          </cell>
          <cell r="AY551">
            <v>113</v>
          </cell>
          <cell r="AZ551">
            <v>184</v>
          </cell>
          <cell r="BA551">
            <v>184</v>
          </cell>
          <cell r="BB551" t="str">
            <v>163/BYT-ĐKKDD</v>
          </cell>
          <cell r="BC551" t="str">
            <v>Cục Quản lý Dược Việt Nam</v>
          </cell>
        </row>
        <row r="552">
          <cell r="A552">
            <v>554</v>
          </cell>
          <cell r="B552" t="str">
            <v>-</v>
          </cell>
          <cell r="C552" t="str">
            <v/>
          </cell>
          <cell r="D552" t="str">
            <v>GMP</v>
          </cell>
          <cell r="E552">
            <v>581</v>
          </cell>
          <cell r="H552">
            <v>134</v>
          </cell>
          <cell r="I552" t="str">
            <v>A</v>
          </cell>
          <cell r="J552" t="str">
            <v>Công ty TNHH sản xuất Dược phẩm Medlac Pharma Italy</v>
          </cell>
          <cell r="K552" t="str">
            <v/>
          </cell>
          <cell r="L552" t="str">
            <v>Khu công nghiệp công nghệ cao I, khu công nghệ cao Hòa Lạc, Km 29, đại lộ Thăng Long, huyện Thạch Thất, thành phố Hà Nội.</v>
          </cell>
          <cell r="M552" t="str">
            <v/>
          </cell>
          <cell r="N552" t="str">
            <v/>
          </cell>
          <cell r="O552" t="str">
            <v/>
          </cell>
          <cell r="P552" t="str">
            <v>Dung dịch thuốc tiêm và thuốc bột pha tiêm</v>
          </cell>
          <cell r="R552" t="str">
            <v>WHO-GMP</v>
          </cell>
          <cell r="S552">
            <v>42245</v>
          </cell>
          <cell r="T552" t="str">
            <v>213/GCN-QLD</v>
          </cell>
          <cell r="U552">
            <v>41150</v>
          </cell>
          <cell r="V552">
            <v>42245</v>
          </cell>
          <cell r="X552" t="str">
            <v>Tái</v>
          </cell>
          <cell r="Y552" t="str">
            <v>* Dung dịch thuốc tiêm và thuốc bột pha tiêm</v>
          </cell>
          <cell r="AV552" t="b">
            <v>1</v>
          </cell>
          <cell r="AW552" t="b">
            <v>0</v>
          </cell>
          <cell r="AX552" t="b">
            <v>0</v>
          </cell>
          <cell r="AY552">
            <v>113</v>
          </cell>
          <cell r="BA552" t="str">
            <v>-</v>
          </cell>
          <cell r="BB552" t="str">
            <v/>
          </cell>
          <cell r="BC552" t="str">
            <v>Cục Quản lý Dược Việt Nam</v>
          </cell>
        </row>
        <row r="553">
          <cell r="A553">
            <v>555</v>
          </cell>
          <cell r="B553" t="str">
            <v>o</v>
          </cell>
          <cell r="C553" t="str">
            <v>GMP-135A</v>
          </cell>
          <cell r="D553" t="str">
            <v>GMP</v>
          </cell>
          <cell r="E553">
            <v>582</v>
          </cell>
          <cell r="H553">
            <v>135</v>
          </cell>
          <cell r="I553" t="str">
            <v>A</v>
          </cell>
          <cell r="J553" t="str">
            <v>Công ty cổ phần Dược phẩm Phong Phú - Chi nhánh nhà máy Usarichpharm</v>
          </cell>
          <cell r="K553" t="str">
            <v/>
          </cell>
          <cell r="L553" t="str">
            <v>Lô 12, Đường số 8, Khu công nghiệp Tân Tạo, Phường Tân Tạo A, Quận Bình Tân, Thành phố Hồ Chí Minh.</v>
          </cell>
          <cell r="M553" t="str">
            <v/>
          </cell>
          <cell r="N553" t="str">
            <v/>
          </cell>
          <cell r="O553" t="str">
            <v/>
          </cell>
          <cell r="P553" t="str">
            <v>* Thuốc không chứa kháng sinh nhóm β-Lactam: thuốc viên nén, viên bao phim, viên bao đường, viên nang cứng, viên nang mềm, thuốc bột, thuốc cốm và thuốc nước uống_x000D_
* Thuốc từ cao dược liệu, bột dược liệu: viên nén, viên bao phim, viên bao đường, viên nang cứng, thuốc bột và thuốc cốm</v>
          </cell>
          <cell r="R553" t="str">
            <v>WHO-GMP</v>
          </cell>
          <cell r="S553">
            <v>44310</v>
          </cell>
          <cell r="T553" t="str">
            <v>255/GCN-QLD</v>
          </cell>
          <cell r="U553">
            <v>43214</v>
          </cell>
          <cell r="V553">
            <v>44310</v>
          </cell>
          <cell r="X553" t="str">
            <v>Tái + Mới</v>
          </cell>
          <cell r="Y553" t="str">
            <v>* Non-β (viên, cốm, bột uống, nang mềm, nước uống)_x000D_
* Dược liệu (viên, cốm, bột uống, cao)</v>
          </cell>
          <cell r="Z553" t="str">
            <v>x</v>
          </cell>
          <cell r="AA553" t="str">
            <v>x</v>
          </cell>
          <cell r="AH553" t="str">
            <v>N D</v>
          </cell>
          <cell r="AK553" t="str">
            <v>N</v>
          </cell>
          <cell r="AP553" t="str">
            <v>x</v>
          </cell>
          <cell r="AV553" t="b">
            <v>1</v>
          </cell>
          <cell r="AW553" t="b">
            <v>0</v>
          </cell>
          <cell r="AX553" t="b">
            <v>0</v>
          </cell>
          <cell r="AY553">
            <v>114</v>
          </cell>
          <cell r="BA553" t="str">
            <v>-</v>
          </cell>
          <cell r="BB553" t="str">
            <v/>
          </cell>
          <cell r="BC553" t="str">
            <v>Cục Quản lý Dược Việt Nam</v>
          </cell>
        </row>
        <row r="554">
          <cell r="A554">
            <v>556</v>
          </cell>
          <cell r="B554" t="str">
            <v>-</v>
          </cell>
          <cell r="C554" t="str">
            <v/>
          </cell>
          <cell r="D554" t="str">
            <v>GMP</v>
          </cell>
          <cell r="E554">
            <v>583</v>
          </cell>
          <cell r="H554">
            <v>135</v>
          </cell>
          <cell r="I554" t="str">
            <v>A</v>
          </cell>
          <cell r="J554" t="str">
            <v>Công ty cổ phần Dược phẩm Phong Phú - Chi nhánh nhà máy Usarichpharm</v>
          </cell>
          <cell r="K554" t="str">
            <v/>
          </cell>
          <cell r="L554" t="str">
            <v>Lô 12, Đường số 8, Khu công nghiệp Tân Tạo, Phường Tân Tạo A, Quận Bình Tân, Thành phố Hồ Chí Minh.</v>
          </cell>
          <cell r="M554" t="str">
            <v/>
          </cell>
          <cell r="N554" t="str">
            <v/>
          </cell>
          <cell r="O554" t="str">
            <v/>
          </cell>
          <cell r="P554" t="str">
            <v>* Thuốc không chứa kháng sinh nhóm β-Lactam: thuốc viên nén, viên bao phim, viên bao đường, viên nang cứng, viên nang mềm, thuốc bột, thuốc cốm.</v>
          </cell>
          <cell r="R554" t="str">
            <v>WHO-GMP</v>
          </cell>
          <cell r="S554">
            <v>43455</v>
          </cell>
          <cell r="T554" t="str">
            <v>685/GCN-QLD</v>
          </cell>
          <cell r="U554">
            <v>42359</v>
          </cell>
          <cell r="V554">
            <v>43455</v>
          </cell>
          <cell r="X554" t="str">
            <v>Tái</v>
          </cell>
          <cell r="Y554" t="str">
            <v>* Non-β (viên, cốm, bột uống, nang mềm)</v>
          </cell>
          <cell r="AV554" t="b">
            <v>1</v>
          </cell>
          <cell r="AW554" t="b">
            <v>0</v>
          </cell>
          <cell r="AX554" t="b">
            <v>0</v>
          </cell>
          <cell r="AY554">
            <v>114</v>
          </cell>
          <cell r="BA554" t="str">
            <v>-</v>
          </cell>
          <cell r="BB554" t="str">
            <v/>
          </cell>
          <cell r="BC554" t="str">
            <v>Cục Quản lý Dược Việt Nam</v>
          </cell>
        </row>
        <row r="555">
          <cell r="A555">
            <v>557</v>
          </cell>
          <cell r="B555" t="str">
            <v>-</v>
          </cell>
          <cell r="C555" t="str">
            <v/>
          </cell>
          <cell r="D555" t="str">
            <v>GMP</v>
          </cell>
          <cell r="E555">
            <v>584</v>
          </cell>
          <cell r="H555">
            <v>135</v>
          </cell>
          <cell r="I555" t="str">
            <v>A</v>
          </cell>
          <cell r="J555" t="str">
            <v>Công ty cổ phần Dược phẩm Phong Phú - Chi nhánh nhà máy Usarichpharm</v>
          </cell>
          <cell r="K555" t="str">
            <v/>
          </cell>
          <cell r="L555" t="str">
            <v>Lô 12, Đường số 8, Khu công nghiệp Tân Tạo, Phường Tân Tạo A, Quận Bình Tân, Thành phố Hồ Chí Minh.</v>
          </cell>
          <cell r="M555" t="str">
            <v/>
          </cell>
          <cell r="N555" t="str">
            <v/>
          </cell>
          <cell r="O555" t="str">
            <v/>
          </cell>
          <cell r="P555" t="str">
            <v>Thành phẩm không chứa kháng sinh nhóm β-Lactam: Viên nén, viên nén bao đường, viên nén bao phim, viên nang cứng, viên nang mềm, thuốc bột và thuốc cốm.</v>
          </cell>
          <cell r="R555" t="str">
            <v>WHO-GMP</v>
          </cell>
          <cell r="S555">
            <v>42275</v>
          </cell>
          <cell r="T555" t="str">
            <v>234/GCN-QLD</v>
          </cell>
          <cell r="U555">
            <v>41180</v>
          </cell>
          <cell r="V555">
            <v>42275</v>
          </cell>
          <cell r="X555" t="str">
            <v>Tái</v>
          </cell>
          <cell r="Y555" t="str">
            <v>* Non-β (viên, cốm, bột uống, nang mềm)</v>
          </cell>
          <cell r="AV555" t="b">
            <v>1</v>
          </cell>
          <cell r="AW555" t="b">
            <v>0</v>
          </cell>
          <cell r="AX555" t="b">
            <v>0</v>
          </cell>
          <cell r="AY555">
            <v>114</v>
          </cell>
          <cell r="BA555" t="str">
            <v>-</v>
          </cell>
          <cell r="BB555" t="str">
            <v/>
          </cell>
          <cell r="BC555" t="str">
            <v>Cục Quản lý Dược Việt Nam</v>
          </cell>
        </row>
        <row r="556">
          <cell r="A556">
            <v>558</v>
          </cell>
          <cell r="B556" t="str">
            <v>-</v>
          </cell>
          <cell r="C556" t="str">
            <v/>
          </cell>
          <cell r="D556" t="str">
            <v>GMP</v>
          </cell>
          <cell r="E556">
            <v>586</v>
          </cell>
          <cell r="H556">
            <v>136</v>
          </cell>
          <cell r="I556" t="str">
            <v>A</v>
          </cell>
          <cell r="J556" t="str">
            <v>Công ty cổ phần Dược phẩm Am vi (Amvipharm)</v>
          </cell>
          <cell r="K556" t="str">
            <v>Am vi Pharmaceutical Joint Stock Company (Amvipharm)</v>
          </cell>
          <cell r="L556" t="str">
            <v>Lô B14-3, lô B14-4, đường N13, khu công nghiệp Đông Nam, huyện Củ Chi, thành phố Hồ Chí Minh.</v>
          </cell>
          <cell r="M556" t="str">
            <v>Lot B14-3, lot B14-4, road N13, Dong Nam industrial zone, Hoa Phu commune, Cu Chi district, Ho Chi Minh city</v>
          </cell>
          <cell r="N556" t="str">
            <v/>
          </cell>
          <cell r="O556" t="str">
            <v/>
          </cell>
          <cell r="P556" t="str">
            <v>* Thuốc chứa kháng sinh nhóm Cephalosporin: Thuốc viên nén, viên bao, viên nang cứng, thuốc bột, thuốc cốm, thuốc bột pha tiêm.</v>
          </cell>
          <cell r="R556" t="str">
            <v>WHO-GMP</v>
          </cell>
          <cell r="S556">
            <v>43479</v>
          </cell>
          <cell r="T556" t="str">
            <v>19/GCN-QLD</v>
          </cell>
          <cell r="U556">
            <v>42383</v>
          </cell>
          <cell r="V556">
            <v>43479</v>
          </cell>
          <cell r="X556" t="str">
            <v>Tái</v>
          </cell>
          <cell r="Y556" t="str">
            <v>* Cephalosporin (viên, cốm, bột uống, tiêm bột)</v>
          </cell>
          <cell r="Z556" t="str">
            <v>x</v>
          </cell>
          <cell r="AA556" t="str">
            <v/>
          </cell>
          <cell r="AB556" t="str">
            <v/>
          </cell>
          <cell r="AC556" t="str">
            <v/>
          </cell>
          <cell r="AD556" t="str">
            <v/>
          </cell>
          <cell r="AE556" t="str">
            <v/>
          </cell>
          <cell r="AF556" t="str">
            <v>C</v>
          </cell>
          <cell r="AG556" t="str">
            <v/>
          </cell>
          <cell r="AH556" t="str">
            <v>C</v>
          </cell>
          <cell r="AI556" t="str">
            <v/>
          </cell>
          <cell r="AJ556" t="str">
            <v/>
          </cell>
          <cell r="AK556" t="str">
            <v/>
          </cell>
          <cell r="AL556" t="str">
            <v/>
          </cell>
          <cell r="AM556" t="str">
            <v/>
          </cell>
          <cell r="AN556" t="str">
            <v/>
          </cell>
          <cell r="AO556" t="str">
            <v/>
          </cell>
          <cell r="AP556" t="str">
            <v/>
          </cell>
          <cell r="AQ556" t="str">
            <v/>
          </cell>
          <cell r="AR556" t="str">
            <v/>
          </cell>
          <cell r="AS556" t="str">
            <v/>
          </cell>
          <cell r="AT556" t="str">
            <v/>
          </cell>
          <cell r="AU556" t="str">
            <v/>
          </cell>
          <cell r="AV556" t="b">
            <v>1</v>
          </cell>
          <cell r="AW556" t="b">
            <v>0</v>
          </cell>
          <cell r="AX556" t="b">
            <v>0</v>
          </cell>
          <cell r="AY556">
            <v>115</v>
          </cell>
          <cell r="AZ556">
            <v>45</v>
          </cell>
          <cell r="BA556">
            <v>45</v>
          </cell>
          <cell r="BB556" t="str">
            <v>234/ĐKKDD-BYT</v>
          </cell>
          <cell r="BC556" t="str">
            <v>Cục Quản lý Dược Việt Nam</v>
          </cell>
        </row>
        <row r="557">
          <cell r="A557">
            <v>559</v>
          </cell>
          <cell r="B557" t="str">
            <v>-</v>
          </cell>
          <cell r="C557" t="str">
            <v/>
          </cell>
          <cell r="D557" t="str">
            <v>GMP</v>
          </cell>
          <cell r="E557">
            <v>587</v>
          </cell>
          <cell r="H557">
            <v>136</v>
          </cell>
          <cell r="I557" t="str">
            <v>A</v>
          </cell>
          <cell r="J557" t="str">
            <v>Công ty cổ phần Dược phẩm Am vi (Amvipharm)</v>
          </cell>
          <cell r="K557" t="str">
            <v>Am vi Pharmaceutical Joint Stock Company (Amvipharm)</v>
          </cell>
          <cell r="L557" t="str">
            <v>Lô B14-3, lô B14-4, đường N13, khu công nghiệp Đông Nam, huyện Củ Chi, thành phố Hồ Chí Minh.</v>
          </cell>
          <cell r="M557" t="str">
            <v>Lot B14-3, lot B14-4, road N13, Dong Nam industrial zone, Hoa Phu commune, Cu Chi district, Ho Chi Minh city</v>
          </cell>
          <cell r="N557" t="str">
            <v/>
          </cell>
          <cell r="O557" t="str">
            <v/>
          </cell>
          <cell r="P557" t="str">
            <v>Thuốc thành phẩm chứa kháng sinh nhóm Cephalosporin: Thuốc viên nén, viên bao, viên nang cứng, thuốc bột, thuốc cốm, thuốc bột pha tiêm</v>
          </cell>
          <cell r="R557" t="str">
            <v>WHO-GMP</v>
          </cell>
          <cell r="S557">
            <v>42294</v>
          </cell>
          <cell r="T557" t="str">
            <v>277/GCN-QLD</v>
          </cell>
          <cell r="U557">
            <v>41199</v>
          </cell>
          <cell r="V557">
            <v>42294</v>
          </cell>
          <cell r="X557" t="str">
            <v>Tái</v>
          </cell>
          <cell r="Y557" t="str">
            <v>* Cephalosporin (viên, cốm, bột uống, tiêm bột)</v>
          </cell>
          <cell r="AV557" t="b">
            <v>1</v>
          </cell>
          <cell r="AW557" t="b">
            <v>0</v>
          </cell>
          <cell r="AX557" t="b">
            <v>0</v>
          </cell>
          <cell r="AY557">
            <v>115</v>
          </cell>
          <cell r="BA557" t="str">
            <v>-</v>
          </cell>
          <cell r="BB557" t="str">
            <v/>
          </cell>
          <cell r="BC557" t="str">
            <v>Cục Quản lý Dược Việt Nam</v>
          </cell>
        </row>
        <row r="558">
          <cell r="A558">
            <v>560</v>
          </cell>
          <cell r="B558" t="str">
            <v>o</v>
          </cell>
          <cell r="C558" t="str">
            <v>GMP-136B</v>
          </cell>
          <cell r="D558" t="str">
            <v>GMP</v>
          </cell>
          <cell r="E558">
            <v>588</v>
          </cell>
          <cell r="H558">
            <v>136</v>
          </cell>
          <cell r="I558" t="str">
            <v>B</v>
          </cell>
          <cell r="J558" t="str">
            <v>Công ty cổ phần Dược phẩm Am vi (Amvipharm)</v>
          </cell>
          <cell r="K558" t="str">
            <v>Am vi Pharmaceutical Joint Stock Company (Amvipharm)</v>
          </cell>
          <cell r="L558" t="str">
            <v>Lô B14-3, lô B14-4, đường N13, khu công nghiệp Đông Nam, huyện Củ Chi, thành phố Hồ Chí Minh.</v>
          </cell>
          <cell r="M558" t="str">
            <v>Lot B14-3, lot B14-4, road N13, Dong Nam industrial zone, Hoa Phu commune, Cu Chi district, Ho Chi Minh city</v>
          </cell>
          <cell r="N558" t="str">
            <v/>
          </cell>
          <cell r="O558" t="str">
            <v/>
          </cell>
          <cell r="P558" t="str">
            <v>* Thuốc không chứa kháng sinh nhóm β-Lactam: Thuốc tiêm truyền, dung dịch thẩm phân máu, dung dịch thẩm phân phúc mạc, dung dịch/hỗn dịch/gel uống đóng túi, thuốc bột và thuốc cốm.</v>
          </cell>
          <cell r="R558" t="str">
            <v>WHO-GMP</v>
          </cell>
          <cell r="S558">
            <v>44204</v>
          </cell>
          <cell r="T558" t="str">
            <v>07/GCN-QLD</v>
          </cell>
          <cell r="U558">
            <v>43108</v>
          </cell>
          <cell r="V558">
            <v>44204</v>
          </cell>
          <cell r="X558" t="str">
            <v>Tái</v>
          </cell>
          <cell r="Y558" t="str">
            <v>* Non-β (cốm, bột uống, gel, tiêm nước)</v>
          </cell>
          <cell r="Z558" t="str">
            <v>x</v>
          </cell>
          <cell r="AG558" t="str">
            <v>N T</v>
          </cell>
          <cell r="AH558" t="str">
            <v>N</v>
          </cell>
          <cell r="AK558" t="str">
            <v>N</v>
          </cell>
          <cell r="AS558" t="str">
            <v>x</v>
          </cell>
          <cell r="AV558" t="b">
            <v>1</v>
          </cell>
          <cell r="AW558" t="b">
            <v>0</v>
          </cell>
          <cell r="AX558" t="b">
            <v>0</v>
          </cell>
          <cell r="AY558">
            <v>115</v>
          </cell>
          <cell r="AZ558">
            <v>21</v>
          </cell>
          <cell r="BA558">
            <v>21</v>
          </cell>
          <cell r="BB558" t="str">
            <v>136/ĐKKDD-BYT</v>
          </cell>
          <cell r="BC558" t="str">
            <v>Cục Quản lý Dược Việt Nam</v>
          </cell>
        </row>
        <row r="559">
          <cell r="A559">
            <v>561</v>
          </cell>
          <cell r="B559" t="str">
            <v>-</v>
          </cell>
          <cell r="C559" t="str">
            <v/>
          </cell>
          <cell r="D559" t="str">
            <v>GMP</v>
          </cell>
          <cell r="E559">
            <v>589</v>
          </cell>
          <cell r="H559">
            <v>136</v>
          </cell>
          <cell r="I559" t="str">
            <v>B</v>
          </cell>
          <cell r="J559" t="str">
            <v>Công ty cổ phần Dược phẩm Am vi (Amvipharm)</v>
          </cell>
          <cell r="K559" t="str">
            <v>Am vi Pharmaceutical Joint Stock Company (Amvipharm)</v>
          </cell>
          <cell r="L559" t="str">
            <v>Lô B14-3, lô B14-4, đường N13, khu công nghiệp Đông Nam, huyện Củ Chi, thành phố Hồ Chí Minh.</v>
          </cell>
          <cell r="M559" t="str">
            <v>Lot B14-3, lot B14-4, road N13, Dong Nam industrial zone, Hoa Phu commune, Cu Chi district, Ho Chi Minh city</v>
          </cell>
          <cell r="N559" t="str">
            <v/>
          </cell>
          <cell r="O559" t="str">
            <v/>
          </cell>
          <cell r="P559" t="str">
            <v>* Thuốc không chứa kháng sinh nhóm β-Lactam: thuốc tiêm truyền, dung dịch thẩm phân, dung dịch chạy thận nhân tạo, dung dịch uống đóng túi, hỗn dịch uống đóng túi, gel uống đóng túi, thuốc bột và thuốc cốm.</v>
          </cell>
          <cell r="R559" t="str">
            <v>WHO-GMP</v>
          </cell>
          <cell r="S559">
            <v>42955</v>
          </cell>
          <cell r="T559" t="str">
            <v>415/GCN-QLD</v>
          </cell>
          <cell r="U559">
            <v>41859</v>
          </cell>
          <cell r="V559">
            <v>42955</v>
          </cell>
          <cell r="X559" t="str">
            <v>Mới</v>
          </cell>
          <cell r="Y559" t="str">
            <v>* Non-β (cốm, bột uống, gel, tiêm nước, nước uống, dung dịch thẩm phân)</v>
          </cell>
          <cell r="AV559" t="b">
            <v>1</v>
          </cell>
          <cell r="AW559" t="b">
            <v>0</v>
          </cell>
          <cell r="AX559" t="b">
            <v>0</v>
          </cell>
          <cell r="AY559">
            <v>115</v>
          </cell>
          <cell r="AZ559">
            <v>45</v>
          </cell>
          <cell r="BA559">
            <v>45</v>
          </cell>
          <cell r="BB559" t="str">
            <v>234/ĐKKDD-BYT</v>
          </cell>
          <cell r="BC559" t="str">
            <v>Cục Quản lý Dược Việt Nam</v>
          </cell>
        </row>
        <row r="560">
          <cell r="A560">
            <v>562</v>
          </cell>
          <cell r="B560" t="str">
            <v>o</v>
          </cell>
          <cell r="C560" t="str">
            <v>GMP-137A</v>
          </cell>
          <cell r="D560" t="str">
            <v>GMP</v>
          </cell>
          <cell r="E560">
            <v>590</v>
          </cell>
          <cell r="H560">
            <v>137</v>
          </cell>
          <cell r="I560" t="str">
            <v>A</v>
          </cell>
          <cell r="J560" t="str">
            <v>Công ty TNHH Dược phẩm Fito Pharma</v>
          </cell>
          <cell r="K560" t="str">
            <v>Fito Pharmaceutical Company Limited (Fitopharma Co., Ltd.)</v>
          </cell>
          <cell r="L560" t="str">
            <v>Số 26 Bis/1, Khu phố Trung, phường Vĩnh Phú, thị xã Thuận An, tỉnh Bình Dương.</v>
          </cell>
          <cell r="M560" t="str">
            <v>Nº 26 Bis/1, Trung quarter, Vinh Phu ward, Thuan An town, Binh Duong province.</v>
          </cell>
          <cell r="N560" t="str">
            <v/>
          </cell>
          <cell r="O560" t="str">
            <v/>
          </cell>
          <cell r="P560"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R560" t="str">
            <v>WHO-GMP</v>
          </cell>
          <cell r="S560">
            <v>44019</v>
          </cell>
          <cell r="T560" t="str">
            <v>251/GCN-QLD</v>
          </cell>
          <cell r="U560">
            <v>42923</v>
          </cell>
          <cell r="V560">
            <v>44019</v>
          </cell>
          <cell r="X560" t="str">
            <v>Tái</v>
          </cell>
          <cell r="Y560" t="str">
            <v>* Dược liệu (viên, nước uống, nước dùng ngoài, cao)</v>
          </cell>
          <cell r="AA560" t="str">
            <v>x</v>
          </cell>
          <cell r="AH560" t="str">
            <v>D</v>
          </cell>
          <cell r="AK560" t="str">
            <v>D</v>
          </cell>
          <cell r="AL560" t="str">
            <v>D</v>
          </cell>
          <cell r="AU560" t="str">
            <v>D</v>
          </cell>
          <cell r="AV560" t="b">
            <v>1</v>
          </cell>
          <cell r="AW560" t="b">
            <v>0</v>
          </cell>
          <cell r="AX560" t="b">
            <v>0</v>
          </cell>
          <cell r="AY560">
            <v>116</v>
          </cell>
          <cell r="AZ560">
            <v>13</v>
          </cell>
          <cell r="BA560">
            <v>13</v>
          </cell>
          <cell r="BB560" t="str">
            <v>41/ĐKKDD-BYT</v>
          </cell>
          <cell r="BC560" t="str">
            <v>Cục Quản lý Dược Việt Nam</v>
          </cell>
        </row>
        <row r="561">
          <cell r="A561">
            <v>563</v>
          </cell>
          <cell r="B561" t="str">
            <v>-</v>
          </cell>
          <cell r="C561" t="str">
            <v/>
          </cell>
          <cell r="D561" t="str">
            <v>GMP</v>
          </cell>
          <cell r="E561">
            <v>591</v>
          </cell>
          <cell r="H561">
            <v>137</v>
          </cell>
          <cell r="I561" t="str">
            <v>A</v>
          </cell>
          <cell r="J561" t="str">
            <v>Công ty TNHH Dược phẩm Fito Pharma</v>
          </cell>
          <cell r="K561" t="str">
            <v>Fito Pharmaceutical Company Limited (Fitopharma Co., Ltd.)</v>
          </cell>
          <cell r="L561" t="str">
            <v>Số 26 Bis/1, Khu phố Trung, phường Vĩnh Phú, thị xã Thuận An, tỉnh Bình Dương.</v>
          </cell>
          <cell r="M561" t="str">
            <v>Nº 26 Bis/1, Trung quarter, Vinh Phu ward, Thuan An town, Binh Duong province.</v>
          </cell>
          <cell r="N561" t="str">
            <v/>
          </cell>
          <cell r="O561" t="str">
            <v/>
          </cell>
          <cell r="P561" t="str">
            <v>* Thuốc từ dược liệu: sirô, dung dịch uống, dầu gió, dung dịch dùng ngoài chứa tinh dầu, viên nén, viên bao phim và viên nang cứng.</v>
          </cell>
          <cell r="R561" t="str">
            <v>WHO-GMP</v>
          </cell>
          <cell r="S561">
            <v>42749</v>
          </cell>
          <cell r="T561" t="str">
            <v>15/GCN-QLD</v>
          </cell>
          <cell r="U561">
            <v>41653</v>
          </cell>
          <cell r="V561">
            <v>42749</v>
          </cell>
          <cell r="X561" t="str">
            <v>Tái</v>
          </cell>
          <cell r="Y561" t="str">
            <v>* Dược liệu (viên, nước uống, nước dùng ngoài)</v>
          </cell>
          <cell r="AV561" t="b">
            <v>1</v>
          </cell>
          <cell r="AW561" t="b">
            <v>0</v>
          </cell>
          <cell r="AX561" t="b">
            <v>0</v>
          </cell>
          <cell r="AY561">
            <v>116</v>
          </cell>
          <cell r="BA561" t="str">
            <v>-</v>
          </cell>
          <cell r="BB561" t="str">
            <v/>
          </cell>
          <cell r="BC561" t="str">
            <v>Cục Quản lý Dược Việt Nam</v>
          </cell>
        </row>
        <row r="562">
          <cell r="A562">
            <v>564</v>
          </cell>
          <cell r="B562" t="str">
            <v>-</v>
          </cell>
          <cell r="C562" t="str">
            <v/>
          </cell>
          <cell r="D562" t="str">
            <v>GMP</v>
          </cell>
          <cell r="E562">
            <v>592</v>
          </cell>
          <cell r="H562">
            <v>137</v>
          </cell>
          <cell r="I562" t="str">
            <v>A</v>
          </cell>
          <cell r="J562" t="str">
            <v>Công ty TNHH Dược phẩm Fito Pharma</v>
          </cell>
          <cell r="K562" t="str">
            <v>Fito Pharmaceutical Company Limited (Fitopharma Co., Ltd.)</v>
          </cell>
          <cell r="L562" t="str">
            <v>Số 26 Bis/1, Khu phố Trung, phường Vĩnh Phú, thị xã Thuận An, tỉnh Bình Dương.</v>
          </cell>
          <cell r="M562" t="str">
            <v>Nº 26 Bis/1, Trung quarter, Vinh Phu ward, Thuan An town, Binh Duong province.</v>
          </cell>
          <cell r="N562" t="str">
            <v/>
          </cell>
          <cell r="O562" t="str">
            <v/>
          </cell>
          <cell r="P562" t="str">
            <v>Thuốc từ dược liệu: Viên nang cứng.</v>
          </cell>
          <cell r="R562" t="str">
            <v>WHO-GMP</v>
          </cell>
          <cell r="S562">
            <v>42294</v>
          </cell>
          <cell r="T562" t="str">
            <v>276/GCN-QLD</v>
          </cell>
          <cell r="U562">
            <v>41199</v>
          </cell>
          <cell r="V562">
            <v>42294</v>
          </cell>
          <cell r="X562" t="str">
            <v>Tái</v>
          </cell>
          <cell r="Y562" t="str">
            <v>* Dược liệu (viên)</v>
          </cell>
          <cell r="AV562" t="b">
            <v>1</v>
          </cell>
          <cell r="AW562" t="b">
            <v>0</v>
          </cell>
          <cell r="AX562" t="b">
            <v>0</v>
          </cell>
          <cell r="AY562">
            <v>116</v>
          </cell>
          <cell r="BA562" t="str">
            <v>-</v>
          </cell>
          <cell r="BB562" t="str">
            <v/>
          </cell>
          <cell r="BC562" t="str">
            <v>Cục Quản lý Dược Việt Nam</v>
          </cell>
        </row>
        <row r="563">
          <cell r="A563">
            <v>565</v>
          </cell>
          <cell r="B563" t="str">
            <v>-</v>
          </cell>
          <cell r="C563" t="str">
            <v/>
          </cell>
          <cell r="D563" t="str">
            <v>GMP</v>
          </cell>
          <cell r="E563">
            <v>593</v>
          </cell>
          <cell r="H563">
            <v>138</v>
          </cell>
          <cell r="I563" t="str">
            <v>A</v>
          </cell>
          <cell r="J563" t="str">
            <v>Công ty cổ phần Dược phẩm Bến Tre (Bepharco)</v>
          </cell>
          <cell r="K563" t="str">
            <v/>
          </cell>
          <cell r="L563" t="str">
            <v>Số 6A3, Quốc lộ 60, phường Phú Tân, thành phố Bến Tre, tỉnh Bến Tre.</v>
          </cell>
          <cell r="M563" t="str">
            <v/>
          </cell>
          <cell r="N563" t="str">
            <v/>
          </cell>
          <cell r="O563" t="str">
            <v/>
          </cell>
          <cell r="P563" t="str">
            <v>* Thuốc không chứa kháng sinh nhóm β-Lactam: Thuốc nước uống, sirô, hỗn dịch uống, gel uống, nhũ dịch uống.</v>
          </cell>
          <cell r="R563" t="str">
            <v>WHO-GMP</v>
          </cell>
          <cell r="S563">
            <v>43581</v>
          </cell>
          <cell r="T563" t="str">
            <v>161/GCN-QLD</v>
          </cell>
          <cell r="U563">
            <v>42486</v>
          </cell>
          <cell r="V563">
            <v>43581</v>
          </cell>
          <cell r="X563" t="str">
            <v>Tái</v>
          </cell>
          <cell r="Y563" t="str">
            <v>* Non-β (gel, nước uống)</v>
          </cell>
          <cell r="Z563" t="str">
            <v>x</v>
          </cell>
          <cell r="AA563" t="str">
            <v/>
          </cell>
          <cell r="AB563" t="str">
            <v/>
          </cell>
          <cell r="AC563" t="str">
            <v/>
          </cell>
          <cell r="AD563" t="str">
            <v/>
          </cell>
          <cell r="AE563" t="str">
            <v/>
          </cell>
          <cell r="AF563" t="str">
            <v/>
          </cell>
          <cell r="AG563" t="str">
            <v/>
          </cell>
          <cell r="AH563" t="str">
            <v/>
          </cell>
          <cell r="AI563" t="str">
            <v/>
          </cell>
          <cell r="AJ563" t="str">
            <v/>
          </cell>
          <cell r="AK563" t="str">
            <v>N</v>
          </cell>
          <cell r="AL563" t="str">
            <v/>
          </cell>
          <cell r="AM563" t="str">
            <v/>
          </cell>
          <cell r="AN563" t="str">
            <v>N</v>
          </cell>
          <cell r="AO563" t="str">
            <v/>
          </cell>
          <cell r="AP563" t="str">
            <v/>
          </cell>
          <cell r="AQ563" t="str">
            <v/>
          </cell>
          <cell r="AR563" t="str">
            <v/>
          </cell>
          <cell r="AS563" t="str">
            <v/>
          </cell>
          <cell r="AT563" t="str">
            <v/>
          </cell>
          <cell r="AU563" t="str">
            <v/>
          </cell>
          <cell r="AV563" t="b">
            <v>1</v>
          </cell>
          <cell r="AW563" t="b">
            <v>0</v>
          </cell>
          <cell r="AX563" t="b">
            <v>0</v>
          </cell>
          <cell r="AY563">
            <v>117</v>
          </cell>
          <cell r="BA563" t="str">
            <v>-</v>
          </cell>
          <cell r="BB563" t="str">
            <v/>
          </cell>
          <cell r="BC563" t="str">
            <v>Cục Quản lý Dược Việt Nam</v>
          </cell>
        </row>
        <row r="564">
          <cell r="A564">
            <v>566</v>
          </cell>
          <cell r="B564" t="str">
            <v>-</v>
          </cell>
          <cell r="C564" t="str">
            <v/>
          </cell>
          <cell r="D564" t="str">
            <v>GMP</v>
          </cell>
          <cell r="E564">
            <v>594</v>
          </cell>
          <cell r="H564">
            <v>138</v>
          </cell>
          <cell r="I564" t="str">
            <v>A</v>
          </cell>
          <cell r="J564" t="str">
            <v>Công ty cổ phần Dược phẩm Bến Tre (Bepharco)</v>
          </cell>
          <cell r="K564" t="str">
            <v/>
          </cell>
          <cell r="L564" t="str">
            <v>Số 6A3, Quốc lộ 60, phường Phú Tân, thành phố Bến Tre, tỉnh Bến Tre.</v>
          </cell>
          <cell r="M564" t="str">
            <v/>
          </cell>
          <cell r="N564" t="str">
            <v/>
          </cell>
          <cell r="O564" t="str">
            <v/>
          </cell>
          <cell r="P564" t="str">
            <v>Thuốc thành phẩm không chứa kháng sinh nhóm β-Lactam: Thuốc nước uống, siro, hỗn dịch uống, gel uống, nhũ dịch uống.</v>
          </cell>
          <cell r="R564" t="str">
            <v>WHO-GMP</v>
          </cell>
          <cell r="S564">
            <v>42338</v>
          </cell>
          <cell r="T564" t="str">
            <v>305/GCN-QLD</v>
          </cell>
          <cell r="U564">
            <v>41243</v>
          </cell>
          <cell r="V564">
            <v>42338</v>
          </cell>
          <cell r="X564" t="str">
            <v>Tái</v>
          </cell>
          <cell r="Y564" t="str">
            <v>* Non-β (gel, nước uống)</v>
          </cell>
          <cell r="AV564" t="b">
            <v>1</v>
          </cell>
          <cell r="AW564" t="b">
            <v>0</v>
          </cell>
          <cell r="AX564" t="b">
            <v>0</v>
          </cell>
          <cell r="AY564">
            <v>117</v>
          </cell>
          <cell r="BA564" t="str">
            <v>-</v>
          </cell>
          <cell r="BB564" t="str">
            <v/>
          </cell>
          <cell r="BC564" t="str">
            <v>Cục Quản lý Dược Việt Nam</v>
          </cell>
        </row>
        <row r="565">
          <cell r="A565">
            <v>567</v>
          </cell>
          <cell r="B565" t="str">
            <v>o</v>
          </cell>
          <cell r="C565" t="str">
            <v>GMP-139A</v>
          </cell>
          <cell r="D565" t="str">
            <v>GMP</v>
          </cell>
          <cell r="E565">
            <v>595</v>
          </cell>
          <cell r="H565">
            <v>139</v>
          </cell>
          <cell r="I565" t="str">
            <v>A</v>
          </cell>
          <cell r="J565" t="str">
            <v>Công ty TNHH Dược phẩm và thương mại Thành Công</v>
          </cell>
          <cell r="K565" t="str">
            <v/>
          </cell>
          <cell r="L565" t="str">
            <v>Km 6+200, Quốc lộ 38, phường Hạp Lĩnh, thành phố Bắc Ninh, tinh Bắc Ninh.</v>
          </cell>
          <cell r="M565" t="str">
            <v/>
          </cell>
          <cell r="N565" t="str">
            <v/>
          </cell>
          <cell r="O565" t="str">
            <v/>
          </cell>
          <cell r="P565" t="str">
            <v>* Thuốc không chứa kháng sinh nhóm β-Lactam: viên nén, viên bao phim, viên bao đường, viên nang cứng, thuốc bột, thuốc cốm, viên nén sủi bọt, thuốc bột sủi bọt và thuốc cốm sủi bọt</v>
          </cell>
          <cell r="R565" t="str">
            <v>WHO-GMP</v>
          </cell>
          <cell r="S565">
            <v>43813</v>
          </cell>
          <cell r="T565" t="str">
            <v>600/GCN-QLD</v>
          </cell>
          <cell r="U565">
            <v>42718</v>
          </cell>
          <cell r="V565">
            <v>43813</v>
          </cell>
          <cell r="X565" t="str">
            <v>Tái</v>
          </cell>
          <cell r="Y565" t="str">
            <v>* Non-β (viên, cốm, bột uống)</v>
          </cell>
          <cell r="Z565" t="str">
            <v>x</v>
          </cell>
          <cell r="AH565" t="str">
            <v>N S</v>
          </cell>
          <cell r="AV565" t="b">
            <v>1</v>
          </cell>
          <cell r="AW565" t="b">
            <v>0</v>
          </cell>
          <cell r="AX565" t="b">
            <v>0</v>
          </cell>
          <cell r="AY565">
            <v>118</v>
          </cell>
          <cell r="BA565" t="str">
            <v>-</v>
          </cell>
          <cell r="BB565" t="str">
            <v/>
          </cell>
          <cell r="BC565" t="str">
            <v>Cục Quản lý Dược Việt Nam</v>
          </cell>
        </row>
        <row r="566">
          <cell r="A566">
            <v>568</v>
          </cell>
          <cell r="B566" t="str">
            <v>-</v>
          </cell>
          <cell r="C566" t="str">
            <v/>
          </cell>
          <cell r="D566" t="str">
            <v>GMP</v>
          </cell>
          <cell r="E566">
            <v>596</v>
          </cell>
          <cell r="H566">
            <v>139</v>
          </cell>
          <cell r="I566" t="str">
            <v>A</v>
          </cell>
          <cell r="J566" t="str">
            <v>Công ty TNHH Dược phẩm và thương mại Thành Công</v>
          </cell>
          <cell r="K566" t="str">
            <v/>
          </cell>
          <cell r="L566" t="str">
            <v>Km 6+200, Quốc lộ 38, phường Hạp Lĩnh, thành phố Bắc Ninh, tinh Bắc Ninh.</v>
          </cell>
          <cell r="M566" t="str">
            <v/>
          </cell>
          <cell r="N566" t="str">
            <v/>
          </cell>
          <cell r="O566" t="str">
            <v/>
          </cell>
          <cell r="P566" t="str">
            <v>Thuốc không chứa kháng sinh nhóm β-Lactam: viên nén, viên bao, viên nang cứng, thuốc bột và thuốc cốm, viên nén sủi bọt, thuốc bột sủi bọt, thuốc cốm sủi bọt, viên nang mềm.</v>
          </cell>
          <cell r="R566" t="str">
            <v>WHO-GMP</v>
          </cell>
          <cell r="S566">
            <v>42338</v>
          </cell>
          <cell r="T566" t="str">
            <v>306/GCN-QLD</v>
          </cell>
          <cell r="U566">
            <v>41243</v>
          </cell>
          <cell r="V566">
            <v>42338</v>
          </cell>
          <cell r="X566" t="str">
            <v>Tái</v>
          </cell>
          <cell r="Y566" t="str">
            <v>* Non-β (viên, cốm, bột uống, nang mềm)</v>
          </cell>
          <cell r="AV566" t="b">
            <v>1</v>
          </cell>
          <cell r="AW566" t="b">
            <v>0</v>
          </cell>
          <cell r="AX566" t="b">
            <v>0</v>
          </cell>
          <cell r="AY566">
            <v>118</v>
          </cell>
          <cell r="BA566" t="str">
            <v>-</v>
          </cell>
          <cell r="BB566" t="str">
            <v/>
          </cell>
          <cell r="BC566" t="str">
            <v>Cục Quản lý Dược Việt Nam</v>
          </cell>
        </row>
        <row r="567">
          <cell r="A567">
            <v>569</v>
          </cell>
          <cell r="B567" t="str">
            <v>-</v>
          </cell>
          <cell r="C567" t="str">
            <v/>
          </cell>
          <cell r="D567" t="str">
            <v>GMP</v>
          </cell>
          <cell r="E567">
            <v>597</v>
          </cell>
          <cell r="H567">
            <v>140</v>
          </cell>
          <cell r="I567" t="str">
            <v>A</v>
          </cell>
          <cell r="J567" t="str">
            <v>Công ty cổ phần Dược phẩm Trung ương 2 (Dopharma)</v>
          </cell>
          <cell r="K567" t="str">
            <v>Central Pharmaceutical Joint Stock Company Nº 2 (DOPHARMA., JSC)</v>
          </cell>
          <cell r="L567" t="str">
            <v>Nhà máy sản xuất dược phẩm: Lô số 27, khu công nghiệp Quang Minh, thị trấn Quang Minh, huyện Mê Linh, thành phố Hà Nội.</v>
          </cell>
          <cell r="M567" t="str">
            <v>Lot Nº 27, Quang Minh industrial zone, Me Linh district, Ha Noi city.</v>
          </cell>
          <cell r="N567" t="str">
            <v/>
          </cell>
          <cell r="O567" t="str">
            <v/>
          </cell>
          <cell r="P567" t="str">
            <v>* Thuốc không chứa kháng sinh nhóm β-Lactam: Viên nén, viên bao phim, viên bao đường, viên nang cứng, thuốc bột, thuốc cốm, thuốc kem, mỡ, gel và dung dịch thuốc tiêm thể tích nhỏ;_x000D_
* Thuốc chứa kháng sinh nhóm Cephalosporin: Viên nén, viên bao phim, viên nang cứng, thuốc bột và thuốc cốm;_x000D_
* Thuốc chứa kháng sinh nhóm Penicillin: Viên nén, viên bao phim, viên nang cứng, thuốc bột và thuốc cốm.</v>
          </cell>
          <cell r="R567" t="str">
            <v>WHO-GMP</v>
          </cell>
          <cell r="S567">
            <v>43681</v>
          </cell>
          <cell r="T567" t="str">
            <v>341/GCN-QLD</v>
          </cell>
          <cell r="U567">
            <v>42586</v>
          </cell>
          <cell r="V567">
            <v>43681</v>
          </cell>
          <cell r="X567" t="str">
            <v>Tái</v>
          </cell>
          <cell r="Y567" t="str">
            <v>* Non-β (viên, cốm, bột uống, kem, gel, mỡ, tiêm nước)
* Cephalosporin (viên, cốm, bột uống)
* Penicillin (viên, cốm, bột uống)</v>
          </cell>
          <cell r="Z567" t="str">
            <v>x</v>
          </cell>
          <cell r="AA567" t="str">
            <v/>
          </cell>
          <cell r="AB567" t="str">
            <v/>
          </cell>
          <cell r="AC567" t="str">
            <v/>
          </cell>
          <cell r="AD567" t="str">
            <v/>
          </cell>
          <cell r="AE567" t="str">
            <v/>
          </cell>
          <cell r="AF567" t="str">
            <v/>
          </cell>
          <cell r="AG567" t="str">
            <v>N</v>
          </cell>
          <cell r="AH567" t="str">
            <v>N P C</v>
          </cell>
          <cell r="AI567" t="str">
            <v/>
          </cell>
          <cell r="AJ567" t="str">
            <v/>
          </cell>
          <cell r="AK567" t="str">
            <v/>
          </cell>
          <cell r="AL567" t="str">
            <v/>
          </cell>
          <cell r="AM567" t="str">
            <v/>
          </cell>
          <cell r="AN567" t="str">
            <v>N</v>
          </cell>
          <cell r="AO567" t="str">
            <v/>
          </cell>
          <cell r="AP567" t="str">
            <v/>
          </cell>
          <cell r="AQ567" t="str">
            <v/>
          </cell>
          <cell r="AR567" t="str">
            <v/>
          </cell>
          <cell r="AS567" t="str">
            <v/>
          </cell>
          <cell r="AT567" t="str">
            <v/>
          </cell>
          <cell r="AU567" t="str">
            <v/>
          </cell>
          <cell r="AV567" t="b">
            <v>1</v>
          </cell>
          <cell r="AW567" t="b">
            <v>0</v>
          </cell>
          <cell r="AX567" t="b">
            <v>0</v>
          </cell>
          <cell r="AY567">
            <v>119</v>
          </cell>
          <cell r="AZ567">
            <v>277</v>
          </cell>
          <cell r="BA567">
            <v>277</v>
          </cell>
          <cell r="BB567" t="str">
            <v>110/ĐKKDD-BYT</v>
          </cell>
          <cell r="BC567" t="str">
            <v>Cục Quản lý Dược Việt Nam</v>
          </cell>
        </row>
        <row r="568">
          <cell r="A568">
            <v>570</v>
          </cell>
          <cell r="B568" t="str">
            <v>-</v>
          </cell>
          <cell r="C568" t="str">
            <v/>
          </cell>
          <cell r="D568" t="str">
            <v>GMP</v>
          </cell>
          <cell r="E568">
            <v>598</v>
          </cell>
          <cell r="H568">
            <v>140</v>
          </cell>
          <cell r="I568" t="str">
            <v>A</v>
          </cell>
          <cell r="J568" t="str">
            <v>Công ty cổ phần Dược phẩm Trung ương 2 (Dopharma)</v>
          </cell>
          <cell r="K568" t="str">
            <v>Central Pharmaceutical Joint Stock Company Nº 2 (DOPHARMA., JSC)</v>
          </cell>
          <cell r="L568" t="str">
            <v>Nhà máy sản xuất dược phẩm: Lô số 27, khu công nghiệp Quang Minh, thị trấn Quang Minh, huyện Mê Linh, thành phố Hà Nội.</v>
          </cell>
          <cell r="M568" t="str">
            <v>Lot Nº 27, Quang Minh industrial zone, Me Linh district, Ha Noi city.</v>
          </cell>
          <cell r="N568" t="str">
            <v/>
          </cell>
          <cell r="O568" t="str">
            <v/>
          </cell>
          <cell r="P568" t="str">
            <v>* Thuốc không chứa kháng sinh nhóm β-Lactam: viên nén, viên nén bao phim, viên nén bao đường, viên nang cứng, thuốc bột, thuốc cốm, thuốc kem, mỡ, gel và dung dịch thuốc tiêm thể tích nhỏ;_x000D_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R568" t="str">
            <v>WHO-GMP</v>
          </cell>
          <cell r="S568">
            <v>42378</v>
          </cell>
          <cell r="T568" t="str">
            <v>06/GCN-QLD</v>
          </cell>
          <cell r="U568">
            <v>41283</v>
          </cell>
          <cell r="V568">
            <v>42378</v>
          </cell>
          <cell r="X568" t="str">
            <v>Tái</v>
          </cell>
          <cell r="Y568" t="str">
            <v>* Non-β (viên, cốm, bột uống, kem, gel, mỡ, tiêm nước)
* Cephalosporin (viên, cốm, bột uống)
* Penicillin (viên, cốm, bột uống)</v>
          </cell>
          <cell r="AV568" t="b">
            <v>1</v>
          </cell>
          <cell r="AW568" t="b">
            <v>0</v>
          </cell>
          <cell r="AX568" t="b">
            <v>0</v>
          </cell>
          <cell r="AY568">
            <v>119</v>
          </cell>
          <cell r="BA568" t="str">
            <v>-</v>
          </cell>
          <cell r="BB568" t="str">
            <v/>
          </cell>
          <cell r="BC568" t="str">
            <v>Cục Quản lý Dược Việt Nam</v>
          </cell>
        </row>
        <row r="569">
          <cell r="A569">
            <v>571</v>
          </cell>
          <cell r="B569" t="str">
            <v>o</v>
          </cell>
          <cell r="C569" t="str">
            <v>GMP-140B</v>
          </cell>
          <cell r="D569" t="str">
            <v>GMP</v>
          </cell>
          <cell r="E569">
            <v>599</v>
          </cell>
          <cell r="H569">
            <v>140</v>
          </cell>
          <cell r="I569" t="str">
            <v>B</v>
          </cell>
          <cell r="J569" t="str">
            <v>Công ty cổ phần Dược phẩm Trung ương 2 (Dopharma)</v>
          </cell>
          <cell r="K569" t="str">
            <v>Central Pharmaceutical Joint Stock Company Nº 2 (DOPHARMA., JSC)</v>
          </cell>
          <cell r="L569" t="str">
            <v>Nhà máy sản xuất dược phẩm: Lô số 27, khu công nghiệp Quang Minh, thị trấn Quang Minh, huyện Mê Linh, thành phố Hà Nội.</v>
          </cell>
          <cell r="M569" t="str">
            <v>Lot Nº 27, Quang Minh industrial zone, Me Linh district, Ha Noi city.</v>
          </cell>
          <cell r="N569" t="str">
            <v/>
          </cell>
          <cell r="O569" t="str">
            <v/>
          </cell>
          <cell r="P569" t="str">
            <v>* Thuốc không chứa kháng sinh nhóm β-Lactam: Viên nang mềm, thuốc nước uống;_x000D_
* Thuốc chứa kháng sinh nhóm Cephalosporin: Thuốc bột pha tiêm.</v>
          </cell>
          <cell r="R569" t="str">
            <v>WHO-GMP</v>
          </cell>
          <cell r="S569">
            <v>44047</v>
          </cell>
          <cell r="T569" t="str">
            <v>273/GCN-QLD</v>
          </cell>
          <cell r="U569">
            <v>42937</v>
          </cell>
          <cell r="V569">
            <v>44033</v>
          </cell>
          <cell r="X569" t="str">
            <v>Tái</v>
          </cell>
          <cell r="Y569" t="str">
            <v>* Non-β (viên, nang mềm, nước uống)_x000D_
* Cephalosporin (tiêm bột)</v>
          </cell>
          <cell r="Z569" t="str">
            <v>x</v>
          </cell>
          <cell r="AF569" t="str">
            <v>C</v>
          </cell>
          <cell r="AK569" t="str">
            <v>N</v>
          </cell>
          <cell r="AP569" t="str">
            <v>x</v>
          </cell>
          <cell r="AV569" t="b">
            <v>1</v>
          </cell>
          <cell r="AW569" t="b">
            <v>0</v>
          </cell>
          <cell r="AX569" t="b">
            <v>0</v>
          </cell>
          <cell r="AY569">
            <v>119</v>
          </cell>
          <cell r="AZ569">
            <v>277</v>
          </cell>
          <cell r="BA569">
            <v>277</v>
          </cell>
          <cell r="BB569" t="str">
            <v>110/ĐKKDD-BYT</v>
          </cell>
          <cell r="BC569" t="str">
            <v>Cục Quản lý Dược Việt Nam</v>
          </cell>
        </row>
        <row r="570">
          <cell r="A570">
            <v>572</v>
          </cell>
          <cell r="B570" t="str">
            <v>-</v>
          </cell>
          <cell r="C570" t="str">
            <v/>
          </cell>
          <cell r="D570" t="str">
            <v>GMP</v>
          </cell>
          <cell r="E570">
            <v>600</v>
          </cell>
          <cell r="H570">
            <v>140</v>
          </cell>
          <cell r="I570" t="str">
            <v>B</v>
          </cell>
          <cell r="J570" t="str">
            <v>Công ty cổ phần Dược phẩm Trung ương 2 (Dopharma)</v>
          </cell>
          <cell r="K570" t="str">
            <v>Central Pharmaceutical Joint Stock Company Nº 2 (DOPHARMA., JSC)</v>
          </cell>
          <cell r="L570" t="str">
            <v>Nhà máy sản xuất dược phẩm: Lô số 27, khu công nghiệp Quang Minh, thị trấn Quang Minh, huyện Mê Linh, thành phố Hà Nội.</v>
          </cell>
          <cell r="M570" t="str">
            <v>Lot Nº 27, Quang Minh industrial zone, Me Linh district, Ha Noi city.</v>
          </cell>
          <cell r="N570" t="str">
            <v/>
          </cell>
          <cell r="O570" t="str">
            <v/>
          </cell>
          <cell r="P570" t="str">
            <v>* Thuốc không chứa kháng sinh nhóm β-Lactam: Viên nang mềm, thuốc nước uống;_x000D_
* Thuốc chứa kháng sinh nhóm Cephalosporin: Thuốc bột pha tiêm.</v>
          </cell>
          <cell r="R570" t="str">
            <v>WHO-GMP</v>
          </cell>
          <cell r="S570">
            <v>42759</v>
          </cell>
          <cell r="T570" t="str">
            <v>34/GCN-QLD</v>
          </cell>
          <cell r="U570">
            <v>41663</v>
          </cell>
          <cell r="V570">
            <v>42759</v>
          </cell>
          <cell r="X570" t="str">
            <v>Tái</v>
          </cell>
          <cell r="Y570" t="str">
            <v>* Non-β (viên, nang mềm, nước uống)
* Cephalosporin (tiêm bột)</v>
          </cell>
          <cell r="AV570" t="b">
            <v>1</v>
          </cell>
          <cell r="AW570" t="b">
            <v>0</v>
          </cell>
          <cell r="AX570" t="b">
            <v>0</v>
          </cell>
          <cell r="AY570">
            <v>119</v>
          </cell>
          <cell r="BA570" t="str">
            <v>-</v>
          </cell>
          <cell r="BB570" t="str">
            <v/>
          </cell>
          <cell r="BC570" t="str">
            <v>Cục Quản lý Dược Việt Nam</v>
          </cell>
        </row>
        <row r="571">
          <cell r="A571">
            <v>573</v>
          </cell>
          <cell r="B571" t="str">
            <v>o</v>
          </cell>
          <cell r="C571" t="str">
            <v>GMP-140C</v>
          </cell>
          <cell r="D571" t="str">
            <v>GMP</v>
          </cell>
          <cell r="E571">
            <v>601</v>
          </cell>
          <cell r="H571">
            <v>140</v>
          </cell>
          <cell r="I571" t="str">
            <v>C</v>
          </cell>
          <cell r="J571" t="str">
            <v>Công ty cổ phần Dược phẩm Trung ương 2 (Dopharma)</v>
          </cell>
          <cell r="K571" t="str">
            <v>Central Pharmaceutical Joint Stock Company Nº 2 (DOPHARMA., JSC)</v>
          </cell>
          <cell r="L571" t="str">
            <v>Nhà máy sản xuất dược phẩm: Lô số 27, khu công nghiệp Quang Minh, thị trấn Quang Minh, huyện Mê Linh, thành phố Hà Nội.</v>
          </cell>
          <cell r="M571" t="str">
            <v>Lot Nº 27, Quang Minh industrial zone, Me Linh district, Ha Noi city.</v>
          </cell>
          <cell r="N571" t="str">
            <v/>
          </cell>
          <cell r="O571" t="str">
            <v/>
          </cell>
          <cell r="P571" t="str">
            <v>* Thuốc không chứa kháng sinh nhóm β-Lactam: dung dịch dùng ngoài, cao xoa, thuốc hít.</v>
          </cell>
          <cell r="R571" t="str">
            <v>WHO-GMP</v>
          </cell>
          <cell r="S571">
            <v>44550</v>
          </cell>
          <cell r="T571" t="str">
            <v>842/GCN-QLD</v>
          </cell>
          <cell r="U571">
            <v>43454</v>
          </cell>
          <cell r="V571">
            <v>44550</v>
          </cell>
          <cell r="X571" t="str">
            <v>Mới</v>
          </cell>
          <cell r="Y571" t="str">
            <v>* Non-β (nước dùng ngoài)</v>
          </cell>
          <cell r="Z571" t="str">
            <v>x</v>
          </cell>
          <cell r="AL571" t="str">
            <v>N</v>
          </cell>
          <cell r="AV571" t="b">
            <v>1</v>
          </cell>
          <cell r="AW571" t="b">
            <v>0</v>
          </cell>
          <cell r="AX571" t="b">
            <v>0</v>
          </cell>
          <cell r="AY571">
            <v>119</v>
          </cell>
          <cell r="BA571" t="str">
            <v>-</v>
          </cell>
          <cell r="BB571" t="str">
            <v/>
          </cell>
          <cell r="BC571" t="str">
            <v>Cục Quản lý Dược Việt Nam</v>
          </cell>
        </row>
        <row r="572">
          <cell r="A572">
            <v>574</v>
          </cell>
          <cell r="B572" t="str">
            <v>-</v>
          </cell>
          <cell r="C572" t="str">
            <v/>
          </cell>
          <cell r="D572" t="str">
            <v>GMP</v>
          </cell>
          <cell r="E572">
            <v>602</v>
          </cell>
          <cell r="H572">
            <v>141</v>
          </cell>
          <cell r="I572" t="str">
            <v>A</v>
          </cell>
          <cell r="J572" t="str">
            <v>Công ty cổ phần Dược phẩm Tenamyd</v>
          </cell>
          <cell r="K572" t="str">
            <v/>
          </cell>
          <cell r="L572" t="str">
            <v>Lô Y01-02A, đường Tân Thuận, khu công nghiệp/Khu chế xuất Tân Thuận, phường Tân Thuận Đông, quận 7, thành phố Hồ Chí Minh.</v>
          </cell>
          <cell r="M572" t="str">
            <v/>
          </cell>
          <cell r="N572" t="str">
            <v/>
          </cell>
          <cell r="O572" t="str">
            <v/>
          </cell>
          <cell r="P572" t="str">
            <v>* Thuốc bột pha tiêm chứa kháng sinh nhóm Cephalosporin.</v>
          </cell>
          <cell r="R572" t="str">
            <v>WHO-GMP</v>
          </cell>
          <cell r="S572">
            <v>43637</v>
          </cell>
          <cell r="T572" t="str">
            <v>259/GCN-QLD</v>
          </cell>
          <cell r="U572">
            <v>42542</v>
          </cell>
          <cell r="V572">
            <v>43637</v>
          </cell>
          <cell r="X572" t="str">
            <v>Tái</v>
          </cell>
          <cell r="Y572" t="str">
            <v>* Cephalosporin (tiêm bột)</v>
          </cell>
          <cell r="Z572" t="str">
            <v>x</v>
          </cell>
          <cell r="AA572" t="str">
            <v/>
          </cell>
          <cell r="AB572" t="str">
            <v/>
          </cell>
          <cell r="AC572" t="str">
            <v/>
          </cell>
          <cell r="AD572" t="str">
            <v/>
          </cell>
          <cell r="AE572" t="str">
            <v/>
          </cell>
          <cell r="AF572" t="str">
            <v>C</v>
          </cell>
          <cell r="AG572" t="str">
            <v/>
          </cell>
          <cell r="AH572" t="str">
            <v/>
          </cell>
          <cell r="AI572" t="str">
            <v/>
          </cell>
          <cell r="AJ572" t="str">
            <v/>
          </cell>
          <cell r="AK572" t="str">
            <v/>
          </cell>
          <cell r="AL572" t="str">
            <v/>
          </cell>
          <cell r="AM572" t="str">
            <v/>
          </cell>
          <cell r="AN572" t="str">
            <v/>
          </cell>
          <cell r="AO572" t="str">
            <v/>
          </cell>
          <cell r="AP572" t="str">
            <v/>
          </cell>
          <cell r="AQ572" t="str">
            <v/>
          </cell>
          <cell r="AR572" t="str">
            <v/>
          </cell>
          <cell r="AS572" t="str">
            <v/>
          </cell>
          <cell r="AT572" t="str">
            <v/>
          </cell>
          <cell r="AU572" t="str">
            <v/>
          </cell>
          <cell r="AV572" t="b">
            <v>1</v>
          </cell>
          <cell r="AW572" t="b">
            <v>0</v>
          </cell>
          <cell r="AX572" t="b">
            <v>0</v>
          </cell>
          <cell r="AY572">
            <v>120</v>
          </cell>
          <cell r="BA572" t="str">
            <v>-</v>
          </cell>
          <cell r="BB572" t="str">
            <v/>
          </cell>
          <cell r="BC572" t="str">
            <v>Cục Quản lý Dược Việt Nam</v>
          </cell>
        </row>
        <row r="573">
          <cell r="A573">
            <v>575</v>
          </cell>
          <cell r="B573" t="str">
            <v>-</v>
          </cell>
          <cell r="C573" t="str">
            <v/>
          </cell>
          <cell r="D573" t="str">
            <v>GMP</v>
          </cell>
          <cell r="E573">
            <v>603</v>
          </cell>
          <cell r="H573">
            <v>141</v>
          </cell>
          <cell r="I573" t="str">
            <v>A</v>
          </cell>
          <cell r="J573" t="str">
            <v>Công ty cổ phần Dược phẩm Tenamyd</v>
          </cell>
          <cell r="K573" t="str">
            <v/>
          </cell>
          <cell r="L573" t="str">
            <v>Lô Y01-02A, đường Tân Thuận, khu công nghiệp/Khu chế xuất Tân Thuận, phường Tân Thuận Đông, quận 7, thành phố Hồ Chí Minh.</v>
          </cell>
          <cell r="M573" t="str">
            <v/>
          </cell>
          <cell r="N573" t="str">
            <v/>
          </cell>
          <cell r="O573" t="str">
            <v/>
          </cell>
          <cell r="P573" t="str">
            <v>Thuốc bột pha tiêm chứa kháng sinh nhóm Cephalosporin.</v>
          </cell>
          <cell r="R573" t="str">
            <v>WHO-GMP</v>
          </cell>
          <cell r="S573">
            <v>42405</v>
          </cell>
          <cell r="T573" t="str">
            <v>26/GCN-QLD</v>
          </cell>
          <cell r="U573">
            <v>41310</v>
          </cell>
          <cell r="V573">
            <v>42405</v>
          </cell>
          <cell r="X573" t="str">
            <v>Tái</v>
          </cell>
          <cell r="Y573" t="str">
            <v>* Cephalosporin (tiêm bột)</v>
          </cell>
          <cell r="AV573" t="b">
            <v>1</v>
          </cell>
          <cell r="AW573" t="b">
            <v>0</v>
          </cell>
          <cell r="AX573" t="b">
            <v>0</v>
          </cell>
          <cell r="AY573">
            <v>120</v>
          </cell>
          <cell r="AZ573">
            <v>115</v>
          </cell>
          <cell r="BA573">
            <v>115</v>
          </cell>
          <cell r="BB573" t="str">
            <v>1919/BYT-ĐKKDD</v>
          </cell>
          <cell r="BC573" t="str">
            <v>Cục Quản lý Dược Việt Nam</v>
          </cell>
        </row>
        <row r="574">
          <cell r="A574">
            <v>576</v>
          </cell>
          <cell r="B574" t="str">
            <v>o</v>
          </cell>
          <cell r="C574" t="str">
            <v>GMP-142B</v>
          </cell>
          <cell r="D574" t="str">
            <v>GMP</v>
          </cell>
          <cell r="E574">
            <v>604</v>
          </cell>
          <cell r="H574">
            <v>142</v>
          </cell>
          <cell r="I574" t="str">
            <v>B</v>
          </cell>
          <cell r="J574" t="str">
            <v>Công ty TNHH Dược phẩm Hoa Linh</v>
          </cell>
          <cell r="K574" t="str">
            <v/>
          </cell>
          <cell r="L574" t="str">
            <v>Lô B3, Cụm công nghiệp thị trấn Phùng, huyện Đan Phượng, thành phố Hà Nội.</v>
          </cell>
          <cell r="M574" t="str">
            <v/>
          </cell>
          <cell r="N574" t="str">
            <v/>
          </cell>
          <cell r="O574" t="str">
            <v/>
          </cell>
          <cell r="P574"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R574" t="str">
            <v>WHO-GMP</v>
          </cell>
          <cell r="S574">
            <v>43932</v>
          </cell>
          <cell r="T574" t="str">
            <v>130/GCN-QLD</v>
          </cell>
          <cell r="U574">
            <v>42836</v>
          </cell>
          <cell r="V574">
            <v>43932</v>
          </cell>
          <cell r="X574" t="str">
            <v>Tái</v>
          </cell>
          <cell r="Y574" t="str">
            <v>* Dược liệu (viên, cốm, bột uống, kem, gel, mỡ, nước uống, nước dùng ngoài, cao)</v>
          </cell>
          <cell r="AA574" t="str">
            <v>x</v>
          </cell>
          <cell r="AH574" t="str">
            <v>D</v>
          </cell>
          <cell r="AK574" t="str">
            <v>D</v>
          </cell>
          <cell r="AL574" t="str">
            <v>D</v>
          </cell>
          <cell r="AN574" t="str">
            <v>D</v>
          </cell>
          <cell r="AV574" t="b">
            <v>1</v>
          </cell>
          <cell r="AW574" t="b">
            <v>0</v>
          </cell>
          <cell r="AX574" t="b">
            <v>0</v>
          </cell>
          <cell r="AY574">
            <v>121</v>
          </cell>
          <cell r="AZ574">
            <v>171</v>
          </cell>
          <cell r="BA574">
            <v>171</v>
          </cell>
          <cell r="BB574" t="str">
            <v>130/BYT-ĐKKDD</v>
          </cell>
          <cell r="BC574" t="str">
            <v>Cục Quản lý Dược Việt Nam</v>
          </cell>
        </row>
        <row r="575">
          <cell r="A575">
            <v>577</v>
          </cell>
          <cell r="B575" t="str">
            <v>-</v>
          </cell>
          <cell r="C575" t="str">
            <v/>
          </cell>
          <cell r="D575" t="str">
            <v>GMP</v>
          </cell>
          <cell r="E575">
            <v>605</v>
          </cell>
          <cell r="H575">
            <v>142</v>
          </cell>
          <cell r="I575" t="str">
            <v>B</v>
          </cell>
          <cell r="J575" t="str">
            <v>Công ty TNHH Dược phẩm Hoa Linh</v>
          </cell>
          <cell r="K575" t="str">
            <v/>
          </cell>
          <cell r="L575" t="str">
            <v>Lô B3, Cụm công nghiệp thị trấn Phùng, huyện Đan Phượng, thành phố Hà Nội.</v>
          </cell>
          <cell r="M575" t="str">
            <v/>
          </cell>
          <cell r="N575" t="str">
            <v/>
          </cell>
          <cell r="O575" t="str">
            <v/>
          </cell>
          <cell r="P575" t="str">
            <v>Thuốc từ dược liệu: viên nén, viên bao phim, viên bao đường, viên nang cứng, thuốc bột, thuốc cốm.</v>
          </cell>
          <cell r="R575" t="str">
            <v>WHO-GMP</v>
          </cell>
          <cell r="S575">
            <v>43339</v>
          </cell>
          <cell r="T575" t="str">
            <v>476/GCN-QLD</v>
          </cell>
          <cell r="U575">
            <v>42243</v>
          </cell>
          <cell r="V575">
            <v>43339</v>
          </cell>
          <cell r="X575" t="str">
            <v>Mới</v>
          </cell>
          <cell r="Y575" t="str">
            <v>* Dược liệu (viên, cốm, bột uống)</v>
          </cell>
          <cell r="AV575" t="b">
            <v>1</v>
          </cell>
          <cell r="AW575" t="b">
            <v>0</v>
          </cell>
          <cell r="AX575" t="b">
            <v>0</v>
          </cell>
          <cell r="AY575">
            <v>121</v>
          </cell>
          <cell r="BA575" t="str">
            <v>-</v>
          </cell>
          <cell r="BB575" t="str">
            <v/>
          </cell>
          <cell r="BC575" t="str">
            <v>Cục Quản lý Dược Việt Nam</v>
          </cell>
        </row>
        <row r="576">
          <cell r="A576">
            <v>578</v>
          </cell>
          <cell r="B576" t="str">
            <v>-</v>
          </cell>
          <cell r="C576" t="str">
            <v/>
          </cell>
          <cell r="D576" t="str">
            <v>GMP</v>
          </cell>
          <cell r="F576">
            <v>29</v>
          </cell>
          <cell r="H576">
            <v>142</v>
          </cell>
          <cell r="I576" t="str">
            <v>B</v>
          </cell>
          <cell r="J576" t="str">
            <v>Công ty TNHH Dược phẩm Hoa Linh</v>
          </cell>
          <cell r="K576" t="str">
            <v/>
          </cell>
          <cell r="L576" t="str">
            <v>Lô B3, Cụm công nghiệp thị trấn Phùng, huyện Đan Phượng, thành phố Hà Nội.</v>
          </cell>
          <cell r="M576" t="str">
            <v/>
          </cell>
          <cell r="N576" t="str">
            <v/>
          </cell>
          <cell r="O576" t="str">
            <v/>
          </cell>
          <cell r="P576" t="str">
            <v>Thuốc từ dược liệu: Sirô, dung dịch uống, cao lỏng, viên kẹo ngậm, thuốc kem, thuốc mỡ, dung dịch dùng ngoài và cồn thuốc dùng ngoài.</v>
          </cell>
          <cell r="R576" t="str">
            <v>WHO-GMP</v>
          </cell>
          <cell r="S576">
            <v>42622</v>
          </cell>
          <cell r="T576" t="str">
            <v>55/GCN-QLD</v>
          </cell>
          <cell r="U576">
            <v>41694</v>
          </cell>
          <cell r="V576">
            <v>42622</v>
          </cell>
          <cell r="X576" t="str">
            <v>Đổi tên</v>
          </cell>
          <cell r="Y576" t="str">
            <v>* Dược liệu (viên, kem, mỡ, nước uống, nước dùng ngoài, cao)</v>
          </cell>
          <cell r="AV576" t="b">
            <v>1</v>
          </cell>
          <cell r="AW576" t="b">
            <v>0</v>
          </cell>
          <cell r="AX576" t="b">
            <v>0</v>
          </cell>
          <cell r="AY576">
            <v>121</v>
          </cell>
          <cell r="BA576" t="str">
            <v>-</v>
          </cell>
          <cell r="BB576" t="str">
            <v/>
          </cell>
          <cell r="BC576" t="str">
            <v>Cục Quản lý Dược Việt Nam</v>
          </cell>
        </row>
        <row r="577">
          <cell r="A577">
            <v>579</v>
          </cell>
          <cell r="B577" t="str">
            <v>-</v>
          </cell>
          <cell r="C577" t="str">
            <v/>
          </cell>
          <cell r="D577" t="str">
            <v>GMP</v>
          </cell>
          <cell r="E577">
            <v>606</v>
          </cell>
          <cell r="H577">
            <v>142</v>
          </cell>
          <cell r="I577" t="str">
            <v>B</v>
          </cell>
          <cell r="J577" t="str">
            <v>Công ty TNHH Dược phẩm Hoa Linh</v>
          </cell>
          <cell r="K577" t="str">
            <v/>
          </cell>
          <cell r="L577" t="str">
            <v>Lô B3, Cụm công nghiệp thị trấn Phùng, huyện Đan Phượng, thành phố Hà Nội.</v>
          </cell>
          <cell r="M577" t="str">
            <v/>
          </cell>
          <cell r="N577" t="str">
            <v/>
          </cell>
          <cell r="O577" t="str">
            <v/>
          </cell>
          <cell r="P577" t="str">
            <v>Thuốc từ dược liệu: Sirô, dung dịch uống, cao lỏng, viên kẹo ngậm, thuốc kem, thuốc mỡ, dung dịch dùng ngoài và cồn thuốc dùng ngoài.</v>
          </cell>
          <cell r="R577" t="str">
            <v>WHO-GMP</v>
          </cell>
          <cell r="S577">
            <v>42622</v>
          </cell>
          <cell r="T577" t="str">
            <v>237/GCN-QLD</v>
          </cell>
          <cell r="U577">
            <v>41526</v>
          </cell>
          <cell r="V577">
            <v>42622</v>
          </cell>
          <cell r="X577" t="str">
            <v>Tái</v>
          </cell>
          <cell r="Y577" t="str">
            <v>* Dược liệu (viên, kem, mỡ, nước uống, nước dùng ngoài, cao)</v>
          </cell>
          <cell r="AV577" t="b">
            <v>1</v>
          </cell>
          <cell r="AW577" t="b">
            <v>0</v>
          </cell>
          <cell r="AX577" t="b">
            <v>0</v>
          </cell>
          <cell r="AY577">
            <v>121</v>
          </cell>
          <cell r="AZ577">
            <v>172</v>
          </cell>
          <cell r="BA577">
            <v>172</v>
          </cell>
          <cell r="BB577" t="str">
            <v>28/BYT-ĐKKDD</v>
          </cell>
          <cell r="BC577" t="str">
            <v>Cục Quản lý Dược Việt Nam</v>
          </cell>
        </row>
        <row r="578">
          <cell r="A578">
            <v>580</v>
          </cell>
          <cell r="B578" t="str">
            <v>o</v>
          </cell>
          <cell r="C578" t="str">
            <v>GMP-143A</v>
          </cell>
          <cell r="D578" t="str">
            <v>GMP</v>
          </cell>
          <cell r="E578">
            <v>607</v>
          </cell>
          <cell r="H578">
            <v>143</v>
          </cell>
          <cell r="I578" t="str">
            <v>A</v>
          </cell>
          <cell r="J578" t="str">
            <v>Công ty TNHH Dược phẩm Mê Linh</v>
          </cell>
          <cell r="K578" t="str">
            <v/>
          </cell>
          <cell r="L578" t="str">
            <v>Thôn Duyên Trường, xã Duyên Thái, huyện Thường Tín, thành phố Hà Nội.</v>
          </cell>
          <cell r="M578" t="str">
            <v/>
          </cell>
          <cell r="N578" t="str">
            <v/>
          </cell>
          <cell r="O578" t="str">
            <v/>
          </cell>
          <cell r="P578" t="str">
            <v>* Thuốc không chứa kháng sinh nhóm β-Lactam: Thuốc viên nén, viên bao, viên nang cứng, thuốc bột, thuốc cốm, viên nang mềm, thuốc nước uống.</v>
          </cell>
          <cell r="R578" t="str">
            <v>WHO-GMP</v>
          </cell>
          <cell r="S578">
            <v>43819</v>
          </cell>
          <cell r="T578" t="str">
            <v>608/GCN-QLD</v>
          </cell>
          <cell r="U578">
            <v>42724</v>
          </cell>
          <cell r="V578">
            <v>43819</v>
          </cell>
          <cell r="X578" t="str">
            <v>Tái</v>
          </cell>
          <cell r="Y578" t="str">
            <v>* Non-β (viên, cốm, bột uống, nang mềm, nước uống)</v>
          </cell>
          <cell r="Z578" t="str">
            <v>x</v>
          </cell>
          <cell r="AA578" t="str">
            <v/>
          </cell>
          <cell r="AB578" t="str">
            <v/>
          </cell>
          <cell r="AC578" t="str">
            <v/>
          </cell>
          <cell r="AD578" t="str">
            <v/>
          </cell>
          <cell r="AE578" t="str">
            <v/>
          </cell>
          <cell r="AF578" t="str">
            <v/>
          </cell>
          <cell r="AG578" t="str">
            <v/>
          </cell>
          <cell r="AH578" t="str">
            <v>N</v>
          </cell>
          <cell r="AI578" t="str">
            <v/>
          </cell>
          <cell r="AJ578" t="str">
            <v/>
          </cell>
          <cell r="AK578" t="str">
            <v>N</v>
          </cell>
          <cell r="AL578" t="str">
            <v/>
          </cell>
          <cell r="AM578" t="str">
            <v/>
          </cell>
          <cell r="AN578" t="str">
            <v/>
          </cell>
          <cell r="AO578" t="str">
            <v/>
          </cell>
          <cell r="AP578" t="str">
            <v>x</v>
          </cell>
          <cell r="AQ578" t="str">
            <v/>
          </cell>
          <cell r="AR578" t="str">
            <v/>
          </cell>
          <cell r="AS578" t="str">
            <v/>
          </cell>
          <cell r="AT578" t="str">
            <v/>
          </cell>
          <cell r="AU578" t="str">
            <v/>
          </cell>
          <cell r="AV578" t="b">
            <v>1</v>
          </cell>
          <cell r="AW578" t="b">
            <v>0</v>
          </cell>
          <cell r="AX578" t="b">
            <v>0</v>
          </cell>
          <cell r="AY578">
            <v>122</v>
          </cell>
          <cell r="BA578" t="str">
            <v>-</v>
          </cell>
          <cell r="BB578" t="str">
            <v/>
          </cell>
          <cell r="BC578" t="str">
            <v>Cục Quản lý Dược Việt Nam</v>
          </cell>
        </row>
        <row r="579">
          <cell r="A579">
            <v>581</v>
          </cell>
          <cell r="B579" t="str">
            <v>-</v>
          </cell>
          <cell r="C579" t="str">
            <v/>
          </cell>
          <cell r="D579" t="str">
            <v>GMP</v>
          </cell>
          <cell r="E579">
            <v>608</v>
          </cell>
          <cell r="H579">
            <v>143</v>
          </cell>
          <cell r="I579" t="str">
            <v>A</v>
          </cell>
          <cell r="J579" t="str">
            <v>Công ty TNHH Dược phẩm Mê Linh</v>
          </cell>
          <cell r="K579" t="str">
            <v/>
          </cell>
          <cell r="L579" t="str">
            <v>Thôn Duyên Trường, xã Duyên Thái, huyện Thường Tín, thành phố Hà Nội.</v>
          </cell>
          <cell r="M579" t="str">
            <v/>
          </cell>
          <cell r="N579" t="str">
            <v/>
          </cell>
          <cell r="O579" t="str">
            <v/>
          </cell>
          <cell r="P579" t="str">
            <v>Thuốc không chứa kháng sinh nhóm β-Lactam: Thuốc viên nén, viên bao, viên nang cứng, thuốc bột, thuốc cốm, viên nang mềm, thuốc nước uống.</v>
          </cell>
          <cell r="R579" t="str">
            <v>WHO-GMP</v>
          </cell>
          <cell r="S579">
            <v>42601</v>
          </cell>
          <cell r="T579" t="str">
            <v>227/GCN-QLD</v>
          </cell>
          <cell r="U579">
            <v>41505</v>
          </cell>
          <cell r="V579">
            <v>42601</v>
          </cell>
          <cell r="X579" t="str">
            <v>Tái</v>
          </cell>
          <cell r="Y579" t="str">
            <v>* Non-β (viên, cốm, bột uống, nang mềm, nước uống)</v>
          </cell>
          <cell r="AV579" t="b">
            <v>1</v>
          </cell>
          <cell r="AW579" t="b">
            <v>0</v>
          </cell>
          <cell r="AX579" t="b">
            <v>0</v>
          </cell>
          <cell r="AY579">
            <v>122</v>
          </cell>
          <cell r="BA579" t="str">
            <v>-</v>
          </cell>
          <cell r="BB579" t="str">
            <v/>
          </cell>
          <cell r="BC579" t="str">
            <v>Cục Quản lý Dược Việt Nam</v>
          </cell>
        </row>
        <row r="580">
          <cell r="A580">
            <v>583</v>
          </cell>
          <cell r="B580" t="str">
            <v>-</v>
          </cell>
          <cell r="C580" t="str">
            <v/>
          </cell>
          <cell r="D580" t="str">
            <v>GMP</v>
          </cell>
          <cell r="E580">
            <v>609</v>
          </cell>
          <cell r="H580">
            <v>144</v>
          </cell>
          <cell r="I580" t="str">
            <v>A</v>
          </cell>
          <cell r="J580" t="str">
            <v>Công ty cổ phần Dược Hậu Giang - Chi nhánh nhà máy dược phẩm DHG tại Hậu Giang</v>
          </cell>
          <cell r="K580" t="str">
            <v>DHG Pharmaceutical Pharmaceutical Joint Stock Company - DHG Pharmaceutical Plant Branch in Hau Giang</v>
          </cell>
          <cell r="L580" t="str">
            <v>Lô B2-B3, khu công nghiệp Tân Phú Thạnh - Giai đoạn 1, xã Tân Phú Thạnh, huyện Châu Thành A, tỉnh Hậu Giang.</v>
          </cell>
          <cell r="M580" t="str">
            <v>Lot B2-B3, Tan Phu Thanh industrial zone - Phase 1, Tan Phu Thanh commune, Chau Thanh A district, Hau Giang province</v>
          </cell>
          <cell r="N580" t="str">
            <v/>
          </cell>
          <cell r="O580" t="str">
            <v/>
          </cell>
          <cell r="P580" t="str">
            <v>* Thuốc không chứa kháng sinh nhóm β-Lactam: Viên nén, viên nén nhai, viên nén ngậm, viên bao phim, viên bao đường, viên nang cứng, thuốc bột, thuốc bột pha hỗn dịch uống, thuốc cốm, thuốc cốm pha hỗn dịch uống, viên nén sủi bọt, thuốc bột sủi bọt, thuốc cốm sủi bọt.</v>
          </cell>
          <cell r="R580" t="str">
            <v>WHO-GMP</v>
          </cell>
          <cell r="S580">
            <v>43786</v>
          </cell>
          <cell r="T580" t="str">
            <v>550/GCN-QLD</v>
          </cell>
          <cell r="U580">
            <v>42691</v>
          </cell>
          <cell r="V580">
            <v>43786</v>
          </cell>
          <cell r="X580" t="str">
            <v>Tái</v>
          </cell>
          <cell r="Y580" t="str">
            <v>* Non-β (viên, cốm, bột uống, nước uống)</v>
          </cell>
          <cell r="Z580" t="str">
            <v>x</v>
          </cell>
          <cell r="AH580" t="str">
            <v>N S</v>
          </cell>
          <cell r="AV580" t="b">
            <v>1</v>
          </cell>
          <cell r="AW580" t="b">
            <v>0</v>
          </cell>
          <cell r="AX580" t="b">
            <v>0</v>
          </cell>
          <cell r="AY580">
            <v>2</v>
          </cell>
          <cell r="AZ580">
            <v>39</v>
          </cell>
          <cell r="BA580">
            <v>39</v>
          </cell>
          <cell r="BB580" t="str">
            <v>61/ĐKKDD-BYT</v>
          </cell>
          <cell r="BC580" t="str">
            <v>Cục Quản lý Dược Việt Nam</v>
          </cell>
        </row>
        <row r="581">
          <cell r="A581">
            <v>585</v>
          </cell>
          <cell r="B581" t="str">
            <v>-</v>
          </cell>
          <cell r="C581" t="str">
            <v/>
          </cell>
          <cell r="D581" t="str">
            <v>GMP</v>
          </cell>
          <cell r="F581">
            <v>32</v>
          </cell>
          <cell r="H581">
            <v>144</v>
          </cell>
          <cell r="I581" t="str">
            <v>A</v>
          </cell>
          <cell r="J581" t="str">
            <v>Công ty cổ phần Dược Hậu Giang - Chi nhánh nhà máy dược phẩm DHG tại Hậu Giang</v>
          </cell>
          <cell r="K581" t="str">
            <v>DHG Pharmaceutical Pharmaceutical Joint Stock Company - DHG Pharmaceutical Plant Branch in Hau Giang</v>
          </cell>
          <cell r="L581" t="str">
            <v>Lô B2-B3, khu công nghiệp Tân Phú Thạnh - Giai đoạn 1, xã Tân Phú Thạnh, huyện Châu Thành A, tỉnh Hậu Giang.</v>
          </cell>
          <cell r="M581" t="str">
            <v>Lot B2-B3, Tan Phu Thanh industrial zone - Phase 1, Tan Phu Thanh commune, Chau Thanh A district, Hau Giang province</v>
          </cell>
          <cell r="N581" t="str">
            <v/>
          </cell>
          <cell r="O581" t="str">
            <v/>
          </cell>
          <cell r="P581"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 thuốc cốm sủi bọt.</v>
          </cell>
          <cell r="R581" t="str">
            <v>WHO-GMP</v>
          </cell>
          <cell r="S581">
            <v>42701</v>
          </cell>
          <cell r="T581" t="str">
            <v>707/GCN-QLD</v>
          </cell>
          <cell r="U581">
            <v>42369</v>
          </cell>
          <cell r="V581">
            <v>42701</v>
          </cell>
          <cell r="X581" t="str">
            <v>Đổi địa chỉ</v>
          </cell>
          <cell r="Y581" t="str">
            <v>* Non-β (viên, cốm, bột uống, nước uống)</v>
          </cell>
          <cell r="AV581" t="b">
            <v>1</v>
          </cell>
          <cell r="AW581" t="b">
            <v>0</v>
          </cell>
          <cell r="AX581" t="b">
            <v>0</v>
          </cell>
          <cell r="AY581">
            <v>2</v>
          </cell>
          <cell r="BA581" t="str">
            <v>-</v>
          </cell>
          <cell r="BB581" t="str">
            <v/>
          </cell>
          <cell r="BC581" t="str">
            <v>Cục Quản lý Dược Việt Nam</v>
          </cell>
        </row>
        <row r="582">
          <cell r="A582">
            <v>586</v>
          </cell>
          <cell r="B582" t="str">
            <v>-</v>
          </cell>
          <cell r="C582" t="str">
            <v/>
          </cell>
          <cell r="D582" t="str">
            <v>GMP</v>
          </cell>
          <cell r="E582">
            <v>610</v>
          </cell>
          <cell r="H582">
            <v>144</v>
          </cell>
          <cell r="I582" t="str">
            <v>A</v>
          </cell>
          <cell r="J582" t="str">
            <v>Công ty cổ phần Dược Hậu Giang - Chi nhánh nhà máy dược phẩm DHG tại Hậu Giang</v>
          </cell>
          <cell r="K582" t="str">
            <v>DHG Pharmaceutical Pharmaceutical Joint Stock Company - DHG Pharmaceutical Plant Branch in Hau Giang</v>
          </cell>
          <cell r="L582" t="str">
            <v>Lô B2-B3, khu công nghiệp Tân Phú Thạnh - Giai đoạn 1, xã Tân Phú Thạnh, huyện Châu Thành A, tỉnh Hậu Giang.</v>
          </cell>
          <cell r="M582" t="str">
            <v>Lot B2-B3, Tan Phu Thanh industrial zone - Phase 1, Tan Phu Thanh commune, Chau Thanh A district, Hau Giang province</v>
          </cell>
          <cell r="N582" t="str">
            <v/>
          </cell>
          <cell r="O582" t="str">
            <v/>
          </cell>
          <cell r="P582"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 thuốc cốm sủi bọt.</v>
          </cell>
          <cell r="R582" t="str">
            <v>WHO-GMP</v>
          </cell>
          <cell r="S582">
            <v>42701</v>
          </cell>
          <cell r="T582" t="str">
            <v>380/GCN-QLD</v>
          </cell>
          <cell r="U582">
            <v>41605</v>
          </cell>
          <cell r="V582">
            <v>42701</v>
          </cell>
          <cell r="X582" t="str">
            <v>Tái</v>
          </cell>
          <cell r="Y582" t="str">
            <v>* Non-β (viên, cốm, bột uống, nước uống)</v>
          </cell>
          <cell r="AV582" t="b">
            <v>1</v>
          </cell>
          <cell r="AW582" t="b">
            <v>0</v>
          </cell>
          <cell r="AX582" t="b">
            <v>0</v>
          </cell>
          <cell r="AY582">
            <v>2</v>
          </cell>
          <cell r="BA582" t="str">
            <v>-</v>
          </cell>
          <cell r="BB582" t="str">
            <v/>
          </cell>
          <cell r="BC582" t="str">
            <v>Cục Quản lý Dược Việt Nam</v>
          </cell>
        </row>
        <row r="583">
          <cell r="A583">
            <v>587</v>
          </cell>
          <cell r="B583" t="str">
            <v>o</v>
          </cell>
          <cell r="C583" t="str">
            <v>GMP-144B</v>
          </cell>
          <cell r="D583" t="str">
            <v>GMP</v>
          </cell>
          <cell r="E583">
            <v>611</v>
          </cell>
          <cell r="H583">
            <v>144</v>
          </cell>
          <cell r="I583" t="str">
            <v>B</v>
          </cell>
          <cell r="J583" t="str">
            <v>Công ty cổ phần Dược Hậu Giang - Chi nhánh nhà máy dược phẩm DHG tại Hậu Giang</v>
          </cell>
          <cell r="K583" t="str">
            <v>DHG Pharmaceutical Pharmaceutical Joint Stock Company - DHG Pharmaceutical Plant Branch in Hau Giang</v>
          </cell>
          <cell r="L583" t="str">
            <v>Lô B2-B3, khu công nghiệp Tân Phú Thạnh - Giai đoạn 1, xã Tân Phú Thạnh, huyện Châu Thành A, tỉnh Hậu Giang.</v>
          </cell>
          <cell r="M583" t="str">
            <v>Lot B2-B3, Tan Phu Thanh industrial zone - Phase 1, Tan Phu Thanh commune, Chau Thanh A district, Hau Giang province</v>
          </cell>
          <cell r="N583" t="str">
            <v/>
          </cell>
          <cell r="O583" t="str">
            <v/>
          </cell>
          <cell r="P583" t="str">
            <v>* Thuốc chứa kháng sinh nhóm β-Lactam (Cephalosporin và Penicillin): Viên nén, viên nén bao phim, viên nang cứng, thuốc bột pha hỗn dịch uống và thuốc cốm pha hỗn dịch uống.</v>
          </cell>
          <cell r="R583" t="str">
            <v>WHO-GMP</v>
          </cell>
          <cell r="S583">
            <v>44547</v>
          </cell>
          <cell r="T583" t="str">
            <v>836/GCN-QLD</v>
          </cell>
          <cell r="U583">
            <v>43451</v>
          </cell>
          <cell r="V583">
            <v>44547</v>
          </cell>
          <cell r="X583" t="str">
            <v>Tái</v>
          </cell>
          <cell r="Y583" t="str">
            <v>* β-Lactam (viên, cốm, nước uống)</v>
          </cell>
          <cell r="Z583" t="str">
            <v>x</v>
          </cell>
          <cell r="AA583" t="str">
            <v/>
          </cell>
          <cell r="AB583" t="str">
            <v/>
          </cell>
          <cell r="AC583" t="str">
            <v/>
          </cell>
          <cell r="AD583" t="str">
            <v/>
          </cell>
          <cell r="AE583" t="str">
            <v/>
          </cell>
          <cell r="AF583" t="str">
            <v/>
          </cell>
          <cell r="AG583" t="str">
            <v/>
          </cell>
          <cell r="AH583" t="str">
            <v>P C</v>
          </cell>
          <cell r="AI583" t="str">
            <v/>
          </cell>
          <cell r="AJ583" t="str">
            <v/>
          </cell>
          <cell r="AK583" t="str">
            <v/>
          </cell>
          <cell r="AL583" t="str">
            <v/>
          </cell>
          <cell r="AM583" t="str">
            <v/>
          </cell>
          <cell r="AN583" t="str">
            <v/>
          </cell>
          <cell r="AO583" t="str">
            <v/>
          </cell>
          <cell r="AP583" t="str">
            <v/>
          </cell>
          <cell r="AQ583" t="str">
            <v/>
          </cell>
          <cell r="AR583" t="str">
            <v/>
          </cell>
          <cell r="AS583" t="str">
            <v/>
          </cell>
          <cell r="AT583" t="str">
            <v/>
          </cell>
          <cell r="AU583" t="str">
            <v/>
          </cell>
          <cell r="AV583" t="b">
            <v>1</v>
          </cell>
          <cell r="AW583" t="b">
            <v>0</v>
          </cell>
          <cell r="AX583" t="b">
            <v>0</v>
          </cell>
          <cell r="AY583">
            <v>2</v>
          </cell>
          <cell r="BA583" t="str">
            <v>-</v>
          </cell>
          <cell r="BB583" t="str">
            <v/>
          </cell>
          <cell r="BC583" t="str">
            <v>Cục Quản lý Dược Việt Nam</v>
          </cell>
        </row>
        <row r="584">
          <cell r="A584">
            <v>590</v>
          </cell>
          <cell r="B584" t="str">
            <v>-</v>
          </cell>
          <cell r="C584" t="str">
            <v/>
          </cell>
          <cell r="D584" t="str">
            <v>GMP</v>
          </cell>
          <cell r="E584">
            <v>612</v>
          </cell>
          <cell r="H584">
            <v>144</v>
          </cell>
          <cell r="I584" t="str">
            <v>B</v>
          </cell>
          <cell r="J584" t="str">
            <v>Công ty cổ phần Dược Hậu Giang - Chi nhánh nhà máy dược phẩm DHG tại Hậu Giang</v>
          </cell>
          <cell r="K584" t="str">
            <v>DHG Pharmaceutical Pharmaceutical Joint Stock Company - DHG Pharmaceutical Plant Branch in Hau Giang</v>
          </cell>
          <cell r="L584" t="str">
            <v>Lô B2-B3, khu công nghiệp Tân Phú Thạnh - Giai đoạn 1, xã Tân Phú Thạnh, huyện Châu Thành A, tỉnh Hậu Giang.</v>
          </cell>
          <cell r="M584" t="str">
            <v>Lot B2-B3, Tan Phu Thanh industrial zone - Phase 1, Tan Phu Thanh commune, Chau Thanh A district, Hau Giang province</v>
          </cell>
          <cell r="N584" t="str">
            <v/>
          </cell>
          <cell r="O584" t="str">
            <v/>
          </cell>
          <cell r="P584" t="str">
            <v>Thuốc chứa kháng sinh nhóm β-Lactam (Cephalosporin và Penicillin): Viên nén, viên nén bao phim, viên nang cứng, thuốc bột pha hỗn dịch uống và thuốc cốm pha hỗn dịch uống.</v>
          </cell>
          <cell r="R584" t="str">
            <v>WHO-GMP</v>
          </cell>
          <cell r="S584">
            <v>43323</v>
          </cell>
          <cell r="T584" t="str">
            <v>443/GCN-QLD</v>
          </cell>
          <cell r="U584">
            <v>42227</v>
          </cell>
          <cell r="V584">
            <v>43323</v>
          </cell>
          <cell r="X584" t="str">
            <v>Mới</v>
          </cell>
          <cell r="Y584" t="str">
            <v>* β-Lactam (viên, cốm, nước uống)</v>
          </cell>
          <cell r="AV584" t="b">
            <v>1</v>
          </cell>
          <cell r="AW584" t="b">
            <v>0</v>
          </cell>
          <cell r="AX584" t="b">
            <v>0</v>
          </cell>
          <cell r="AY584">
            <v>2</v>
          </cell>
          <cell r="AZ584">
            <v>39</v>
          </cell>
          <cell r="BA584">
            <v>39</v>
          </cell>
          <cell r="BB584" t="str">
            <v>61/ĐKKDD-BYT</v>
          </cell>
          <cell r="BC584" t="str">
            <v>Cục Quản lý Dược Việt Nam</v>
          </cell>
        </row>
        <row r="585">
          <cell r="A585">
            <v>591</v>
          </cell>
          <cell r="B585" t="str">
            <v>-</v>
          </cell>
          <cell r="C585" t="str">
            <v/>
          </cell>
          <cell r="D585" t="str">
            <v>GMP</v>
          </cell>
          <cell r="E585">
            <v>614</v>
          </cell>
          <cell r="H585">
            <v>145</v>
          </cell>
          <cell r="I585" t="str">
            <v>A</v>
          </cell>
          <cell r="J585" t="str">
            <v>Công ty cổ phần Dược phẩm Gia Nguyễn</v>
          </cell>
          <cell r="K585" t="str">
            <v/>
          </cell>
          <cell r="L585" t="str">
            <v>Đường YP6, khu công nghiệp Yên Phong, xã Đông Phong, huyện Yên Phong, tỉnh Bắc Ninh.</v>
          </cell>
          <cell r="M585" t="str">
            <v/>
          </cell>
          <cell r="N585" t="str">
            <v/>
          </cell>
          <cell r="O585" t="str">
            <v/>
          </cell>
          <cell r="P585" t="str">
            <v>* Thuốc không chứa kháng sinh nhóm β-Lactam: viên nén, viên bao phim, viên nang cứng, thuốc bột, thuốc cốm, sirô thuốc, thuốc nước uống; viên nang mềm; thuốc kem, thuốc gel, thuốc mỡ, thuốc nước dùng ngoài, thuốc nhỏ mũi, thuốc xịt mũi dạng lỏng; thuốc nhỏ mắt</v>
          </cell>
          <cell r="R585" t="str">
            <v>WHO-GMP</v>
          </cell>
          <cell r="S585">
            <v>43921</v>
          </cell>
          <cell r="T585" t="str">
            <v>125/GCN-QLD</v>
          </cell>
          <cell r="U585">
            <v>42825</v>
          </cell>
          <cell r="V585">
            <v>43921</v>
          </cell>
          <cell r="X585" t="str">
            <v>Tái + Mới</v>
          </cell>
          <cell r="Y585" t="str">
            <v>* Non-β (viên, cốm, bột uống, nang mềm, kem, gel, mỡ, nước uống, nước dùng ngoài, nhỏ mắt, nhỏ mũi)</v>
          </cell>
          <cell r="Z585" t="str">
            <v>x</v>
          </cell>
          <cell r="AA585" t="str">
            <v/>
          </cell>
          <cell r="AB585" t="str">
            <v/>
          </cell>
          <cell r="AC585" t="str">
            <v/>
          </cell>
          <cell r="AD585" t="str">
            <v/>
          </cell>
          <cell r="AE585" t="str">
            <v/>
          </cell>
          <cell r="AF585" t="str">
            <v/>
          </cell>
          <cell r="AG585" t="str">
            <v/>
          </cell>
          <cell r="AH585" t="str">
            <v>N</v>
          </cell>
          <cell r="AI585" t="str">
            <v/>
          </cell>
          <cell r="AJ585" t="str">
            <v/>
          </cell>
          <cell r="AK585" t="str">
            <v>N</v>
          </cell>
          <cell r="AL585" t="str">
            <v>N</v>
          </cell>
          <cell r="AM585" t="str">
            <v>N</v>
          </cell>
          <cell r="AN585" t="str">
            <v>N</v>
          </cell>
          <cell r="AO585" t="str">
            <v/>
          </cell>
          <cell r="AP585" t="str">
            <v/>
          </cell>
          <cell r="AQ585" t="str">
            <v/>
          </cell>
          <cell r="AR585" t="str">
            <v/>
          </cell>
          <cell r="AS585" t="str">
            <v/>
          </cell>
          <cell r="AT585" t="str">
            <v/>
          </cell>
          <cell r="AU585" t="str">
            <v/>
          </cell>
          <cell r="AV585" t="b">
            <v>1</v>
          </cell>
          <cell r="AW585" t="b">
            <v>0</v>
          </cell>
          <cell r="AX585" t="b">
            <v>0</v>
          </cell>
          <cell r="AY585">
            <v>124</v>
          </cell>
          <cell r="BA585" t="str">
            <v>-</v>
          </cell>
          <cell r="BB585" t="str">
            <v/>
          </cell>
          <cell r="BC585" t="str">
            <v>Cục Quản lý Dược Việt Nam</v>
          </cell>
        </row>
        <row r="586">
          <cell r="A586">
            <v>592</v>
          </cell>
          <cell r="B586" t="str">
            <v>-</v>
          </cell>
          <cell r="C586" t="str">
            <v/>
          </cell>
          <cell r="D586" t="str">
            <v>GMP</v>
          </cell>
          <cell r="E586">
            <v>615</v>
          </cell>
          <cell r="H586">
            <v>145</v>
          </cell>
          <cell r="I586" t="str">
            <v>A</v>
          </cell>
          <cell r="J586" t="str">
            <v>Công ty cổ phần Dược phẩm Gia Nguyễn</v>
          </cell>
          <cell r="K586" t="str">
            <v/>
          </cell>
          <cell r="L586" t="str">
            <v>Đường YP6, khu công nghiệp Yên Phong, xã Đông Phong, huyện Yên Phong, tỉnh Bắc Ninh.</v>
          </cell>
          <cell r="M586" t="str">
            <v/>
          </cell>
          <cell r="N586" t="str">
            <v/>
          </cell>
          <cell r="O586" t="str">
            <v/>
          </cell>
          <cell r="P586" t="str">
            <v>Thuốc không chứa kháng sinh nhóm β-Lactam: Thuốc viên nén, viên bao phim, viên nang cứng, thuốc bột, thuốc cốm, sirô thuốc, thuốc nước uống.</v>
          </cell>
          <cell r="R586" t="str">
            <v>WHO-GMP</v>
          </cell>
          <cell r="S586">
            <v>43144</v>
          </cell>
          <cell r="T586" t="str">
            <v>98/GCN-QLD</v>
          </cell>
          <cell r="U586">
            <v>42048</v>
          </cell>
          <cell r="V586">
            <v>43144</v>
          </cell>
          <cell r="X586" t="str">
            <v>Theo y/c</v>
          </cell>
          <cell r="Y586" t="str">
            <v>* Non-β (viên, cốm, bột uống, nước uống)</v>
          </cell>
          <cell r="AV586" t="b">
            <v>1</v>
          </cell>
          <cell r="AW586" t="b">
            <v>0</v>
          </cell>
          <cell r="AX586" t="b">
            <v>0</v>
          </cell>
          <cell r="AY586">
            <v>124</v>
          </cell>
          <cell r="BA586" t="str">
            <v>-</v>
          </cell>
          <cell r="BB586" t="str">
            <v/>
          </cell>
          <cell r="BC586" t="str">
            <v>Cục Quản lý Dược Việt Nam</v>
          </cell>
        </row>
        <row r="587">
          <cell r="A587">
            <v>593</v>
          </cell>
          <cell r="B587" t="str">
            <v>-</v>
          </cell>
          <cell r="C587" t="str">
            <v/>
          </cell>
          <cell r="D587" t="str">
            <v>GMP</v>
          </cell>
          <cell r="E587">
            <v>616</v>
          </cell>
          <cell r="H587">
            <v>145</v>
          </cell>
          <cell r="I587" t="str">
            <v>A</v>
          </cell>
          <cell r="J587" t="str">
            <v>Công ty cổ phần Dược phẩm Gia Nguyễn</v>
          </cell>
          <cell r="K587" t="str">
            <v/>
          </cell>
          <cell r="L587" t="str">
            <v>Đường YP6, khu công nghiệp Yên Phong, xã Đông Phong, huyện Yên Phong, tỉnh Bắc Ninh.</v>
          </cell>
          <cell r="M587" t="str">
            <v/>
          </cell>
          <cell r="N587" t="str">
            <v/>
          </cell>
          <cell r="O587" t="str">
            <v/>
          </cell>
          <cell r="P587" t="str">
            <v>Thuốc không chứa kháng sinh nhóm β-Lactam: Viên nang mềm, thuốc kem, gel mỡ, thuốc xịt mũi dạng lỏng và dung dịch thuốc dùng ngoài.</v>
          </cell>
          <cell r="R587" t="str">
            <v>WHO-GMP</v>
          </cell>
          <cell r="S587">
            <v>42689</v>
          </cell>
          <cell r="T587" t="str">
            <v>296/GCN-QLD</v>
          </cell>
          <cell r="U587">
            <v>41593</v>
          </cell>
          <cell r="V587">
            <v>42689</v>
          </cell>
          <cell r="X587" t="str">
            <v>Mới</v>
          </cell>
          <cell r="Y587" t="str">
            <v>* Non-β (viên, nang mềm, kem, gel, mỡ, nước dùng ngoài)</v>
          </cell>
          <cell r="AV587" t="b">
            <v>1</v>
          </cell>
          <cell r="AW587" t="b">
            <v>0</v>
          </cell>
          <cell r="AX587" t="b">
            <v>0</v>
          </cell>
          <cell r="AY587">
            <v>124</v>
          </cell>
          <cell r="BA587" t="str">
            <v>-</v>
          </cell>
          <cell r="BB587" t="str">
            <v/>
          </cell>
          <cell r="BC587" t="str">
            <v>Cục Quản lý Dược Việt Nam</v>
          </cell>
        </row>
        <row r="588">
          <cell r="A588">
            <v>594</v>
          </cell>
          <cell r="B588" t="str">
            <v>o</v>
          </cell>
          <cell r="C588" t="str">
            <v>GMP-146A</v>
          </cell>
          <cell r="D588" t="str">
            <v>GMP</v>
          </cell>
          <cell r="E588">
            <v>617</v>
          </cell>
          <cell r="H588">
            <v>146</v>
          </cell>
          <cell r="I588" t="str">
            <v>A</v>
          </cell>
          <cell r="J588" t="str">
            <v>Công ty cổ phần thương mại Dược vật tư y tế Khải Hà</v>
          </cell>
          <cell r="K588" t="str">
            <v/>
          </cell>
          <cell r="L588" t="str">
            <v>Số 2A, phố Lý Bôn, tổ 2, phường Tiền Phong, thành phố Thái Bình, tỉnh Thái Bình.</v>
          </cell>
          <cell r="M588" t="str">
            <v/>
          </cell>
          <cell r="N588" t="str">
            <v/>
          </cell>
          <cell r="O588" t="str">
            <v/>
          </cell>
          <cell r="P588" t="str">
            <v>* Thuốc dược liệu: viên nén, viên bao phim, viên bao đường, viên nang cứng, viên hoàn cứng, viên hoàn mềm, trà thuốc, thuốc bột, thuốc cốm, sirô thuốc, cao lỏng, viên nang mềm, thuốc bột dùng ngoài, dung dịch dùng ngoài, kem, gel, thuốc thang; _x000D_
* Nguyên liệu làm thuốc (từ dược liệu): thuốc phiến, cao lỏng, cao đặc, cao khô.</v>
          </cell>
          <cell r="R588" t="str">
            <v>WHO-GMP</v>
          </cell>
          <cell r="S588">
            <v>44163</v>
          </cell>
          <cell r="T588" t="str">
            <v>540/GCN-QLD</v>
          </cell>
          <cell r="U588">
            <v>43067</v>
          </cell>
          <cell r="V588">
            <v>44163</v>
          </cell>
          <cell r="X588" t="str">
            <v>Tái + Mới</v>
          </cell>
          <cell r="Y588" t="str">
            <v>* Dược liệu (viên, cốm, bột uống, nang mềm, kem, gel, nước dùng ngoài, cao)_x000D_
* Nguyên liệu dược liệu (cao)</v>
          </cell>
          <cell r="AA588" t="str">
            <v>x</v>
          </cell>
          <cell r="AE588" t="str">
            <v>x</v>
          </cell>
          <cell r="AH588" t="str">
            <v>D H</v>
          </cell>
          <cell r="AI588" t="str">
            <v>D</v>
          </cell>
          <cell r="AK588" t="str">
            <v>D</v>
          </cell>
          <cell r="AL588" t="str">
            <v>D</v>
          </cell>
          <cell r="AU588" t="str">
            <v>D</v>
          </cell>
          <cell r="AV588" t="b">
            <v>1</v>
          </cell>
          <cell r="AW588" t="b">
            <v>0</v>
          </cell>
          <cell r="AX588" t="b">
            <v>0</v>
          </cell>
          <cell r="AY588">
            <v>125</v>
          </cell>
          <cell r="BA588" t="str">
            <v>-</v>
          </cell>
          <cell r="BB588" t="str">
            <v/>
          </cell>
          <cell r="BC588" t="str">
            <v>Cục Quản lý Dược Việt Nam</v>
          </cell>
        </row>
        <row r="589">
          <cell r="A589">
            <v>595</v>
          </cell>
          <cell r="B589" t="str">
            <v>-</v>
          </cell>
          <cell r="C589" t="str">
            <v/>
          </cell>
          <cell r="D589" t="str">
            <v>GMP</v>
          </cell>
          <cell r="E589">
            <v>618</v>
          </cell>
          <cell r="H589">
            <v>146</v>
          </cell>
          <cell r="I589" t="str">
            <v>A</v>
          </cell>
          <cell r="J589" t="str">
            <v>Công ty cổ phần thương mại Dược vật tư y tế Khải Hà</v>
          </cell>
          <cell r="K589" t="str">
            <v/>
          </cell>
          <cell r="L589" t="str">
            <v>Số 2A, phố Lý Bôn, tổ 2, phường Tiền Phong, thành phố Thái Bình, tỉnh Thái Bình.</v>
          </cell>
          <cell r="M589" t="str">
            <v/>
          </cell>
          <cell r="N589" t="str">
            <v/>
          </cell>
          <cell r="O589" t="str">
            <v/>
          </cell>
          <cell r="P589" t="str">
            <v>* Thuốc từ dược liệu: Thuốc viên nén, viên nén bao phim, viên nén bao đường, viên nang cứng, thuốc hoàn cứng, sirô thuốc, cao thuốc (cao lỏng, cao đặc, cao khô), thuốc thang.</v>
          </cell>
          <cell r="R589" t="str">
            <v>WHO-GMP</v>
          </cell>
          <cell r="S589">
            <v>42913</v>
          </cell>
          <cell r="T589" t="str">
            <v>320/GCN-QLD</v>
          </cell>
          <cell r="U589">
            <v>41817</v>
          </cell>
          <cell r="V589">
            <v>42913</v>
          </cell>
          <cell r="X589" t="str">
            <v>Mới</v>
          </cell>
          <cell r="Y589" t="str">
            <v>* Dược liệu (viên, cao)</v>
          </cell>
          <cell r="AV589" t="b">
            <v>1</v>
          </cell>
          <cell r="AW589" t="b">
            <v>0</v>
          </cell>
          <cell r="AX589" t="b">
            <v>0</v>
          </cell>
          <cell r="AY589">
            <v>125</v>
          </cell>
          <cell r="BA589" t="str">
            <v>-</v>
          </cell>
          <cell r="BB589" t="str">
            <v/>
          </cell>
          <cell r="BC589" t="str">
            <v>Cục Quản lý Dược Việt Nam</v>
          </cell>
        </row>
        <row r="590">
          <cell r="A590">
            <v>596</v>
          </cell>
          <cell r="B590" t="str">
            <v>-</v>
          </cell>
          <cell r="C590" t="str">
            <v/>
          </cell>
          <cell r="D590" t="str">
            <v>GMP</v>
          </cell>
          <cell r="E590">
            <v>619</v>
          </cell>
          <cell r="H590">
            <v>147</v>
          </cell>
          <cell r="I590" t="str">
            <v>A</v>
          </cell>
          <cell r="J590" t="str">
            <v>Công ty TNHH Đông Dược Phúc Hưng (Đông Dược Phúc Hưng)</v>
          </cell>
          <cell r="K590" t="str">
            <v/>
          </cell>
          <cell r="L590" t="str">
            <v>Cụm công nghiệp Thanh Oai, huyện Thanh Oai, thành phố Hà Nội.</v>
          </cell>
          <cell r="M590" t="str">
            <v/>
          </cell>
          <cell r="N590" t="str">
            <v/>
          </cell>
          <cell r="O590" t="str">
            <v/>
          </cell>
          <cell r="P590" t="str">
            <v>* Thuốc từ dược liệu: Thuốc viên nén, viên bao phim, viên bao đường, viên nang cứng, thuốc bột, thuốc cốm, viên hoàn cứng, viên hoàn mềm, thuốc nước uống; _x000D_
* Nguyên liệu từ dược liệu: cao đặc dược liệu, cao khô dược liệu, cao lỏng dược liệu và dược liệu đã chế biến.</v>
          </cell>
          <cell r="R590" t="str">
            <v>WHO-GMP</v>
          </cell>
          <cell r="S590">
            <v>44082</v>
          </cell>
          <cell r="T590" t="str">
            <v>375/GCN-QLD</v>
          </cell>
          <cell r="U590">
            <v>42986</v>
          </cell>
          <cell r="V590">
            <v>44082</v>
          </cell>
          <cell r="X590" t="str">
            <v>Tái</v>
          </cell>
          <cell r="Y590" t="str">
            <v>* Dược liệu (viên, cốm, bột uống, nước uống)_x000D_
* Nguyên liệu dược liệu (cao)</v>
          </cell>
          <cell r="AA590" t="str">
            <v>x</v>
          </cell>
          <cell r="AE590" t="str">
            <v>x</v>
          </cell>
          <cell r="AH590" t="str">
            <v>D H</v>
          </cell>
          <cell r="AI590" t="str">
            <v>D</v>
          </cell>
          <cell r="AK590" t="str">
            <v>D</v>
          </cell>
          <cell r="AU590" t="str">
            <v>D</v>
          </cell>
          <cell r="AV590" t="b">
            <v>1</v>
          </cell>
          <cell r="AW590" t="b">
            <v>0</v>
          </cell>
          <cell r="AX590" t="b">
            <v>0</v>
          </cell>
          <cell r="AY590">
            <v>126</v>
          </cell>
          <cell r="BA590" t="str">
            <v>-</v>
          </cell>
          <cell r="BB590" t="str">
            <v/>
          </cell>
          <cell r="BC590" t="str">
            <v>Cục Quản lý Dược Việt Nam</v>
          </cell>
        </row>
        <row r="591">
          <cell r="A591">
            <v>597</v>
          </cell>
          <cell r="B591" t="str">
            <v>-</v>
          </cell>
          <cell r="C591" t="str">
            <v/>
          </cell>
          <cell r="D591" t="str">
            <v>GMP</v>
          </cell>
          <cell r="E591">
            <v>620</v>
          </cell>
          <cell r="H591">
            <v>147</v>
          </cell>
          <cell r="I591" t="str">
            <v>A</v>
          </cell>
          <cell r="J591" t="str">
            <v>Công ty TNHH Đông Dược Phúc Hưng (Đông Dược Phúc Hưng)</v>
          </cell>
          <cell r="K591" t="str">
            <v/>
          </cell>
          <cell r="L591" t="str">
            <v>Cụm công nghiệp Thanh Oai, huyện Thanh Oai, thành phố Hà Nội.</v>
          </cell>
          <cell r="M591" t="str">
            <v/>
          </cell>
          <cell r="N591" t="str">
            <v/>
          </cell>
          <cell r="O591" t="str">
            <v/>
          </cell>
          <cell r="P591" t="str">
            <v>* Thuốc từ dược liệu: Thuốc viên nén, viên bao phim, viên bao đường, viên nang cứng, thuốc bột, thuốc cốm, viên hoàn cứng, viên hoàn mềm, thuốc nước uống, cao dược liệu và thuốc phiến.</v>
          </cell>
          <cell r="R591" t="str">
            <v>WHO-GMP</v>
          </cell>
          <cell r="S591">
            <v>42841</v>
          </cell>
          <cell r="T591" t="str">
            <v>212/GCN-QLD</v>
          </cell>
          <cell r="U591">
            <v>41745</v>
          </cell>
          <cell r="V591">
            <v>42841</v>
          </cell>
          <cell r="X591" t="str">
            <v>Tái</v>
          </cell>
          <cell r="Y591" t="str">
            <v>* Dược liệu (viên, cốm, bột uống, nước uống, cao, phiến)</v>
          </cell>
          <cell r="AV591" t="b">
            <v>1</v>
          </cell>
          <cell r="AW591" t="b">
            <v>0</v>
          </cell>
          <cell r="AX591" t="b">
            <v>0</v>
          </cell>
          <cell r="AY591">
            <v>126</v>
          </cell>
          <cell r="BA591" t="str">
            <v>-</v>
          </cell>
          <cell r="BB591" t="str">
            <v/>
          </cell>
          <cell r="BC591" t="str">
            <v>Cục Quản lý Dược Việt Nam</v>
          </cell>
        </row>
        <row r="592">
          <cell r="A592">
            <v>598</v>
          </cell>
          <cell r="B592" t="str">
            <v>o</v>
          </cell>
          <cell r="C592" t="str">
            <v>GMP-148A</v>
          </cell>
          <cell r="D592" t="str">
            <v>GMP</v>
          </cell>
          <cell r="E592">
            <v>621</v>
          </cell>
          <cell r="H592">
            <v>148</v>
          </cell>
          <cell r="I592" t="str">
            <v>A</v>
          </cell>
          <cell r="J592" t="str">
            <v>Công ty cổ phần Dược phẩm CPC1 Hà Nội</v>
          </cell>
          <cell r="K592" t="str">
            <v/>
          </cell>
          <cell r="L592" t="str">
            <v>Cụm công nghiệp Hà Bình Phương, Xã Văn Bình, Huyện Thường Tín, Thành phố Hà Nội.</v>
          </cell>
          <cell r="M592" t="str">
            <v/>
          </cell>
          <cell r="N592" t="str">
            <v/>
          </cell>
          <cell r="O592" t="str">
            <v/>
          </cell>
          <cell r="P592" t="str">
            <v>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ngoài, hỗn dịch thuốc dùng ngoài, nhũ dịch thuốc dùng ngoài, thuốc bột, thuốc cốm.</v>
          </cell>
          <cell r="R592" t="str">
            <v>WHO-GMP</v>
          </cell>
          <cell r="S592">
            <v>44054</v>
          </cell>
          <cell r="T592" t="str">
            <v>294/GCN-QLD</v>
          </cell>
          <cell r="U592">
            <v>42958</v>
          </cell>
          <cell r="V592">
            <v>44054</v>
          </cell>
          <cell r="X592" t="str">
            <v>Tái</v>
          </cell>
          <cell r="Y592" t="str">
            <v>* Non-β (viên, cốm, bột uống, nang mềm, kem, gel, mỡ, tiêm nước, nước uống, nước dùng ngoài, nhỏ mắt, nhỏ mũi)</v>
          </cell>
          <cell r="Z592" t="str">
            <v>x</v>
          </cell>
          <cell r="AG592" t="str">
            <v>N</v>
          </cell>
          <cell r="AH592" t="str">
            <v>N</v>
          </cell>
          <cell r="AK592" t="str">
            <v>N</v>
          </cell>
          <cell r="AL592" t="str">
            <v>N</v>
          </cell>
          <cell r="AM592" t="str">
            <v>N</v>
          </cell>
          <cell r="AN592" t="str">
            <v>N</v>
          </cell>
          <cell r="AP592" t="str">
            <v>x</v>
          </cell>
          <cell r="AQ592" t="str">
            <v>x</v>
          </cell>
          <cell r="AV592" t="b">
            <v>1</v>
          </cell>
          <cell r="AW592" t="b">
            <v>0</v>
          </cell>
          <cell r="AX592" t="b">
            <v>0</v>
          </cell>
          <cell r="AY592">
            <v>127</v>
          </cell>
          <cell r="AZ592">
            <v>144</v>
          </cell>
          <cell r="BA592">
            <v>144</v>
          </cell>
          <cell r="BB592" t="str">
            <v>388/ĐKKDD-BYT</v>
          </cell>
          <cell r="BC592" t="str">
            <v>Cục Quản lý Dược Việt Nam</v>
          </cell>
        </row>
        <row r="593">
          <cell r="A593">
            <v>599</v>
          </cell>
          <cell r="B593" t="str">
            <v>-</v>
          </cell>
          <cell r="C593" t="str">
            <v/>
          </cell>
          <cell r="D593" t="str">
            <v>GMP</v>
          </cell>
          <cell r="E593">
            <v>622</v>
          </cell>
          <cell r="H593">
            <v>148</v>
          </cell>
          <cell r="I593" t="str">
            <v>A</v>
          </cell>
          <cell r="J593" t="str">
            <v>Công ty cổ phần Dược phẩm CPC1 Hà Nội</v>
          </cell>
          <cell r="K593" t="str">
            <v/>
          </cell>
          <cell r="L593" t="str">
            <v>Cụm công nghiệp Hà Bình Phương, Xã Văn Bình, Huyện Thường Tín, Thành phố Hà Nội.</v>
          </cell>
          <cell r="M593" t="str">
            <v/>
          </cell>
          <cell r="N593" t="str">
            <v/>
          </cell>
          <cell r="O593" t="str">
            <v/>
          </cell>
          <cell r="P593" t="str">
            <v>* Thuốc không chứa kháng sinh nhóm β-Lactam: Thuốc tiêm, thuốc nhỏ mắt, thuốc nhỏ mũi, thuốc nước uống, sirô, viên nang mềm, thuốc khí dung;_x000D_
* Vỏ nang cứng.</v>
          </cell>
          <cell r="R593" t="str">
            <v>WHO-GMP</v>
          </cell>
          <cell r="S593">
            <v>42881</v>
          </cell>
          <cell r="T593" t="str">
            <v>271/GCN-QLD</v>
          </cell>
          <cell r="U593">
            <v>41785</v>
          </cell>
          <cell r="V593">
            <v>42881</v>
          </cell>
          <cell r="X593" t="str">
            <v>Mới</v>
          </cell>
          <cell r="Y593" t="str">
            <v>* Non-β (viên, nang mềm, nước uống, nhỏ mắt, nhỏ mũi)
* Vỏ nang cứng.</v>
          </cell>
          <cell r="AV593" t="b">
            <v>1</v>
          </cell>
          <cell r="AW593" t="b">
            <v>0</v>
          </cell>
          <cell r="AX593" t="b">
            <v>0</v>
          </cell>
          <cell r="AY593">
            <v>127</v>
          </cell>
          <cell r="BA593" t="str">
            <v>-</v>
          </cell>
          <cell r="BB593" t="str">
            <v/>
          </cell>
          <cell r="BC593" t="str">
            <v>Cục Quản lý Dược Việt Nam</v>
          </cell>
        </row>
        <row r="594">
          <cell r="A594">
            <v>600</v>
          </cell>
          <cell r="B594" t="str">
            <v>o</v>
          </cell>
          <cell r="C594" t="str">
            <v>GMP-149A</v>
          </cell>
          <cell r="D594" t="str">
            <v>GMP</v>
          </cell>
          <cell r="E594">
            <v>624</v>
          </cell>
          <cell r="H594">
            <v>149</v>
          </cell>
          <cell r="I594" t="str">
            <v>A</v>
          </cell>
          <cell r="J594" t="str">
            <v>Công ty cổ phần Dược OPC Bắc Giang</v>
          </cell>
          <cell r="K594" t="str">
            <v>OPC Bac Giang Pharmaceutical Joint Stock Company</v>
          </cell>
          <cell r="L594" t="str">
            <v>Thôn Bình An, xã Tiền Phong, huyện Yên Dũng, tỉnh Bắc Giang.</v>
          </cell>
          <cell r="M594" t="str">
            <v>Binh An Village, Tien Phong Commune, Yen Dung District, Bac Giang Province.</v>
          </cell>
          <cell r="N594" t="str">
            <v/>
          </cell>
          <cell r="O594" t="str">
            <v/>
          </cell>
          <cell r="P594" t="str">
            <v>* Nguyên liệu dược liệu: Cao lỏng, cao đặc và cao khô.</v>
          </cell>
          <cell r="R594" t="str">
            <v>WHO-GMP</v>
          </cell>
          <cell r="S594">
            <v>44163</v>
          </cell>
          <cell r="T594" t="str">
            <v>539/GCN-QLD</v>
          </cell>
          <cell r="U594">
            <v>43067</v>
          </cell>
          <cell r="V594">
            <v>44163</v>
          </cell>
          <cell r="X594" t="str">
            <v>Tái</v>
          </cell>
          <cell r="Y594" t="str">
            <v>* Nguyên liệu dược liệu (cao)</v>
          </cell>
          <cell r="Z594" t="str">
            <v/>
          </cell>
          <cell r="AA594" t="str">
            <v/>
          </cell>
          <cell r="AB594" t="str">
            <v/>
          </cell>
          <cell r="AC594" t="str">
            <v/>
          </cell>
          <cell r="AD594" t="str">
            <v/>
          </cell>
          <cell r="AE594" t="str">
            <v>x</v>
          </cell>
          <cell r="AF594" t="str">
            <v/>
          </cell>
          <cell r="AG594" t="str">
            <v/>
          </cell>
          <cell r="AH594" t="str">
            <v/>
          </cell>
          <cell r="AI594" t="str">
            <v>D</v>
          </cell>
          <cell r="AJ594" t="str">
            <v/>
          </cell>
          <cell r="AK594" t="str">
            <v/>
          </cell>
          <cell r="AL594" t="str">
            <v/>
          </cell>
          <cell r="AM594" t="str">
            <v/>
          </cell>
          <cell r="AN594" t="str">
            <v/>
          </cell>
          <cell r="AO594" t="str">
            <v/>
          </cell>
          <cell r="AP594" t="str">
            <v/>
          </cell>
          <cell r="AQ594" t="str">
            <v/>
          </cell>
          <cell r="AR594" t="str">
            <v/>
          </cell>
          <cell r="AS594" t="str">
            <v/>
          </cell>
          <cell r="AT594" t="str">
            <v/>
          </cell>
          <cell r="AU594" t="str">
            <v>D</v>
          </cell>
          <cell r="AV594" t="b">
            <v>1</v>
          </cell>
          <cell r="AW594" t="b">
            <v>0</v>
          </cell>
          <cell r="AX594" t="b">
            <v>0</v>
          </cell>
          <cell r="AY594">
            <v>128</v>
          </cell>
          <cell r="AZ594">
            <v>167</v>
          </cell>
          <cell r="BA594">
            <v>167</v>
          </cell>
          <cell r="BB594" t="str">
            <v>374/ĐKKDD-BYT</v>
          </cell>
          <cell r="BC594" t="str">
            <v>Cục Quản lý Dược Việt Nam</v>
          </cell>
        </row>
        <row r="595">
          <cell r="A595">
            <v>601</v>
          </cell>
          <cell r="B595" t="str">
            <v>-</v>
          </cell>
          <cell r="C595" t="str">
            <v/>
          </cell>
          <cell r="D595" t="str">
            <v>GMP</v>
          </cell>
          <cell r="E595">
            <v>625</v>
          </cell>
          <cell r="H595">
            <v>149</v>
          </cell>
          <cell r="I595" t="str">
            <v>A</v>
          </cell>
          <cell r="J595" t="str">
            <v>Công ty cổ phần Dược OPC Bắc Giang</v>
          </cell>
          <cell r="K595" t="str">
            <v>OPC Bac Giang Pharmaceutical Joint Stock Company</v>
          </cell>
          <cell r="L595" t="str">
            <v>Thôn Bình An, xã Tiền Phong, huyện Yên Dũng, tỉnh Bắc Giang.</v>
          </cell>
          <cell r="M595" t="str">
            <v>Binh An Village, Tien Phong Commune, Yen Dung District, Bac Giang Province.</v>
          </cell>
          <cell r="N595" t="str">
            <v/>
          </cell>
          <cell r="O595" t="str">
            <v/>
          </cell>
          <cell r="P595" t="str">
            <v>* Cao dược liệu: Cao lỏng, cao mềm và cao đặc.</v>
          </cell>
          <cell r="R595" t="str">
            <v>WHO-GMP</v>
          </cell>
          <cell r="S595">
            <v>42925</v>
          </cell>
          <cell r="T595" t="str">
            <v>330/GCN-QLD</v>
          </cell>
          <cell r="U595">
            <v>41829</v>
          </cell>
          <cell r="V595">
            <v>42925</v>
          </cell>
          <cell r="X595" t="str">
            <v>Mới</v>
          </cell>
          <cell r="Y595" t="str">
            <v>* Dược liệu (cao)</v>
          </cell>
          <cell r="AV595" t="b">
            <v>1</v>
          </cell>
          <cell r="AW595" t="b">
            <v>0</v>
          </cell>
          <cell r="AX595" t="b">
            <v>0</v>
          </cell>
          <cell r="AY595">
            <v>128</v>
          </cell>
          <cell r="BA595" t="str">
            <v>-</v>
          </cell>
          <cell r="BB595" t="str">
            <v/>
          </cell>
          <cell r="BC595" t="str">
            <v>Cục Quản lý Dược Việt Nam</v>
          </cell>
        </row>
        <row r="596">
          <cell r="A596">
            <v>602</v>
          </cell>
          <cell r="B596" t="str">
            <v>o</v>
          </cell>
          <cell r="C596" t="str">
            <v>GMP-150A</v>
          </cell>
          <cell r="D596" t="str">
            <v>GMP</v>
          </cell>
          <cell r="E596">
            <v>626</v>
          </cell>
          <cell r="H596">
            <v>150</v>
          </cell>
          <cell r="I596" t="str">
            <v>A</v>
          </cell>
          <cell r="J596" t="str">
            <v>Công ty TNHH Dược Hanvet</v>
          </cell>
          <cell r="K596" t="str">
            <v/>
          </cell>
          <cell r="L596" t="str">
            <v>Khu công nghiệp Phố Nối A, thị trấn Bần Yên Nhân, huyện Mỹ Hào, tỉnh Hưng Yên.</v>
          </cell>
          <cell r="M596" t="str">
            <v/>
          </cell>
          <cell r="N596" t="str">
            <v/>
          </cell>
          <cell r="O596" t="str">
            <v/>
          </cell>
          <cell r="P596" t="str">
            <v>* Thuốc không chứa kháng sinh nhóm β-Lactam: Dung dịch thuốc dùng ngoài.</v>
          </cell>
          <cell r="R596" t="str">
            <v>WHO-GMP</v>
          </cell>
          <cell r="S596">
            <v>42961</v>
          </cell>
          <cell r="T596" t="str">
            <v>439/GCN-QLD</v>
          </cell>
          <cell r="U596">
            <v>41865</v>
          </cell>
          <cell r="V596">
            <v>42961</v>
          </cell>
          <cell r="W596" t="str">
            <v>Cty ngừng sản xuất, không tái đăng ký</v>
          </cell>
          <cell r="X596" t="str">
            <v>Mới</v>
          </cell>
          <cell r="Y596" t="str">
            <v>* Non-β (nước dùng ngoài)</v>
          </cell>
          <cell r="Z596" t="str">
            <v>x</v>
          </cell>
          <cell r="AA596" t="str">
            <v/>
          </cell>
          <cell r="AB596" t="str">
            <v/>
          </cell>
          <cell r="AC596" t="str">
            <v/>
          </cell>
          <cell r="AD596" t="str">
            <v/>
          </cell>
          <cell r="AE596" t="str">
            <v/>
          </cell>
          <cell r="AF596" t="str">
            <v/>
          </cell>
          <cell r="AG596" t="str">
            <v/>
          </cell>
          <cell r="AH596" t="str">
            <v/>
          </cell>
          <cell r="AI596" t="str">
            <v/>
          </cell>
          <cell r="AJ596" t="str">
            <v/>
          </cell>
          <cell r="AK596" t="str">
            <v/>
          </cell>
          <cell r="AL596" t="str">
            <v>N</v>
          </cell>
          <cell r="AM596" t="str">
            <v/>
          </cell>
          <cell r="AN596" t="str">
            <v/>
          </cell>
          <cell r="AO596" t="str">
            <v/>
          </cell>
          <cell r="AP596" t="str">
            <v/>
          </cell>
          <cell r="AQ596" t="str">
            <v/>
          </cell>
          <cell r="AR596" t="str">
            <v/>
          </cell>
          <cell r="AS596" t="str">
            <v/>
          </cell>
          <cell r="AT596" t="str">
            <v/>
          </cell>
          <cell r="AU596" t="str">
            <v/>
          </cell>
          <cell r="AV596" t="b">
            <v>0</v>
          </cell>
          <cell r="AW596" t="b">
            <v>0</v>
          </cell>
          <cell r="AX596" t="b">
            <v>0</v>
          </cell>
          <cell r="AY596">
            <v>129</v>
          </cell>
          <cell r="AZ596" t="str">
            <v>-</v>
          </cell>
          <cell r="BA596" t="str">
            <v>-</v>
          </cell>
          <cell r="BB596" t="str">
            <v/>
          </cell>
          <cell r="BC596" t="str">
            <v>Cục Quản lý Dược Việt Nam</v>
          </cell>
        </row>
        <row r="597">
          <cell r="A597">
            <v>603</v>
          </cell>
          <cell r="B597" t="str">
            <v>-</v>
          </cell>
          <cell r="C597" t="str">
            <v/>
          </cell>
          <cell r="D597" t="str">
            <v>GMP</v>
          </cell>
          <cell r="E597">
            <v>628</v>
          </cell>
          <cell r="H597">
            <v>151</v>
          </cell>
          <cell r="I597" t="str">
            <v>A</v>
          </cell>
          <cell r="J597" t="str">
            <v>Trung tâm nghiên cứu sản xuất Vắc xin và Sinh phẩm Y tế (POLYVAC)</v>
          </cell>
          <cell r="K597" t="str">
            <v/>
          </cell>
          <cell r="L597" t="str">
            <v>135 Lò Đúc, quận Hai Bà Trưng, thành phố Hà Nội.</v>
          </cell>
          <cell r="M597" t="str">
            <v/>
          </cell>
          <cell r="N597" t="str">
            <v/>
          </cell>
          <cell r="O597" t="str">
            <v/>
          </cell>
          <cell r="P597" t="str">
            <v>* Vắc xin Rota uống, sống, giảm độc;_x000D_
* Đóng lọ vắc xin thành phẩm.</v>
          </cell>
          <cell r="R597" t="str">
            <v>WHO-GMP</v>
          </cell>
          <cell r="S597">
            <v>43931</v>
          </cell>
          <cell r="T597" t="str">
            <v>128/GCN-QLD</v>
          </cell>
          <cell r="U597">
            <v>42835</v>
          </cell>
          <cell r="V597">
            <v>43931</v>
          </cell>
          <cell r="X597" t="str">
            <v>Mới</v>
          </cell>
          <cell r="Y597" t="str">
            <v>* Vắc xin: Vx Rota
* Đóng gói (Vắc xin thành phẩm)</v>
          </cell>
          <cell r="Z597" t="str">
            <v/>
          </cell>
          <cell r="AA597" t="str">
            <v/>
          </cell>
          <cell r="AB597" t="str">
            <v>x</v>
          </cell>
          <cell r="AC597" t="str">
            <v/>
          </cell>
          <cell r="AD597" t="str">
            <v/>
          </cell>
          <cell r="AE597" t="str">
            <v/>
          </cell>
          <cell r="AF597" t="str">
            <v/>
          </cell>
          <cell r="AG597" t="str">
            <v/>
          </cell>
          <cell r="AH597" t="str">
            <v/>
          </cell>
          <cell r="AI597" t="str">
            <v/>
          </cell>
          <cell r="AJ597" t="str">
            <v/>
          </cell>
          <cell r="AK597" t="str">
            <v/>
          </cell>
          <cell r="AL597" t="str">
            <v/>
          </cell>
          <cell r="AM597" t="str">
            <v/>
          </cell>
          <cell r="AN597" t="str">
            <v/>
          </cell>
          <cell r="AO597" t="str">
            <v/>
          </cell>
          <cell r="AP597" t="str">
            <v/>
          </cell>
          <cell r="AQ597" t="str">
            <v/>
          </cell>
          <cell r="AR597" t="str">
            <v/>
          </cell>
          <cell r="AS597" t="str">
            <v/>
          </cell>
          <cell r="AT597" t="str">
            <v/>
          </cell>
          <cell r="AU597" t="str">
            <v/>
          </cell>
          <cell r="AV597" t="b">
            <v>1</v>
          </cell>
          <cell r="AW597" t="b">
            <v>0</v>
          </cell>
          <cell r="AX597" t="b">
            <v>0</v>
          </cell>
          <cell r="AY597">
            <v>130</v>
          </cell>
          <cell r="BA597" t="str">
            <v>-</v>
          </cell>
          <cell r="BB597" t="str">
            <v/>
          </cell>
          <cell r="BC597" t="str">
            <v>Cục Quản lý Dược Việt Nam</v>
          </cell>
        </row>
        <row r="598">
          <cell r="A598">
            <v>604</v>
          </cell>
          <cell r="B598" t="str">
            <v>-</v>
          </cell>
          <cell r="C598" t="str">
            <v/>
          </cell>
          <cell r="D598" t="str">
            <v>GMP</v>
          </cell>
          <cell r="E598">
            <v>631</v>
          </cell>
          <cell r="H598">
            <v>152</v>
          </cell>
          <cell r="I598" t="str">
            <v>B</v>
          </cell>
          <cell r="J598" t="str">
            <v>Trung tâm nghiên cứu sản xuất Vắc xin và Sinh phẩm Y tế (POLYVAC)</v>
          </cell>
          <cell r="K598" t="str">
            <v/>
          </cell>
          <cell r="L598" t="str">
            <v>Số 418, phố Vĩnh Hưng, phường Thanh Trì, quận Hoàng Mai, thành phố Hà Nội.</v>
          </cell>
          <cell r="M598" t="str">
            <v/>
          </cell>
          <cell r="N598" t="str">
            <v/>
          </cell>
          <cell r="O598" t="str">
            <v/>
          </cell>
          <cell r="P598" t="str">
            <v>* Vắc xin sống, giảm độc lực, đông khô: Vắc xin Sởi, vắc xin Rubella và vắc xin Sởi-Rubella phối hợp;_x000D_
* Đóng lọ vắc xin thành phẩm.</v>
          </cell>
          <cell r="R598" t="str">
            <v>WHO-GMP</v>
          </cell>
          <cell r="S598">
            <v>43681</v>
          </cell>
          <cell r="T598" t="str">
            <v>340/GCN-QLD</v>
          </cell>
          <cell r="U598">
            <v>42586</v>
          </cell>
          <cell r="V598">
            <v>43681</v>
          </cell>
          <cell r="X598" t="str">
            <v>Mới + tái</v>
          </cell>
          <cell r="Y598" t="str">
            <v>* Vắc xin_x000D_
* Đóng gói</v>
          </cell>
          <cell r="AB598" t="str">
            <v>x</v>
          </cell>
          <cell r="AF598" t="str">
            <v>K</v>
          </cell>
          <cell r="AV598" t="b">
            <v>1</v>
          </cell>
          <cell r="AW598" t="b">
            <v>0</v>
          </cell>
          <cell r="AX598" t="b">
            <v>0</v>
          </cell>
          <cell r="AY598">
            <v>130</v>
          </cell>
          <cell r="BA598" t="str">
            <v>-</v>
          </cell>
          <cell r="BB598" t="str">
            <v/>
          </cell>
          <cell r="BC598" t="str">
            <v>Cục Quản lý Dược Việt Nam</v>
          </cell>
        </row>
        <row r="599">
          <cell r="A599">
            <v>605</v>
          </cell>
          <cell r="B599" t="str">
            <v>-</v>
          </cell>
          <cell r="C599" t="str">
            <v/>
          </cell>
          <cell r="D599" t="str">
            <v>GMP</v>
          </cell>
          <cell r="E599">
            <v>633</v>
          </cell>
          <cell r="H599">
            <v>152</v>
          </cell>
          <cell r="I599" t="str">
            <v>B</v>
          </cell>
          <cell r="J599" t="str">
            <v>Trung tâm nghiên cứu sản xuất Vắc xin và Sinh phẩm Y tế (POLYVAC)</v>
          </cell>
          <cell r="K599" t="str">
            <v/>
          </cell>
          <cell r="L599" t="str">
            <v>Số 418, phố Vĩnh Hưng, phường Thanh Trì, quận Hoàng Mai, thành phố Hà Nội.</v>
          </cell>
          <cell r="M599" t="str">
            <v/>
          </cell>
          <cell r="N599" t="str">
            <v/>
          </cell>
          <cell r="O599" t="str">
            <v/>
          </cell>
          <cell r="P599" t="str">
            <v>Vắc xin Sởi sống, giảm độc lực đông khô</v>
          </cell>
          <cell r="R599" t="str">
            <v>WHO-GMP</v>
          </cell>
          <cell r="S599">
            <v>42507</v>
          </cell>
          <cell r="T599" t="str">
            <v>97/GCN-QLD</v>
          </cell>
          <cell r="U599">
            <v>41411</v>
          </cell>
          <cell r="V599">
            <v>42507</v>
          </cell>
          <cell r="X599" t="str">
            <v>Tái</v>
          </cell>
          <cell r="Y599" t="str">
            <v>* Vắc xin: Vx Sởi</v>
          </cell>
          <cell r="AV599" t="b">
            <v>1</v>
          </cell>
          <cell r="AW599" t="b">
            <v>0</v>
          </cell>
          <cell r="AX599" t="b">
            <v>0</v>
          </cell>
          <cell r="AY599">
            <v>130</v>
          </cell>
          <cell r="BA599" t="str">
            <v>-</v>
          </cell>
          <cell r="BB599" t="str">
            <v/>
          </cell>
          <cell r="BC599" t="str">
            <v>Cục Quản lý Dược Việt Nam</v>
          </cell>
        </row>
        <row r="600">
          <cell r="A600">
            <v>606</v>
          </cell>
          <cell r="B600" t="str">
            <v>-</v>
          </cell>
          <cell r="C600" t="str">
            <v/>
          </cell>
          <cell r="D600" t="str">
            <v>GMP</v>
          </cell>
          <cell r="E600">
            <v>635</v>
          </cell>
          <cell r="H600">
            <v>152</v>
          </cell>
          <cell r="I600" t="str">
            <v>B</v>
          </cell>
          <cell r="J600" t="str">
            <v>Trung tâm nghiên cứu sản xuất Vắc xin và Sinh phẩm Y tế (POLYVAC)</v>
          </cell>
          <cell r="K600" t="str">
            <v/>
          </cell>
          <cell r="L600" t="str">
            <v>Số 418, phố Vĩnh Hưng, phường Thanh Trì, quận Hoàng Mai, thành phố Hà Nội.</v>
          </cell>
          <cell r="M600" t="str">
            <v/>
          </cell>
          <cell r="N600" t="str">
            <v/>
          </cell>
          <cell r="O600" t="str">
            <v/>
          </cell>
          <cell r="P600" t="str">
            <v>Vắc xin Sởi sống, giảm độc lực đông khô</v>
          </cell>
          <cell r="R600" t="str">
            <v>WHO-GMP</v>
          </cell>
          <cell r="S600">
            <v>41422</v>
          </cell>
          <cell r="T600" t="str">
            <v>148/GCN-QLD</v>
          </cell>
          <cell r="U600">
            <v>40326</v>
          </cell>
          <cell r="V600">
            <v>41422</v>
          </cell>
          <cell r="X600" t="str">
            <v>Tái</v>
          </cell>
          <cell r="Y600" t="str">
            <v>* Vắc xin: Vx Sởi</v>
          </cell>
          <cell r="AV600" t="b">
            <v>1</v>
          </cell>
          <cell r="AW600" t="b">
            <v>0</v>
          </cell>
          <cell r="AX600" t="b">
            <v>0</v>
          </cell>
          <cell r="AY600">
            <v>130</v>
          </cell>
          <cell r="BA600" t="str">
            <v>-</v>
          </cell>
          <cell r="BB600" t="str">
            <v/>
          </cell>
          <cell r="BC600" t="str">
            <v>Cục Quản lý Dược Việt Nam</v>
          </cell>
        </row>
        <row r="601">
          <cell r="A601">
            <v>607</v>
          </cell>
          <cell r="B601" t="str">
            <v>-</v>
          </cell>
          <cell r="C601" t="str">
            <v/>
          </cell>
          <cell r="D601" t="str">
            <v>GMP</v>
          </cell>
          <cell r="E601">
            <v>636</v>
          </cell>
          <cell r="H601">
            <v>152</v>
          </cell>
          <cell r="I601" t="str">
            <v>B</v>
          </cell>
          <cell r="J601" t="str">
            <v>Trung tâm nghiên cứu sản xuất Vắc xin và Sinh phẩm Y tế (POLYVAC)</v>
          </cell>
          <cell r="K601" t="str">
            <v/>
          </cell>
          <cell r="L601" t="str">
            <v>Số 418, phố Vĩnh Hưng, phường Thanh Trì, quận Hoàng Mai, thành phố Hà Nội.</v>
          </cell>
          <cell r="M601" t="str">
            <v/>
          </cell>
          <cell r="N601" t="str">
            <v/>
          </cell>
          <cell r="O601" t="str">
            <v/>
          </cell>
          <cell r="P601" t="str">
            <v>Vắc xin Sởi sống, giảm độc lực đông khô</v>
          </cell>
          <cell r="R601" t="str">
            <v>GMP</v>
          </cell>
          <cell r="S601">
            <v>40619</v>
          </cell>
          <cell r="T601" t="str">
            <v>64/CN-QLD</v>
          </cell>
          <cell r="U601">
            <v>39524</v>
          </cell>
          <cell r="V601">
            <v>40619</v>
          </cell>
          <cell r="X601" t="str">
            <v>Mới</v>
          </cell>
          <cell r="Y601" t="str">
            <v>* Vắc xin: Vx Sởi</v>
          </cell>
          <cell r="AV601" t="b">
            <v>1</v>
          </cell>
          <cell r="AW601" t="b">
            <v>0</v>
          </cell>
          <cell r="AX601" t="b">
            <v>0</v>
          </cell>
          <cell r="AY601">
            <v>130</v>
          </cell>
          <cell r="BA601" t="str">
            <v>-</v>
          </cell>
          <cell r="BB601" t="str">
            <v/>
          </cell>
          <cell r="BC601" t="str">
            <v>Cục Quản lý Dược Việt Nam</v>
          </cell>
        </row>
        <row r="602">
          <cell r="A602">
            <v>608</v>
          </cell>
          <cell r="B602" t="str">
            <v>-</v>
          </cell>
          <cell r="C602" t="str">
            <v/>
          </cell>
          <cell r="D602" t="str">
            <v>GMP</v>
          </cell>
          <cell r="E602">
            <v>639</v>
          </cell>
          <cell r="H602">
            <v>153</v>
          </cell>
          <cell r="I602" t="str">
            <v>A</v>
          </cell>
          <cell r="J602" t="str">
            <v>Viện Vắc xin và Sinh phẩm y tế (IVAC)</v>
          </cell>
          <cell r="K602" t="str">
            <v/>
          </cell>
          <cell r="L602" t="str">
            <v>Số 9 đường Pasteur, thành phố Nha Trang, tỉnh Khánh Hòa.</v>
          </cell>
          <cell r="M602" t="str">
            <v/>
          </cell>
          <cell r="N602" t="str">
            <v/>
          </cell>
          <cell r="O602" t="str">
            <v/>
          </cell>
          <cell r="P602" t="str">
            <v>* Vắc xin Bạch hầu - Ho gà - Uốn ván, Vắc xin Uốn ván hấp phụ, Vắc xin Phòng Lao;_x000D_
* Thành phẩm vắc xin và sinh phẩm y tế.</v>
          </cell>
          <cell r="R602" t="str">
            <v>WHO-GMP</v>
          </cell>
          <cell r="S602">
            <v>43290</v>
          </cell>
          <cell r="T602" t="str">
            <v>377/GCN-QLD</v>
          </cell>
          <cell r="U602">
            <v>42194</v>
          </cell>
          <cell r="V602">
            <v>43290</v>
          </cell>
          <cell r="X602" t="str">
            <v>Tái</v>
          </cell>
          <cell r="Y602" t="str">
            <v>* Vắc xin: Vx Lao, Vx Bạch hầu, Vx Ho gà, Vx Uốn ván
* Vắc xin: Vắc xin thành phẩm</v>
          </cell>
          <cell r="Z602" t="str">
            <v/>
          </cell>
          <cell r="AA602" t="str">
            <v/>
          </cell>
          <cell r="AB602" t="str">
            <v>x</v>
          </cell>
          <cell r="AC602" t="str">
            <v/>
          </cell>
          <cell r="AD602" t="str">
            <v/>
          </cell>
          <cell r="AE602" t="str">
            <v/>
          </cell>
          <cell r="AF602" t="str">
            <v/>
          </cell>
          <cell r="AG602" t="str">
            <v>x</v>
          </cell>
          <cell r="AH602" t="str">
            <v/>
          </cell>
          <cell r="AI602" t="str">
            <v/>
          </cell>
          <cell r="AJ602" t="str">
            <v/>
          </cell>
          <cell r="AK602" t="str">
            <v/>
          </cell>
          <cell r="AL602" t="str">
            <v/>
          </cell>
          <cell r="AM602" t="str">
            <v/>
          </cell>
          <cell r="AN602" t="str">
            <v/>
          </cell>
          <cell r="AO602" t="str">
            <v/>
          </cell>
          <cell r="AP602" t="str">
            <v/>
          </cell>
          <cell r="AQ602" t="str">
            <v/>
          </cell>
          <cell r="AR602" t="str">
            <v/>
          </cell>
          <cell r="AS602" t="str">
            <v/>
          </cell>
          <cell r="AT602" t="str">
            <v/>
          </cell>
          <cell r="AU602" t="str">
            <v/>
          </cell>
          <cell r="AV602" t="b">
            <v>1</v>
          </cell>
          <cell r="AW602" t="b">
            <v>0</v>
          </cell>
          <cell r="AX602" t="b">
            <v>0</v>
          </cell>
          <cell r="AY602">
            <v>131</v>
          </cell>
          <cell r="AZ602" t="str">
            <v>-</v>
          </cell>
          <cell r="BA602" t="str">
            <v>-</v>
          </cell>
          <cell r="BB602" t="str">
            <v/>
          </cell>
          <cell r="BC602" t="str">
            <v>Cục Quản lý Dược Việt Nam</v>
          </cell>
        </row>
        <row r="603">
          <cell r="A603">
            <v>609</v>
          </cell>
          <cell r="B603" t="str">
            <v>-</v>
          </cell>
          <cell r="C603" t="str">
            <v/>
          </cell>
          <cell r="D603" t="str">
            <v>GMP</v>
          </cell>
          <cell r="E603">
            <v>640</v>
          </cell>
          <cell r="H603">
            <v>153</v>
          </cell>
          <cell r="I603" t="str">
            <v>A</v>
          </cell>
          <cell r="J603" t="str">
            <v>Viện Vắc xin và Sinh phẩm y tế (IVAC)</v>
          </cell>
          <cell r="K603" t="str">
            <v/>
          </cell>
          <cell r="L603" t="str">
            <v>Số 9 đường Pasteur, thành phố Nha Trang, tỉnh Khánh Hòa.</v>
          </cell>
          <cell r="M603" t="str">
            <v/>
          </cell>
          <cell r="N603" t="str">
            <v/>
          </cell>
          <cell r="O603" t="str">
            <v/>
          </cell>
          <cell r="P603" t="str">
            <v>Dây chuyền vắc xin BCG (Mới)
Dây chuyền vắc xin Uốn ván hấp phụ, DPT
Dây chuyền đóng ống vắc xin thành phẩm</v>
          </cell>
          <cell r="R603" t="str">
            <v>WHO-GMP</v>
          </cell>
          <cell r="S603">
            <v>41835</v>
          </cell>
          <cell r="T603" t="str">
            <v>245/GCN-QLD</v>
          </cell>
          <cell r="U603">
            <v>40739</v>
          </cell>
          <cell r="V603">
            <v>41835</v>
          </cell>
          <cell r="X603" t="str">
            <v>Mới
+ Tái</v>
          </cell>
          <cell r="Y603" t="str">
            <v>* Đóng gói (Vx Lao, Vx Uốn ván, Vx DTP, Vắc xin thành phẩm)</v>
          </cell>
          <cell r="AV603" t="b">
            <v>1</v>
          </cell>
          <cell r="AW603" t="b">
            <v>0</v>
          </cell>
          <cell r="AX603" t="b">
            <v>0</v>
          </cell>
          <cell r="AY603">
            <v>131</v>
          </cell>
          <cell r="BA603" t="str">
            <v>-</v>
          </cell>
          <cell r="BB603" t="str">
            <v/>
          </cell>
          <cell r="BC603" t="str">
            <v>Cục Quản lý Dược Việt Nam</v>
          </cell>
        </row>
        <row r="604">
          <cell r="A604">
            <v>610</v>
          </cell>
          <cell r="B604" t="str">
            <v>-</v>
          </cell>
          <cell r="C604" t="str">
            <v/>
          </cell>
          <cell r="D604" t="str">
            <v>GMP</v>
          </cell>
          <cell r="E604">
            <v>641</v>
          </cell>
          <cell r="H604">
            <v>153</v>
          </cell>
          <cell r="I604" t="str">
            <v>A</v>
          </cell>
          <cell r="J604" t="str">
            <v>Viện Vắc xin và Sinh phẩm y tế (IVAC)</v>
          </cell>
          <cell r="K604" t="str">
            <v/>
          </cell>
          <cell r="L604" t="str">
            <v>Số 9 đường Pasteur, thành phố Nha Trang, tỉnh Khánh Hòa.</v>
          </cell>
          <cell r="M604" t="str">
            <v/>
          </cell>
          <cell r="N604" t="str">
            <v/>
          </cell>
          <cell r="O604" t="str">
            <v/>
          </cell>
          <cell r="P604" t="str">
            <v>Dây chuyền vắc xin DPT (Mới)
Dây chuyền vắc xin Uốn ván hấp phụ
Dây chuyền đóng ống vắc xin thành phẩm</v>
          </cell>
          <cell r="R604" t="str">
            <v>GMP</v>
          </cell>
          <cell r="S604">
            <v>40815</v>
          </cell>
          <cell r="T604" t="str">
            <v>259/GCN-QLD</v>
          </cell>
          <cell r="U604">
            <v>40085</v>
          </cell>
          <cell r="V604">
            <v>40815</v>
          </cell>
          <cell r="X604" t="str">
            <v>Mới
+ Tái</v>
          </cell>
          <cell r="Y604" t="str">
            <v>* Đóng gói (Vx Uốn ván, Vx DTP, Vắc xin thành phẩm)</v>
          </cell>
          <cell r="AV604" t="b">
            <v>1</v>
          </cell>
          <cell r="AW604" t="b">
            <v>0</v>
          </cell>
          <cell r="AX604" t="b">
            <v>0</v>
          </cell>
          <cell r="AY604">
            <v>131</v>
          </cell>
          <cell r="BA604" t="str">
            <v>-</v>
          </cell>
          <cell r="BB604" t="str">
            <v/>
          </cell>
          <cell r="BC604" t="str">
            <v>Cục Quản lý Dược Việt Nam</v>
          </cell>
        </row>
        <row r="605">
          <cell r="A605">
            <v>611</v>
          </cell>
          <cell r="B605" t="str">
            <v>-</v>
          </cell>
          <cell r="C605" t="str">
            <v/>
          </cell>
          <cell r="D605" t="str">
            <v>GMP</v>
          </cell>
          <cell r="E605">
            <v>642</v>
          </cell>
          <cell r="H605">
            <v>153</v>
          </cell>
          <cell r="I605" t="str">
            <v>A</v>
          </cell>
          <cell r="J605" t="str">
            <v>Viện Vắc xin và Sinh phẩm y tế (IVAC)</v>
          </cell>
          <cell r="K605" t="str">
            <v/>
          </cell>
          <cell r="L605" t="str">
            <v>Số 9 đường Pasteur, thành phố Nha Trang, tỉnh Khánh Hòa.</v>
          </cell>
          <cell r="M605" t="str">
            <v/>
          </cell>
          <cell r="N605" t="str">
            <v/>
          </cell>
          <cell r="O605" t="str">
            <v/>
          </cell>
          <cell r="P605" t="str">
            <v>Dây chuyền vắc xin Uốn ván hấp phụ</v>
          </cell>
          <cell r="R605" t="str">
            <v>GMP</v>
          </cell>
          <cell r="S605">
            <v>39893</v>
          </cell>
          <cell r="T605" t="str">
            <v>65/GCN-QLD</v>
          </cell>
          <cell r="U605">
            <v>39528</v>
          </cell>
          <cell r="V605">
            <v>39893</v>
          </cell>
          <cell r="X605" t="str">
            <v>Mới</v>
          </cell>
          <cell r="Y605" t="str">
            <v>* Vắc xin: Vx Uốn ván</v>
          </cell>
          <cell r="AV605" t="b">
            <v>1</v>
          </cell>
          <cell r="AW605" t="b">
            <v>0</v>
          </cell>
          <cell r="AX605" t="b">
            <v>0</v>
          </cell>
          <cell r="AY605">
            <v>131</v>
          </cell>
          <cell r="BA605" t="str">
            <v>-</v>
          </cell>
          <cell r="BB605" t="str">
            <v/>
          </cell>
          <cell r="BC605" t="str">
            <v>Cục Quản lý Dược Việt Nam</v>
          </cell>
        </row>
        <row r="606">
          <cell r="A606">
            <v>612</v>
          </cell>
          <cell r="B606" t="str">
            <v>o</v>
          </cell>
          <cell r="C606" t="str">
            <v>GMP-154B</v>
          </cell>
          <cell r="D606" t="str">
            <v>GMP</v>
          </cell>
          <cell r="E606">
            <v>643</v>
          </cell>
          <cell r="H606">
            <v>154</v>
          </cell>
          <cell r="I606" t="str">
            <v>B</v>
          </cell>
          <cell r="J606" t="str">
            <v>Viện Vắc xin và Sinh phẩm y tế (IVAC)</v>
          </cell>
          <cell r="K606" t="str">
            <v/>
          </cell>
          <cell r="L606" t="str">
            <v>* Xã Suối Tân, huyện Cam Lâm, tỉnh Khánh Hòa (Sản xuất huyết thanh thô);_x000D_
* Số 9 Pasteur, thành phố Nha Trang, tỉnh Khánh Hòa (Tinh chế huyết thanh và Đóng lọ thành phẩm).</v>
          </cell>
          <cell r="M606" t="str">
            <v/>
          </cell>
          <cell r="N606" t="str">
            <v/>
          </cell>
          <cell r="O606" t="str">
            <v/>
          </cell>
          <cell r="P606" t="str">
            <v>* Huyết thanh tinh chế từ máu ngựa: huyết thanh kháng dại, huyết thanh kháng uốn ván, huyết thanh kháng nọc rắn.</v>
          </cell>
          <cell r="R606" t="str">
            <v>WHO-GMP</v>
          </cell>
          <cell r="S606">
            <v>43652</v>
          </cell>
          <cell r="T606" t="str">
            <v>280/GCN-QLD</v>
          </cell>
          <cell r="U606">
            <v>42557</v>
          </cell>
          <cell r="V606">
            <v>43652</v>
          </cell>
          <cell r="X606" t="str">
            <v>Tái</v>
          </cell>
          <cell r="Y606" t="str">
            <v>* Huyết thanh: kháng Uốn ván, kháng Dại, kháng Nọc rắn</v>
          </cell>
          <cell r="Z606" t="str">
            <v/>
          </cell>
          <cell r="AA606" t="str">
            <v/>
          </cell>
          <cell r="AB606" t="str">
            <v/>
          </cell>
          <cell r="AC606" t="str">
            <v>x</v>
          </cell>
          <cell r="AD606" t="str">
            <v/>
          </cell>
          <cell r="AE606" t="str">
            <v/>
          </cell>
          <cell r="AF606" t="str">
            <v/>
          </cell>
          <cell r="AG606" t="str">
            <v>x</v>
          </cell>
          <cell r="AH606" t="str">
            <v/>
          </cell>
          <cell r="AI606" t="str">
            <v/>
          </cell>
          <cell r="AJ606" t="str">
            <v/>
          </cell>
          <cell r="AK606" t="str">
            <v/>
          </cell>
          <cell r="AL606" t="str">
            <v/>
          </cell>
          <cell r="AM606" t="str">
            <v/>
          </cell>
          <cell r="AN606" t="str">
            <v/>
          </cell>
          <cell r="AO606" t="str">
            <v/>
          </cell>
          <cell r="AP606" t="str">
            <v/>
          </cell>
          <cell r="AQ606" t="str">
            <v/>
          </cell>
          <cell r="AR606" t="str">
            <v/>
          </cell>
          <cell r="AS606" t="str">
            <v/>
          </cell>
          <cell r="AT606" t="str">
            <v/>
          </cell>
          <cell r="AU606" t="str">
            <v/>
          </cell>
          <cell r="AV606" t="b">
            <v>1</v>
          </cell>
          <cell r="AW606" t="b">
            <v>0</v>
          </cell>
          <cell r="AX606" t="b">
            <v>0</v>
          </cell>
          <cell r="AY606">
            <v>131</v>
          </cell>
          <cell r="BA606" t="str">
            <v>-</v>
          </cell>
          <cell r="BB606" t="str">
            <v/>
          </cell>
          <cell r="BC606" t="str">
            <v>Cục Quản lý Dược Việt Nam</v>
          </cell>
        </row>
        <row r="607">
          <cell r="A607">
            <v>613</v>
          </cell>
          <cell r="B607" t="str">
            <v>-</v>
          </cell>
          <cell r="C607" t="str">
            <v/>
          </cell>
          <cell r="D607" t="str">
            <v>GMP</v>
          </cell>
          <cell r="E607">
            <v>644</v>
          </cell>
          <cell r="H607">
            <v>154</v>
          </cell>
          <cell r="I607" t="str">
            <v>B</v>
          </cell>
          <cell r="J607" t="str">
            <v>Viện Vắc xin và Sinh phẩm y tế (IVAC)</v>
          </cell>
          <cell r="K607" t="str">
            <v/>
          </cell>
          <cell r="L607" t="str">
            <v>* Xã Suối Tân, huyện Cam Lâm, tỉnh Khánh Hòa (Sản xuất huyết thanh thô);_x000D_
* Số 9 Pasteur, thành phố Nha Trang, tỉnh Khánh Hòa (Tinh chế huyết thanh và Đóng lọ thành phẩm).</v>
          </cell>
          <cell r="M607" t="str">
            <v/>
          </cell>
          <cell r="N607" t="str">
            <v/>
          </cell>
          <cell r="O607" t="str">
            <v/>
          </cell>
          <cell r="P607" t="str">
            <v>Dây chuyền tinh chế huyết thanh từ máu ngựa: huyết thanh kháng dại, huyết thanh kháng uốn ván, huyết thanh kháng nọc rắn.</v>
          </cell>
          <cell r="R607" t="str">
            <v>WHO-GMP</v>
          </cell>
          <cell r="S607">
            <v>42338</v>
          </cell>
          <cell r="T607" t="str">
            <v>308/GCN-QLD</v>
          </cell>
          <cell r="U607">
            <v>41243</v>
          </cell>
          <cell r="V607">
            <v>42338</v>
          </cell>
          <cell r="X607" t="str">
            <v>Mới</v>
          </cell>
          <cell r="Y607" t="str">
            <v>* Huyết thanh: kháng Uốn ván, kháng Dại, kháng Nọc rắn</v>
          </cell>
          <cell r="AC607" t="str">
            <v>x</v>
          </cell>
          <cell r="AG607" t="str">
            <v>x</v>
          </cell>
          <cell r="AV607" t="b">
            <v>1</v>
          </cell>
          <cell r="AW607" t="b">
            <v>0</v>
          </cell>
          <cell r="AX607" t="b">
            <v>0</v>
          </cell>
          <cell r="AY607">
            <v>131</v>
          </cell>
          <cell r="BA607" t="str">
            <v>-</v>
          </cell>
          <cell r="BB607" t="str">
            <v/>
          </cell>
          <cell r="BC607" t="str">
            <v>Cục Quản lý Dược Việt Nam</v>
          </cell>
        </row>
        <row r="608">
          <cell r="A608">
            <v>614</v>
          </cell>
          <cell r="B608" t="str">
            <v>o</v>
          </cell>
          <cell r="C608" t="str">
            <v>GMP-154C</v>
          </cell>
          <cell r="D608" t="str">
            <v>GMP</v>
          </cell>
          <cell r="E608">
            <v>645</v>
          </cell>
          <cell r="H608">
            <v>154</v>
          </cell>
          <cell r="I608" t="str">
            <v>C</v>
          </cell>
          <cell r="J608" t="str">
            <v>Viện Vắc xin và Sinh phẩm y tế (IVAC)</v>
          </cell>
          <cell r="K608" t="str">
            <v/>
          </cell>
          <cell r="L608" t="str">
            <v>* Xã Suối Tân, huyện Cam Lâm, tỉnh Khánh Hòa (Sản xuất huyết thanh thô);_x000D_
* Số 9 Pasteur, thành phố Nha Trang, tỉnh Khánh Hòa (Tinh chế huyết thanh và Đóng lọ thành phẩm).</v>
          </cell>
          <cell r="M608" t="str">
            <v/>
          </cell>
          <cell r="N608" t="str">
            <v/>
          </cell>
          <cell r="O608" t="str">
            <v/>
          </cell>
          <cell r="P608" t="str">
            <v>* Vắc xin Cúm bất hoạt.</v>
          </cell>
          <cell r="R608" t="str">
            <v>WHO-GMP</v>
          </cell>
          <cell r="S608">
            <v>43652</v>
          </cell>
          <cell r="T608" t="str">
            <v>280/GCN-QLD</v>
          </cell>
          <cell r="U608">
            <v>42557</v>
          </cell>
          <cell r="V608">
            <v>43652</v>
          </cell>
          <cell r="X608" t="str">
            <v>Tái</v>
          </cell>
          <cell r="Y608" t="str">
            <v>* Vắc xin: Vx Cúm</v>
          </cell>
          <cell r="Z608" t="str">
            <v/>
          </cell>
          <cell r="AA608" t="str">
            <v/>
          </cell>
          <cell r="AB608" t="str">
            <v>x</v>
          </cell>
          <cell r="AC608" t="str">
            <v/>
          </cell>
          <cell r="AD608" t="str">
            <v/>
          </cell>
          <cell r="AE608" t="str">
            <v/>
          </cell>
          <cell r="AF608" t="str">
            <v/>
          </cell>
          <cell r="AG608" t="str">
            <v>x</v>
          </cell>
          <cell r="AH608" t="str">
            <v/>
          </cell>
          <cell r="AI608" t="str">
            <v/>
          </cell>
          <cell r="AJ608" t="str">
            <v/>
          </cell>
          <cell r="AK608" t="str">
            <v/>
          </cell>
          <cell r="AL608" t="str">
            <v/>
          </cell>
          <cell r="AM608" t="str">
            <v/>
          </cell>
          <cell r="AN608" t="str">
            <v/>
          </cell>
          <cell r="AO608" t="str">
            <v/>
          </cell>
          <cell r="AP608" t="str">
            <v/>
          </cell>
          <cell r="AQ608" t="str">
            <v/>
          </cell>
          <cell r="AR608" t="str">
            <v/>
          </cell>
          <cell r="AS608" t="str">
            <v/>
          </cell>
          <cell r="AT608" t="str">
            <v/>
          </cell>
          <cell r="AU608" t="str">
            <v/>
          </cell>
          <cell r="AV608" t="b">
            <v>1</v>
          </cell>
          <cell r="AW608" t="b">
            <v>0</v>
          </cell>
          <cell r="AX608" t="b">
            <v>0</v>
          </cell>
          <cell r="AY608">
            <v>131</v>
          </cell>
          <cell r="BA608" t="str">
            <v>-</v>
          </cell>
          <cell r="BB608" t="str">
            <v/>
          </cell>
          <cell r="BC608" t="str">
            <v>Cục Quản lý Dược Việt Nam</v>
          </cell>
        </row>
        <row r="609">
          <cell r="A609">
            <v>615</v>
          </cell>
          <cell r="B609" t="str">
            <v>-</v>
          </cell>
          <cell r="C609" t="str">
            <v/>
          </cell>
          <cell r="D609" t="str">
            <v>GMP</v>
          </cell>
          <cell r="E609">
            <v>646</v>
          </cell>
          <cell r="H609">
            <v>154</v>
          </cell>
          <cell r="I609" t="str">
            <v>C</v>
          </cell>
          <cell r="J609" t="str">
            <v>Viện Vắc xin và Sinh phẩm y tế (IVAC)</v>
          </cell>
          <cell r="K609" t="str">
            <v/>
          </cell>
          <cell r="L609" t="str">
            <v>* Xã Suối Tân, huyện Cam Lâm, tỉnh Khánh Hòa (Sản xuất huyết thanh thô);_x000D_
* Số 9 Pasteur, thành phố Nha Trang, tỉnh Khánh Hòa (Tinh chế huyết thanh và Đóng lọ thành phẩm).</v>
          </cell>
          <cell r="M609" t="str">
            <v/>
          </cell>
          <cell r="N609" t="str">
            <v/>
          </cell>
          <cell r="O609" t="str">
            <v/>
          </cell>
          <cell r="P609" t="str">
            <v>Dây chuyền vắc xin Cúm</v>
          </cell>
          <cell r="R609" t="str">
            <v>WHO-GMP</v>
          </cell>
          <cell r="S609">
            <v>42338</v>
          </cell>
          <cell r="T609" t="str">
            <v>307/GCN-QLD</v>
          </cell>
          <cell r="U609">
            <v>41243</v>
          </cell>
          <cell r="V609">
            <v>42338</v>
          </cell>
          <cell r="X609" t="str">
            <v>Mới</v>
          </cell>
          <cell r="Y609" t="str">
            <v>* Vắc xin: Vx Cúm</v>
          </cell>
          <cell r="AV609" t="b">
            <v>1</v>
          </cell>
          <cell r="AW609" t="b">
            <v>0</v>
          </cell>
          <cell r="AX609" t="b">
            <v>0</v>
          </cell>
          <cell r="AY609">
            <v>131</v>
          </cell>
          <cell r="BA609" t="str">
            <v>-</v>
          </cell>
          <cell r="BB609" t="str">
            <v/>
          </cell>
          <cell r="BC609" t="str">
            <v>Cục Quản lý Dược Việt Nam</v>
          </cell>
        </row>
        <row r="610">
          <cell r="A610">
            <v>616</v>
          </cell>
          <cell r="B610" t="str">
            <v>o</v>
          </cell>
          <cell r="C610" t="str">
            <v>GMP-155A</v>
          </cell>
          <cell r="D610" t="str">
            <v>GMP</v>
          </cell>
          <cell r="E610">
            <v>647</v>
          </cell>
          <cell r="H610">
            <v>155</v>
          </cell>
          <cell r="I610" t="str">
            <v>A</v>
          </cell>
          <cell r="J610" t="str">
            <v>Công ty cổ phần Vắc xin và Sinh phẩm Nha Trang</v>
          </cell>
          <cell r="L610" t="str">
            <v>Thôn Cây Xoài, xã Suối Tân, huyện Cam Lâm, tỉnh Khánh Hòa.</v>
          </cell>
          <cell r="N610" t="str">
            <v/>
          </cell>
          <cell r="O610" t="str">
            <v/>
          </cell>
          <cell r="P610" t="str">
            <v>* Thuốc có chứa vi sinh: thuốc viên nang cứng, thuốc bột, thuốc cốm, viên nén.</v>
          </cell>
          <cell r="R610" t="str">
            <v>WHO-GMP</v>
          </cell>
          <cell r="S610">
            <v>44086</v>
          </cell>
          <cell r="T610" t="str">
            <v>382/QLD-CL</v>
          </cell>
          <cell r="U610">
            <v>42990</v>
          </cell>
          <cell r="V610">
            <v>44086</v>
          </cell>
          <cell r="X610" t="str">
            <v>Tái + Mới</v>
          </cell>
          <cell r="Y610" t="str">
            <v>* Vi sinh (viên, cốm, bột uống)</v>
          </cell>
          <cell r="Z610" t="str">
            <v/>
          </cell>
          <cell r="AA610" t="str">
            <v/>
          </cell>
          <cell r="AB610" t="str">
            <v/>
          </cell>
          <cell r="AC610" t="str">
            <v>x</v>
          </cell>
          <cell r="AD610" t="str">
            <v/>
          </cell>
          <cell r="AE610" t="str">
            <v/>
          </cell>
          <cell r="AF610" t="str">
            <v/>
          </cell>
          <cell r="AG610" t="str">
            <v/>
          </cell>
          <cell r="AH610" t="str">
            <v/>
          </cell>
          <cell r="AI610" t="str">
            <v/>
          </cell>
          <cell r="AJ610" t="str">
            <v/>
          </cell>
          <cell r="AK610" t="str">
            <v/>
          </cell>
          <cell r="AL610" t="str">
            <v/>
          </cell>
          <cell r="AM610" t="str">
            <v/>
          </cell>
          <cell r="AN610" t="str">
            <v/>
          </cell>
          <cell r="AO610" t="str">
            <v/>
          </cell>
          <cell r="AP610" t="str">
            <v/>
          </cell>
          <cell r="AQ610" t="str">
            <v/>
          </cell>
          <cell r="AR610" t="str">
            <v>x</v>
          </cell>
          <cell r="AS610" t="str">
            <v/>
          </cell>
          <cell r="AT610" t="str">
            <v/>
          </cell>
          <cell r="AU610" t="str">
            <v/>
          </cell>
          <cell r="AV610" t="b">
            <v>1</v>
          </cell>
          <cell r="AW610" t="b">
            <v>0</v>
          </cell>
          <cell r="AX610" t="b">
            <v>0</v>
          </cell>
          <cell r="AY610">
            <v>132</v>
          </cell>
          <cell r="AZ610">
            <v>166</v>
          </cell>
          <cell r="BA610">
            <v>166</v>
          </cell>
          <cell r="BB610" t="str">
            <v>380/ĐKKDD-BYT</v>
          </cell>
          <cell r="BC610" t="str">
            <v>Cục Quản lý Dược Việt Nam</v>
          </cell>
        </row>
        <row r="611">
          <cell r="A611">
            <v>617</v>
          </cell>
          <cell r="B611" t="str">
            <v>-</v>
          </cell>
          <cell r="C611" t="str">
            <v/>
          </cell>
          <cell r="D611" t="str">
            <v>GMP</v>
          </cell>
          <cell r="E611">
            <v>648</v>
          </cell>
          <cell r="H611">
            <v>155</v>
          </cell>
          <cell r="I611" t="str">
            <v>A</v>
          </cell>
          <cell r="J611" t="str">
            <v>Công ty TNHH Vắc xin và Sinh phẩm Nha Trang</v>
          </cell>
          <cell r="K611" t="str">
            <v/>
          </cell>
          <cell r="L611" t="str">
            <v>Thôn Cây Xoài, xã Suối Tân, huyện Cam Lâm, tỉnh Khánh Hòa.</v>
          </cell>
          <cell r="N611" t="str">
            <v/>
          </cell>
          <cell r="O611" t="str">
            <v/>
          </cell>
          <cell r="P611" t="str">
            <v>Thuốc có chứa vi sinh: thuốc viên nang cứng, thuốc bột, thuốc cốm.</v>
          </cell>
          <cell r="R611" t="str">
            <v>WHO-GMP</v>
          </cell>
          <cell r="S611">
            <v>42843</v>
          </cell>
          <cell r="T611" t="str">
            <v>216/GCN-QLD</v>
          </cell>
          <cell r="U611">
            <v>41747</v>
          </cell>
          <cell r="V611">
            <v>42843</v>
          </cell>
          <cell r="X611" t="str">
            <v>Mới</v>
          </cell>
          <cell r="Y611" t="str">
            <v>* Vi sinh (viên, cốm, bột uống)</v>
          </cell>
          <cell r="AV611" t="b">
            <v>1</v>
          </cell>
          <cell r="AW611" t="b">
            <v>0</v>
          </cell>
          <cell r="AX611" t="b">
            <v>0</v>
          </cell>
          <cell r="AY611">
            <v>132</v>
          </cell>
          <cell r="AZ611">
            <v>165</v>
          </cell>
          <cell r="BA611">
            <v>165</v>
          </cell>
          <cell r="BB611" t="str">
            <v>209/BYT-ĐKKDD</v>
          </cell>
          <cell r="BC611" t="str">
            <v>Cục Quản lý Dược Việt Nam</v>
          </cell>
        </row>
        <row r="612">
          <cell r="A612">
            <v>618</v>
          </cell>
          <cell r="B612" t="str">
            <v>-</v>
          </cell>
          <cell r="C612" t="str">
            <v/>
          </cell>
          <cell r="D612" t="str">
            <v>GMP</v>
          </cell>
          <cell r="E612">
            <v>650</v>
          </cell>
          <cell r="H612">
            <v>156</v>
          </cell>
          <cell r="I612" t="str">
            <v>A</v>
          </cell>
          <cell r="J612" t="str">
            <v>Công ty TNHH MTV Vắc xin và Sinh phẩm số 1 (VABIOTECH)</v>
          </cell>
          <cell r="K612" t="str">
            <v>Company for Vaccines and Biological Production No. 1 (VABIOTECH)</v>
          </cell>
          <cell r="L612" t="str">
            <v>Số 1 Yersin, quận Hai Bà Trưng, thành phố Hà Nội.</v>
          </cell>
          <cell r="M612" t="str">
            <v/>
          </cell>
          <cell r="N612" t="str">
            <v>Số 1 phố Yersin, phường Phạm Đình Hổ, quận Hai Bà Trưng, thành phố Hà Nội.</v>
          </cell>
          <cell r="O612" t="str">
            <v>Nº 1, Yersin street, Pham Dinh Ho ward, Hai Ba Trung district, Ha Noi city.</v>
          </cell>
          <cell r="P612" t="str">
            <v>* Dây chuyền vắc xin Viêm não Nhật Bản, vắc xin Viêm gan A tinh khiết bất hoạt, vắc xin Viêm gan B tái tổ hợp, vắc xin Tả uống;_x000D_
* Dây chuyền đóng lọ vắc xin thành phẩm.</v>
          </cell>
          <cell r="R612" t="str">
            <v>WHO-GMP</v>
          </cell>
          <cell r="S612">
            <v>43211</v>
          </cell>
          <cell r="T612" t="str">
            <v>212/GCN-QLD</v>
          </cell>
          <cell r="U612">
            <v>42115</v>
          </cell>
          <cell r="V612">
            <v>43211</v>
          </cell>
          <cell r="X612" t="str">
            <v>Tái</v>
          </cell>
          <cell r="Y612" t="str">
            <v>* Vắc xin: Vx Viêm gan A, Vx Viêm gan B, Vx Viêm não NB, Vx Tả
* Đóng gói (Vắc xin thành phẩm)</v>
          </cell>
          <cell r="Z612" t="str">
            <v/>
          </cell>
          <cell r="AA612" t="str">
            <v/>
          </cell>
          <cell r="AB612" t="str">
            <v>x</v>
          </cell>
          <cell r="AC612" t="str">
            <v/>
          </cell>
          <cell r="AD612" t="str">
            <v/>
          </cell>
          <cell r="AE612" t="str">
            <v/>
          </cell>
          <cell r="AF612" t="str">
            <v/>
          </cell>
          <cell r="AG612" t="str">
            <v>x</v>
          </cell>
          <cell r="AH612" t="str">
            <v/>
          </cell>
          <cell r="AI612" t="str">
            <v/>
          </cell>
          <cell r="AJ612" t="str">
            <v/>
          </cell>
          <cell r="AK612" t="str">
            <v/>
          </cell>
          <cell r="AL612" t="str">
            <v/>
          </cell>
          <cell r="AM612" t="str">
            <v/>
          </cell>
          <cell r="AN612" t="str">
            <v/>
          </cell>
          <cell r="AO612" t="str">
            <v/>
          </cell>
          <cell r="AP612" t="str">
            <v/>
          </cell>
          <cell r="AQ612" t="str">
            <v/>
          </cell>
          <cell r="AR612" t="str">
            <v/>
          </cell>
          <cell r="AS612" t="str">
            <v/>
          </cell>
          <cell r="AT612" t="str">
            <v/>
          </cell>
          <cell r="AU612" t="str">
            <v/>
          </cell>
          <cell r="AV612" t="b">
            <v>1</v>
          </cell>
          <cell r="AW612" t="b">
            <v>0</v>
          </cell>
          <cell r="AX612" t="b">
            <v>0</v>
          </cell>
          <cell r="AY612">
            <v>133</v>
          </cell>
          <cell r="BA612" t="str">
            <v>-</v>
          </cell>
          <cell r="BB612" t="str">
            <v/>
          </cell>
          <cell r="BC612" t="str">
            <v>Cục Quản lý Dược Việt Nam</v>
          </cell>
        </row>
        <row r="613">
          <cell r="A613">
            <v>619</v>
          </cell>
          <cell r="B613" t="str">
            <v>-</v>
          </cell>
          <cell r="C613" t="str">
            <v/>
          </cell>
          <cell r="D613" t="str">
            <v>GMP</v>
          </cell>
          <cell r="E613">
            <v>652</v>
          </cell>
          <cell r="H613">
            <v>156</v>
          </cell>
          <cell r="I613" t="str">
            <v>A</v>
          </cell>
          <cell r="J613" t="str">
            <v>Công ty TNHH MTV Vắc xin và Sinh phẩm số 1 (VABIOTECH)</v>
          </cell>
          <cell r="K613" t="str">
            <v>Company for Vaccines and Biological Production No. 1 (VABIOTECH)</v>
          </cell>
          <cell r="L613" t="str">
            <v>Số 1 Yersin, quận Hai Bà Trưng, thành phố Hà Nội.</v>
          </cell>
          <cell r="M613" t="str">
            <v/>
          </cell>
          <cell r="N613" t="str">
            <v>Số 1 phố Yersin, phường Phạm Đình Hổ, quận Hai Bà Trưng, thành phố Hà Nội.</v>
          </cell>
          <cell r="O613" t="str">
            <v>Nº 1, Yersin street, Pham Dinh Ho ward, Hai Ba Trung district, Ha Noi city.</v>
          </cell>
          <cell r="P613" t="str">
            <v>Dây chuyền  vắc xin Viêm gan A tinh khiết bất hoạt (Mới)
Dây chuyền vắc xin Viêm não Nhật Bản, vắc xin Viêm gan B tái tổ hợp, vắc xin Tả uống
Dây chuyền đóng lọ vắc xin thành phẩm</v>
          </cell>
          <cell r="R613" t="str">
            <v>WHO-GMP</v>
          </cell>
          <cell r="S613">
            <v>41736</v>
          </cell>
          <cell r="T613" t="str">
            <v>106/GCN-QLD</v>
          </cell>
          <cell r="U613">
            <v>40640</v>
          </cell>
          <cell r="V613">
            <v>41736</v>
          </cell>
          <cell r="X613" t="str">
            <v>Mới + Tái</v>
          </cell>
          <cell r="Y613" t="str">
            <v>* Đóng gói (Vx Viêm gan A, Vx Viêm gan B, Vx Viêm não NB, Vx Tả, Vắc xin thành phẩm)</v>
          </cell>
          <cell r="AV613" t="b">
            <v>1</v>
          </cell>
          <cell r="AW613" t="b">
            <v>0</v>
          </cell>
          <cell r="AX613" t="b">
            <v>0</v>
          </cell>
          <cell r="AY613">
            <v>133</v>
          </cell>
          <cell r="AZ613">
            <v>104</v>
          </cell>
          <cell r="BA613">
            <v>104</v>
          </cell>
          <cell r="BB613" t="str">
            <v>23/BYT-ĐKKDD</v>
          </cell>
          <cell r="BC613" t="str">
            <v>Cục Quản lý Dược Việt Nam</v>
          </cell>
        </row>
        <row r="614">
          <cell r="A614">
            <v>620</v>
          </cell>
          <cell r="B614" t="str">
            <v>-</v>
          </cell>
          <cell r="C614" t="str">
            <v/>
          </cell>
          <cell r="D614" t="str">
            <v>GMP</v>
          </cell>
          <cell r="E614">
            <v>653</v>
          </cell>
          <cell r="H614">
            <v>156</v>
          </cell>
          <cell r="I614" t="str">
            <v>A</v>
          </cell>
          <cell r="J614" t="str">
            <v>Công ty TNHH MTV Vắc xin và Sinh phẩm số 1 (VABIOTECH)</v>
          </cell>
          <cell r="K614" t="str">
            <v>Company for Vaccines and Biological Production No. 1 (VABIOTECH)</v>
          </cell>
          <cell r="L614" t="str">
            <v>Số 1 Yersin, quận Hai Bà Trưng, thành phố Hà Nội.</v>
          </cell>
          <cell r="M614" t="str">
            <v/>
          </cell>
          <cell r="N614" t="str">
            <v>Số 1 phố Yersin, phường Phạm Đình Hổ, quận Hai Bà Trưng, thành phố Hà Nội.</v>
          </cell>
          <cell r="O614" t="str">
            <v>Nº 1, Yersin street, Pham Dinh Ho ward, Hai Ba Trung district, Ha Noi city.</v>
          </cell>
          <cell r="P614" t="str">
            <v>Dây chuyền vắc xin Viêm não Nhật Bản, vắc xin Viêm gan B tái tổ hợp, vắc xin Tả uống
Dây chuyền đóng lọ vắc xin thành phẩm</v>
          </cell>
          <cell r="R614" t="str">
            <v>GMP</v>
          </cell>
          <cell r="S614">
            <v>40752</v>
          </cell>
          <cell r="T614" t="str">
            <v>156/CN/QLD</v>
          </cell>
          <cell r="U614">
            <v>39657</v>
          </cell>
          <cell r="V614">
            <v>40752</v>
          </cell>
          <cell r="X614" t="str">
            <v>Tái</v>
          </cell>
          <cell r="Y614" t="str">
            <v>* Đóng gói (Vx Viêm gan B, Vx Viêm não NB, Vx Tả, Vắc xin thành phẩm)</v>
          </cell>
          <cell r="AV614" t="b">
            <v>1</v>
          </cell>
          <cell r="AW614" t="b">
            <v>0</v>
          </cell>
          <cell r="AX614" t="b">
            <v>0</v>
          </cell>
          <cell r="AY614">
            <v>133</v>
          </cell>
          <cell r="BA614" t="str">
            <v>-</v>
          </cell>
          <cell r="BB614" t="str">
            <v/>
          </cell>
          <cell r="BC614" t="str">
            <v>Cục Quản lý Dược Việt Nam</v>
          </cell>
        </row>
        <row r="615">
          <cell r="A615">
            <v>621</v>
          </cell>
          <cell r="B615" t="str">
            <v>o</v>
          </cell>
          <cell r="C615" t="str">
            <v>GMP-157A</v>
          </cell>
          <cell r="D615" t="str">
            <v>GMP</v>
          </cell>
          <cell r="E615">
            <v>654</v>
          </cell>
          <cell r="H615">
            <v>157</v>
          </cell>
          <cell r="I615" t="str">
            <v>A</v>
          </cell>
          <cell r="J615" t="str">
            <v>Công ty TNHH MTV Vắc xin Pasteur Đà Lạt (DAVAC)</v>
          </cell>
          <cell r="K615" t="str">
            <v/>
          </cell>
          <cell r="L615" t="str">
            <v>Số 18 Lê Hồng Phong, phường 4, thành phố Đà Lạt, tỉnh Lâm Đồng.</v>
          </cell>
          <cell r="M615" t="str">
            <v/>
          </cell>
          <cell r="N615" t="str">
            <v/>
          </cell>
          <cell r="O615" t="str">
            <v/>
          </cell>
          <cell r="P615" t="str">
            <v>* Dây chuyền vắc xin Thương hàn Vi;_x000D_
* Dây chuyền đóng lọ thành phẩm vắc xin và sinh phẩm y tế.</v>
          </cell>
          <cell r="R615" t="str">
            <v>WHO-GMP</v>
          </cell>
          <cell r="S615">
            <v>43479</v>
          </cell>
          <cell r="T615" t="str">
            <v>18/GCN-QLD</v>
          </cell>
          <cell r="U615">
            <v>42383</v>
          </cell>
          <cell r="V615">
            <v>43479</v>
          </cell>
          <cell r="X615" t="str">
            <v>Tái</v>
          </cell>
          <cell r="Y615" t="str">
            <v>* Vắc xin: Vx Thương hàn
* Đóng gói (Vắc xin thành phẩm)</v>
          </cell>
          <cell r="Z615" t="str">
            <v/>
          </cell>
          <cell r="AA615" t="str">
            <v/>
          </cell>
          <cell r="AB615" t="str">
            <v>x</v>
          </cell>
          <cell r="AC615" t="str">
            <v/>
          </cell>
          <cell r="AD615" t="str">
            <v/>
          </cell>
          <cell r="AE615" t="str">
            <v/>
          </cell>
          <cell r="AF615" t="str">
            <v/>
          </cell>
          <cell r="AG615" t="str">
            <v>x</v>
          </cell>
          <cell r="AH615" t="str">
            <v/>
          </cell>
          <cell r="AI615" t="str">
            <v/>
          </cell>
          <cell r="AJ615" t="str">
            <v/>
          </cell>
          <cell r="AK615" t="str">
            <v/>
          </cell>
          <cell r="AL615" t="str">
            <v/>
          </cell>
          <cell r="AM615" t="str">
            <v/>
          </cell>
          <cell r="AN615" t="str">
            <v/>
          </cell>
          <cell r="AO615" t="str">
            <v/>
          </cell>
          <cell r="AP615" t="str">
            <v/>
          </cell>
          <cell r="AQ615" t="str">
            <v/>
          </cell>
          <cell r="AR615" t="str">
            <v/>
          </cell>
          <cell r="AS615" t="str">
            <v/>
          </cell>
          <cell r="AT615" t="str">
            <v/>
          </cell>
          <cell r="AU615" t="str">
            <v/>
          </cell>
          <cell r="AV615" t="b">
            <v>1</v>
          </cell>
          <cell r="AW615" t="b">
            <v>0</v>
          </cell>
          <cell r="AX615" t="b">
            <v>0</v>
          </cell>
          <cell r="AY615">
            <v>134</v>
          </cell>
          <cell r="BA615" t="str">
            <v>-</v>
          </cell>
          <cell r="BB615" t="str">
            <v/>
          </cell>
          <cell r="BC615" t="str">
            <v>Cục Quản lý Dược Việt Nam</v>
          </cell>
        </row>
        <row r="616">
          <cell r="A616">
            <v>622</v>
          </cell>
          <cell r="B616" t="str">
            <v>-</v>
          </cell>
          <cell r="C616" t="str">
            <v/>
          </cell>
          <cell r="D616" t="str">
            <v>GMP</v>
          </cell>
          <cell r="E616">
            <v>655</v>
          </cell>
          <cell r="H616">
            <v>157</v>
          </cell>
          <cell r="I616" t="str">
            <v>A</v>
          </cell>
          <cell r="J616" t="str">
            <v>Công ty TNHH MTV Vắc xin Pasteur Đà Lạt (DAVAC)</v>
          </cell>
          <cell r="K616" t="str">
            <v/>
          </cell>
          <cell r="L616" t="str">
            <v>Số 18 Lê Hồng Phong, phường 4, thành phố Đà Lạt, tỉnh Lâm Đồng.</v>
          </cell>
          <cell r="M616" t="str">
            <v/>
          </cell>
          <cell r="N616" t="str">
            <v/>
          </cell>
          <cell r="O616" t="str">
            <v/>
          </cell>
          <cell r="P616" t="str">
            <v>* Dây chuyền vắc xin Thương hàn Vi polysaccharide
* Dây chuyền đóng ống vắc xin thành phẩm</v>
          </cell>
          <cell r="R616" t="str">
            <v>WHO-GMP</v>
          </cell>
          <cell r="S616">
            <v>41986</v>
          </cell>
          <cell r="T616" t="str">
            <v>515/GCN-QLD</v>
          </cell>
          <cell r="U616">
            <v>40890</v>
          </cell>
          <cell r="V616">
            <v>41986</v>
          </cell>
          <cell r="X616" t="str">
            <v>Tái</v>
          </cell>
          <cell r="Y616" t="str">
            <v>* Vắc xin: Vx Thương hàn
* Đóng gói (Vắc xin thành phẩm)</v>
          </cell>
          <cell r="AV616" t="b">
            <v>1</v>
          </cell>
          <cell r="AW616" t="b">
            <v>0</v>
          </cell>
          <cell r="AX616" t="b">
            <v>0</v>
          </cell>
          <cell r="AY616">
            <v>134</v>
          </cell>
          <cell r="BA616" t="str">
            <v>-</v>
          </cell>
          <cell r="BB616" t="str">
            <v/>
          </cell>
          <cell r="BC616" t="str">
            <v>Cục Quản lý Dược Việt Nam</v>
          </cell>
        </row>
        <row r="617">
          <cell r="A617">
            <v>623</v>
          </cell>
          <cell r="B617" t="str">
            <v>-</v>
          </cell>
          <cell r="C617" t="str">
            <v/>
          </cell>
          <cell r="D617" t="str">
            <v>GMP</v>
          </cell>
          <cell r="E617">
            <v>656</v>
          </cell>
          <cell r="H617">
            <v>157</v>
          </cell>
          <cell r="I617" t="str">
            <v>A</v>
          </cell>
          <cell r="J617" t="str">
            <v>Công ty TNHH MTV Vắc xin Pasteur Đà Lạt (DAVAC)</v>
          </cell>
          <cell r="K617" t="str">
            <v/>
          </cell>
          <cell r="L617" t="str">
            <v>Số 18 Lê Hồng Phong, phường 4, thành phố Đà Lạt, tỉnh Lâm Đồng.</v>
          </cell>
          <cell r="M617" t="str">
            <v/>
          </cell>
          <cell r="N617" t="str">
            <v/>
          </cell>
          <cell r="O617" t="str">
            <v/>
          </cell>
          <cell r="P617" t="str">
            <v>Dây chuyền vắc xin Thương hàn Vi polysaccharide</v>
          </cell>
          <cell r="R617" t="str">
            <v>GMP</v>
          </cell>
          <cell r="S617">
            <v>40857</v>
          </cell>
          <cell r="T617" t="str">
            <v>287/CN-QLD</v>
          </cell>
          <cell r="U617">
            <v>39762</v>
          </cell>
          <cell r="V617">
            <v>40857</v>
          </cell>
          <cell r="X617" t="str">
            <v>Mới</v>
          </cell>
          <cell r="Y617" t="str">
            <v>* Vắc xin: Vx Thương hàn</v>
          </cell>
          <cell r="AV617" t="b">
            <v>1</v>
          </cell>
          <cell r="AW617" t="b">
            <v>0</v>
          </cell>
          <cell r="AX617" t="b">
            <v>0</v>
          </cell>
          <cell r="AY617">
            <v>134</v>
          </cell>
          <cell r="BA617" t="str">
            <v>-</v>
          </cell>
          <cell r="BB617" t="str">
            <v/>
          </cell>
          <cell r="BC617" t="str">
            <v>Cục Quản lý Dược Việt Nam</v>
          </cell>
        </row>
        <row r="618">
          <cell r="A618">
            <v>624</v>
          </cell>
          <cell r="B618" t="str">
            <v>-</v>
          </cell>
          <cell r="C618" t="str">
            <v/>
          </cell>
          <cell r="D618" t="str">
            <v>GMP</v>
          </cell>
          <cell r="E618">
            <v>658</v>
          </cell>
          <cell r="H618">
            <v>157</v>
          </cell>
          <cell r="I618" t="str">
            <v>B</v>
          </cell>
          <cell r="J618" t="str">
            <v>Công ty TNHH MTV Vắc xin Pasteur Đà Lạt (DAVAC)</v>
          </cell>
          <cell r="K618" t="str">
            <v/>
          </cell>
          <cell r="L618" t="str">
            <v>Số 18 Lê Hồng Phong, phường 4, thành phố Đà Lạt, tỉnh Lâm Đồng.</v>
          </cell>
          <cell r="M618" t="str">
            <v/>
          </cell>
          <cell r="N618" t="str">
            <v/>
          </cell>
          <cell r="O618" t="str">
            <v/>
          </cell>
          <cell r="P618" t="str">
            <v>* Thuốc không chứa kháng sinh nhóm β-Lactam: Thuốc bột chứa vi sinh vật.</v>
          </cell>
          <cell r="R618" t="str">
            <v>WHO-GMP</v>
          </cell>
          <cell r="S618">
            <v>43479</v>
          </cell>
          <cell r="T618" t="str">
            <v>17/GCN-QLD</v>
          </cell>
          <cell r="U618">
            <v>42383</v>
          </cell>
          <cell r="V618">
            <v>43479</v>
          </cell>
          <cell r="X618" t="str">
            <v>Tái</v>
          </cell>
          <cell r="Y618" t="str">
            <v>* Non-β</v>
          </cell>
          <cell r="Z618" t="str">
            <v/>
          </cell>
          <cell r="AA618" t="str">
            <v/>
          </cell>
          <cell r="AB618" t="str">
            <v/>
          </cell>
          <cell r="AC618" t="str">
            <v>x</v>
          </cell>
          <cell r="AD618" t="str">
            <v/>
          </cell>
          <cell r="AE618" t="str">
            <v/>
          </cell>
          <cell r="AF618" t="str">
            <v/>
          </cell>
          <cell r="AG618" t="str">
            <v>x</v>
          </cell>
          <cell r="AH618" t="str">
            <v/>
          </cell>
          <cell r="AI618" t="str">
            <v/>
          </cell>
          <cell r="AJ618" t="str">
            <v/>
          </cell>
          <cell r="AK618" t="str">
            <v/>
          </cell>
          <cell r="AL618" t="str">
            <v/>
          </cell>
          <cell r="AM618" t="str">
            <v/>
          </cell>
          <cell r="AN618" t="str">
            <v/>
          </cell>
          <cell r="AO618" t="str">
            <v/>
          </cell>
          <cell r="AP618" t="str">
            <v/>
          </cell>
          <cell r="AQ618" t="str">
            <v/>
          </cell>
          <cell r="AR618" t="str">
            <v/>
          </cell>
          <cell r="AS618" t="str">
            <v/>
          </cell>
          <cell r="AT618" t="str">
            <v/>
          </cell>
          <cell r="AU618" t="str">
            <v/>
          </cell>
          <cell r="AV618" t="b">
            <v>1</v>
          </cell>
          <cell r="AW618" t="b">
            <v>0</v>
          </cell>
          <cell r="AX618" t="b">
            <v>0</v>
          </cell>
          <cell r="AY618">
            <v>134</v>
          </cell>
          <cell r="BA618" t="str">
            <v>-</v>
          </cell>
          <cell r="BB618" t="str">
            <v/>
          </cell>
          <cell r="BC618" t="str">
            <v>Cục Quản lý Dược Việt Nam</v>
          </cell>
        </row>
        <row r="619">
          <cell r="A619">
            <v>625</v>
          </cell>
          <cell r="B619" t="str">
            <v>-</v>
          </cell>
          <cell r="C619" t="str">
            <v/>
          </cell>
          <cell r="D619" t="str">
            <v>GMP</v>
          </cell>
          <cell r="E619">
            <v>659</v>
          </cell>
          <cell r="H619">
            <v>157</v>
          </cell>
          <cell r="I619" t="str">
            <v>B</v>
          </cell>
          <cell r="J619" t="str">
            <v>Công ty TNHH MTV Vắc xin Pasteur Đà Lạt (DAVAC)</v>
          </cell>
          <cell r="K619" t="str">
            <v/>
          </cell>
          <cell r="L619" t="str">
            <v>Số 18 Lê Hồng Phong, phường 4, thành phố Đà Lạt, tỉnh Lâm Đồng.</v>
          </cell>
          <cell r="M619" t="str">
            <v/>
          </cell>
          <cell r="N619" t="str">
            <v/>
          </cell>
          <cell r="O619" t="str">
            <v/>
          </cell>
          <cell r="P619" t="str">
            <v>Dây chuyền thuốc bột chứa vi sinh vật</v>
          </cell>
          <cell r="R619" t="str">
            <v>WHO-GMP</v>
          </cell>
          <cell r="S619">
            <v>42334</v>
          </cell>
          <cell r="T619" t="str">
            <v>299/GCN-QLD</v>
          </cell>
          <cell r="U619">
            <v>41239</v>
          </cell>
          <cell r="V619">
            <v>42334</v>
          </cell>
          <cell r="X619" t="str">
            <v>Mới</v>
          </cell>
          <cell r="Y619" t="str">
            <v>* Vi sinh</v>
          </cell>
          <cell r="AV619" t="b">
            <v>1</v>
          </cell>
          <cell r="AW619" t="b">
            <v>0</v>
          </cell>
          <cell r="AX619" t="b">
            <v>0</v>
          </cell>
          <cell r="AY619">
            <v>134</v>
          </cell>
          <cell r="BA619" t="str">
            <v>-</v>
          </cell>
          <cell r="BB619" t="str">
            <v/>
          </cell>
          <cell r="BC619" t="str">
            <v>Cục Quản lý Dược Việt Nam</v>
          </cell>
        </row>
        <row r="620">
          <cell r="A620">
            <v>626</v>
          </cell>
          <cell r="B620" t="str">
            <v>o</v>
          </cell>
          <cell r="C620" t="str">
            <v>GMP-158A</v>
          </cell>
          <cell r="D620" t="str">
            <v>GMP</v>
          </cell>
          <cell r="E620">
            <v>660</v>
          </cell>
          <cell r="H620">
            <v>158</v>
          </cell>
          <cell r="I620" t="str">
            <v>A</v>
          </cell>
          <cell r="J620" t="str">
            <v>Công ty TNHH Dược phẩm Quế Lâm</v>
          </cell>
          <cell r="K620" t="str">
            <v/>
          </cell>
          <cell r="L620" t="str">
            <v>Km10, Đường 5, khu công nghiệp Phú Thị, xã Phú Thị, huyện Gia Lâm, thành phố Hà Nội.</v>
          </cell>
          <cell r="M620" t="str">
            <v/>
          </cell>
          <cell r="N620" t="str">
            <v/>
          </cell>
          <cell r="O620" t="str">
            <v/>
          </cell>
          <cell r="P620" t="str">
            <v>* Thuốc từ dược liệu: thuốc viên nang cứng.</v>
          </cell>
          <cell r="R620" t="str">
            <v>WHO-GMP</v>
          </cell>
          <cell r="S620">
            <v>44220</v>
          </cell>
          <cell r="T620" t="str">
            <v>74/GCN-QLD</v>
          </cell>
          <cell r="U620">
            <v>43124</v>
          </cell>
          <cell r="V620">
            <v>44220</v>
          </cell>
          <cell r="X620" t="str">
            <v>Tái</v>
          </cell>
          <cell r="Y620" t="str">
            <v>* Dược liệu (viên)</v>
          </cell>
          <cell r="Z620" t="str">
            <v/>
          </cell>
          <cell r="AA620" t="str">
            <v>x</v>
          </cell>
          <cell r="AB620" t="str">
            <v/>
          </cell>
          <cell r="AC620" t="str">
            <v/>
          </cell>
          <cell r="AD620" t="str">
            <v/>
          </cell>
          <cell r="AE620" t="str">
            <v/>
          </cell>
          <cell r="AF620" t="str">
            <v/>
          </cell>
          <cell r="AG620" t="str">
            <v/>
          </cell>
          <cell r="AH620" t="str">
            <v>D</v>
          </cell>
          <cell r="AI620" t="str">
            <v/>
          </cell>
          <cell r="AJ620" t="str">
            <v/>
          </cell>
          <cell r="AK620" t="str">
            <v/>
          </cell>
          <cell r="AL620" t="str">
            <v/>
          </cell>
          <cell r="AM620" t="str">
            <v/>
          </cell>
          <cell r="AN620" t="str">
            <v/>
          </cell>
          <cell r="AO620" t="str">
            <v/>
          </cell>
          <cell r="AP620" t="str">
            <v/>
          </cell>
          <cell r="AQ620" t="str">
            <v/>
          </cell>
          <cell r="AR620" t="str">
            <v/>
          </cell>
          <cell r="AS620" t="str">
            <v/>
          </cell>
          <cell r="AT620" t="str">
            <v/>
          </cell>
          <cell r="AU620" t="str">
            <v/>
          </cell>
          <cell r="AV620" t="b">
            <v>1</v>
          </cell>
          <cell r="AW620" t="b">
            <v>0</v>
          </cell>
          <cell r="AX620" t="b">
            <v>0</v>
          </cell>
          <cell r="AY620">
            <v>135</v>
          </cell>
          <cell r="BA620" t="str">
            <v>-</v>
          </cell>
          <cell r="BB620" t="str">
            <v/>
          </cell>
          <cell r="BC620" t="str">
            <v>Cục Quản lý Dược Việt Nam</v>
          </cell>
        </row>
        <row r="621">
          <cell r="A621">
            <v>627</v>
          </cell>
          <cell r="B621" t="str">
            <v>-</v>
          </cell>
          <cell r="C621" t="str">
            <v/>
          </cell>
          <cell r="D621" t="str">
            <v>GMP</v>
          </cell>
          <cell r="E621">
            <v>661</v>
          </cell>
          <cell r="H621">
            <v>158</v>
          </cell>
          <cell r="I621" t="str">
            <v>A</v>
          </cell>
          <cell r="J621" t="str">
            <v>Công ty TNHH Dược phẩm Quế Lâm</v>
          </cell>
          <cell r="K621" t="str">
            <v/>
          </cell>
          <cell r="L621" t="str">
            <v>Km10, Đường 5, khu công nghiệp Phú Thị, xã Phú Thị, huyện Gia Lâm, thành phố Hà Nội.</v>
          </cell>
          <cell r="M621" t="str">
            <v/>
          </cell>
          <cell r="N621" t="str">
            <v/>
          </cell>
          <cell r="O621" t="str">
            <v/>
          </cell>
          <cell r="P621" t="str">
            <v>* Thuốc từ dược liệu: thuốc viên nang cứng.</v>
          </cell>
          <cell r="R621" t="str">
            <v>WHO-GMP</v>
          </cell>
          <cell r="S621">
            <v>42955</v>
          </cell>
          <cell r="T621" t="str">
            <v>416/GCN-QLD</v>
          </cell>
          <cell r="U621">
            <v>41859</v>
          </cell>
          <cell r="V621">
            <v>42955</v>
          </cell>
          <cell r="X621" t="str">
            <v>Mới</v>
          </cell>
          <cell r="Y621" t="str">
            <v>* Dược liệu (viên)</v>
          </cell>
          <cell r="AV621" t="b">
            <v>1</v>
          </cell>
          <cell r="AW621" t="b">
            <v>0</v>
          </cell>
          <cell r="AX621" t="b">
            <v>0</v>
          </cell>
          <cell r="AY621">
            <v>135</v>
          </cell>
          <cell r="BA621" t="str">
            <v>-</v>
          </cell>
          <cell r="BB621" t="str">
            <v/>
          </cell>
          <cell r="BC621" t="str">
            <v>Cục Quản lý Dược Việt Nam</v>
          </cell>
        </row>
        <row r="622">
          <cell r="A622">
            <v>628</v>
          </cell>
          <cell r="B622" t="str">
            <v>o</v>
          </cell>
          <cell r="C622" t="str">
            <v>GMP-159A</v>
          </cell>
          <cell r="D622" t="str">
            <v>GMP</v>
          </cell>
          <cell r="E622">
            <v>662</v>
          </cell>
          <cell r="H622">
            <v>159</v>
          </cell>
          <cell r="I622" t="str">
            <v>A</v>
          </cell>
          <cell r="J622" t="str">
            <v>Công ty TNHH ADC</v>
          </cell>
          <cell r="K622" t="str">
            <v/>
          </cell>
          <cell r="L622" t="str">
            <v>Khu vực Thới Hưng, phường Thới Long, quận Ô Môn, thành phố Cần Thơ</v>
          </cell>
          <cell r="M622" t="str">
            <v/>
          </cell>
          <cell r="N622" t="str">
            <v/>
          </cell>
          <cell r="O622" t="str">
            <v/>
          </cell>
          <cell r="P622" t="str">
            <v>* Nguyên liệu làm thuốc: Dây chuyền chưng cất tinh dầu và dây chuyền chiết xuất dược liệu</v>
          </cell>
          <cell r="R622" t="str">
            <v>3P</v>
          </cell>
          <cell r="S622">
            <v>40179</v>
          </cell>
          <cell r="T622" t="str">
            <v>- x -</v>
          </cell>
          <cell r="U622">
            <v>39448</v>
          </cell>
          <cell r="V622">
            <v>40179</v>
          </cell>
          <cell r="W622" t="str">
            <v>Cty ngừng sản xuất, không tái đăng ký</v>
          </cell>
          <cell r="X622" t="str">
            <v>Mới</v>
          </cell>
          <cell r="Y622" t="str">
            <v>* Nguyên liệu dược liệu</v>
          </cell>
          <cell r="Z622" t="str">
            <v/>
          </cell>
          <cell r="AA622" t="str">
            <v/>
          </cell>
          <cell r="AB622" t="str">
            <v/>
          </cell>
          <cell r="AC622" t="str">
            <v/>
          </cell>
          <cell r="AD622" t="str">
            <v/>
          </cell>
          <cell r="AE622" t="str">
            <v/>
          </cell>
          <cell r="AF622" t="str">
            <v/>
          </cell>
          <cell r="AG622" t="str">
            <v/>
          </cell>
          <cell r="AH622" t="str">
            <v/>
          </cell>
          <cell r="AI622" t="str">
            <v/>
          </cell>
          <cell r="AJ622" t="str">
            <v/>
          </cell>
          <cell r="AK622" t="str">
            <v/>
          </cell>
          <cell r="AL622" t="str">
            <v/>
          </cell>
          <cell r="AM622" t="str">
            <v/>
          </cell>
          <cell r="AN622" t="str">
            <v/>
          </cell>
          <cell r="AO622" t="str">
            <v/>
          </cell>
          <cell r="AP622" t="str">
            <v/>
          </cell>
          <cell r="AQ622" t="str">
            <v/>
          </cell>
          <cell r="AR622" t="str">
            <v/>
          </cell>
          <cell r="AS622" t="str">
            <v/>
          </cell>
          <cell r="AT622" t="str">
            <v/>
          </cell>
          <cell r="AU622" t="str">
            <v/>
          </cell>
          <cell r="AV622" t="b">
            <v>0</v>
          </cell>
          <cell r="AW622" t="b">
            <v>0</v>
          </cell>
          <cell r="AX622" t="b">
            <v>0</v>
          </cell>
          <cell r="AY622">
            <v>136</v>
          </cell>
          <cell r="BA622" t="str">
            <v>-</v>
          </cell>
          <cell r="BB622" t="str">
            <v/>
          </cell>
          <cell r="BC622" t="str">
            <v>Cục Quản lý Dược Việt Nam</v>
          </cell>
        </row>
        <row r="623">
          <cell r="A623">
            <v>629</v>
          </cell>
          <cell r="B623" t="str">
            <v>o</v>
          </cell>
          <cell r="C623" t="str">
            <v>GMP-160A</v>
          </cell>
          <cell r="D623" t="str">
            <v>GMP</v>
          </cell>
          <cell r="E623">
            <v>663</v>
          </cell>
          <cell r="H623">
            <v>160</v>
          </cell>
          <cell r="I623" t="str">
            <v>A</v>
          </cell>
          <cell r="J623" t="str">
            <v>Công ty cổ phần Dược phẩm Bắc Ninh (BANIPHAR)</v>
          </cell>
          <cell r="K623" t="str">
            <v/>
          </cell>
          <cell r="L623" t="str">
            <v>Nhà máy dược phẩm: Lô C1-1, khu công nghiệp Quế Võ, xã Phương Liễu huyện Quế Võ, tỉnh Bắc Ninh.</v>
          </cell>
          <cell r="M623" t="str">
            <v/>
          </cell>
          <cell r="N623" t="str">
            <v/>
          </cell>
          <cell r="O623" t="str">
            <v/>
          </cell>
          <cell r="P623" t="str">
            <v>* Thuốc không vô trùng (Bao gồm cả thuốc thuộc danh mục thuốc độc và nguyên liệu độc làm thuốc, dược chất thuộc Danh mục chất bị cấm sử dụng trong một số ngành, lĩnh vực): Viên nang cứng; Thuốc dùng ngoài dạng lỏng (Thuốc nước dùng ngoài); Dạng bào chế rắn khác (Thuốc bột, thuốc cốm); Viên nén (Viên nén, viên nén bao phim); Thuốc không vô trùng khác (Viên nén sủi bọt). _x000D_
* Thuốc dược liệu, thuốc cổ truyền (Bao gồm cả thuốc chứa dược liệu trong danh mục dược liệu độc làm thuốc): Viên nang cứng; Thuốc uống dạng lỏng (Thuốc nước uống); Dạng bào chế rắn khác (Thuốc bột, thuốc cốm); Viên nén (Viên nén, viên nén bao đường). _x000D_
* Nguyên liệu từ dược liệu: Cao dược liệu; Cốm, bột dược liệu (Bột dược liệu); Khác (Dược liệu đã chế biến; Curcumin)._x000D_
{2.1: Bao gồm cả thuốc thuộc danh mục thuốc độc và nguyên liệu độc làm thuốc, dược chất thuộc Danh mục chất bị cấm sử dụng trong một số ngành, lĩnh vực_x000D_
2.1.1: _x000D_
2.1.5: Thuốc nước dùng ngoài;_x000D_
2.1.8: Thuốc bột, thuốc cốm;_x000D_
2.1.13: Viên nén, viên nén bao phim;_x000D_
2.1.15: Viên nén sủi bọt;_x000D_
4.1: Bao gồm cả thuốc chứa dược liệu trong danh mục dược liệu độc làm thuốc_x000D_
4.1.1: _x000D_
4.1.5: Thuốc nước uống;_x000D_
4.1.7: Thuốc bột, thuốc cốm;_x000D_
4.1.11: Viên nén, viên nén bao đường;_x000D_
5.2: _x000D_
5.2.1: _x000D_
5.2.2: Bột dược liệu;_x000D_
5.2.4: Dược liệu đã chế biến; Curcumin;_x000D_
- Non-β:  Thuốc không chứa kháng sinh nhóm β-Lactam: Thuốc ;_x000D_
- -_x000D_
- Thuốc dược liệu:  Thuốc từ dược liệu: Thuốc ;_x000D_
- -_x000D_
- Dược liệu:  Nguyên liệu làm thuốc từ dược liệu: Nguyên liệu Curcumin, .}*</v>
          </cell>
          <cell r="R623" t="str">
            <v>WHO-GMP</v>
          </cell>
          <cell r="S623">
            <v>44478</v>
          </cell>
          <cell r="T623" t="str">
            <v>717/GCN-QLD</v>
          </cell>
          <cell r="U623">
            <v>43382</v>
          </cell>
          <cell r="V623">
            <v>44478</v>
          </cell>
          <cell r="X623" t="str">
            <v>Tái</v>
          </cell>
          <cell r="Y623" t="str">
            <v>* Không vô trùng (Bao gồm cả thuốc thuộc danh mục thuốc độc và nguyên liệu độc làm thuốc, dược chất thuộc Danh mục chất bị cấm sử dụng trong một số ngành, lĩnh vực) (viên, cốm, bột uống, nước dùng ngoài)_x000D_
* Thuốc dược liệu (Bao gồm cả thuốc chứa dược liệu trong danh mục dược liệu độc làm thuốc) (viên, cốm, bột uống, nước uống)_x000D_
* Nguyên liệu từ dược liệu (cốm, bột uống, cao)</v>
          </cell>
          <cell r="Z623" t="str">
            <v>x</v>
          </cell>
          <cell r="AA623" t="str">
            <v>x</v>
          </cell>
          <cell r="AE623" t="str">
            <v>x</v>
          </cell>
          <cell r="AH623" t="str">
            <v>N D</v>
          </cell>
          <cell r="AI623" t="str">
            <v>D</v>
          </cell>
          <cell r="AK623" t="str">
            <v>D</v>
          </cell>
          <cell r="AL623" t="str">
            <v>N</v>
          </cell>
          <cell r="AU623" t="str">
            <v>D</v>
          </cell>
          <cell r="AV623" t="b">
            <v>1</v>
          </cell>
          <cell r="AW623" t="b">
            <v>0</v>
          </cell>
          <cell r="AX623" t="b">
            <v>0</v>
          </cell>
          <cell r="AY623">
            <v>137</v>
          </cell>
          <cell r="AZ623">
            <v>254</v>
          </cell>
          <cell r="BA623">
            <v>254</v>
          </cell>
          <cell r="BB623" t="str">
            <v>???</v>
          </cell>
          <cell r="BC623" t="str">
            <v>Cục Quản lý Dược Việt Nam</v>
          </cell>
        </row>
        <row r="624">
          <cell r="A624">
            <v>630</v>
          </cell>
          <cell r="B624" t="str">
            <v>-</v>
          </cell>
          <cell r="C624" t="str">
            <v/>
          </cell>
          <cell r="D624" t="str">
            <v>GMP</v>
          </cell>
          <cell r="E624">
            <v>664</v>
          </cell>
          <cell r="H624">
            <v>160</v>
          </cell>
          <cell r="I624" t="str">
            <v>A</v>
          </cell>
          <cell r="J624" t="str">
            <v>Công ty cổ phần Dược phẩm Bắc Ninh (BANIPHAR)</v>
          </cell>
          <cell r="K624" t="str">
            <v/>
          </cell>
          <cell r="L624" t="str">
            <v>Nhà máy dược phẩm: Lô C1-1, khu công nghiệp Quế Võ, xã Phương Liễu huyện Quế Võ, tỉnh Bắc Ninh.</v>
          </cell>
          <cell r="M624" t="str">
            <v/>
          </cell>
          <cell r="N624" t="str">
            <v/>
          </cell>
          <cell r="O624" t="str">
            <v/>
          </cell>
          <cell r="P624"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 thuốc nước uống;_x000D_
* Nguyên liệu làm thuốc từ dược liệu: Nguyên liệu Curcumin, cao dược liệu, bột dược liệu, dược liệu đã chế biến.</v>
          </cell>
          <cell r="R624" t="str">
            <v>WHO-GMP</v>
          </cell>
          <cell r="S624">
            <v>43241</v>
          </cell>
          <cell r="T624" t="str">
            <v>251/GCN-QLD</v>
          </cell>
          <cell r="U624">
            <v>42145</v>
          </cell>
          <cell r="V624">
            <v>43241</v>
          </cell>
          <cell r="X624" t="str">
            <v>Mới</v>
          </cell>
          <cell r="Y624" t="str">
            <v>* Non-β (viên, cốm, bột uống, nước dùng ngoài)
* Dược liệu (viên, cốm, bột uống, nước uống)
* Nguyên liệu dược liệu (bột uống, cao, đã chế biến)</v>
          </cell>
          <cell r="AV624" t="b">
            <v>1</v>
          </cell>
          <cell r="AW624" t="b">
            <v>0</v>
          </cell>
          <cell r="AX624" t="b">
            <v>0</v>
          </cell>
          <cell r="AY624">
            <v>137</v>
          </cell>
          <cell r="BA624" t="str">
            <v>-</v>
          </cell>
          <cell r="BB624" t="str">
            <v/>
          </cell>
          <cell r="BC624" t="str">
            <v>Cục Quản lý Dược Việt Nam</v>
          </cell>
        </row>
        <row r="625">
          <cell r="A625">
            <v>631</v>
          </cell>
          <cell r="B625" t="str">
            <v>o</v>
          </cell>
          <cell r="C625" t="str">
            <v>GMP-161A</v>
          </cell>
          <cell r="D625" t="str">
            <v>GMP</v>
          </cell>
          <cell r="E625">
            <v>665</v>
          </cell>
          <cell r="H625">
            <v>161</v>
          </cell>
          <cell r="I625" t="str">
            <v>A</v>
          </cell>
          <cell r="J625" t="str">
            <v>Công ty cổ phần Dược phẩm Hoa Việt</v>
          </cell>
          <cell r="K625" t="str">
            <v/>
          </cell>
          <cell r="L625" t="str">
            <v>Lô C9, Khu công nghiệp Châu Sơn, Phường Châu Sơn, Thành phố Phủ Lý, Tỉnh Hà Nam.</v>
          </cell>
          <cell r="M625" t="str">
            <v/>
          </cell>
          <cell r="N625" t="str">
            <v/>
          </cell>
          <cell r="O625" t="str">
            <v/>
          </cell>
          <cell r="P625" t="str">
            <v>* Thuốc từ dược liệu: Sirô thuốc, viên hoàn mềm, viên hoàn cứng, viên nén, viên nang cứng, viên bao phim, viên bao đường, viên nang mềm, thuốc cốm, thuốc bột và trà thuốc.</v>
          </cell>
          <cell r="R625" t="str">
            <v>WHO-GMP</v>
          </cell>
          <cell r="S625">
            <v>44086</v>
          </cell>
          <cell r="T625" t="str">
            <v>380/GCN-QLD</v>
          </cell>
          <cell r="U625">
            <v>42990</v>
          </cell>
          <cell r="V625">
            <v>44086</v>
          </cell>
          <cell r="X625" t="str">
            <v>Tái + Mới</v>
          </cell>
          <cell r="Y625" t="str">
            <v>* Dược liệu (viên, cốm, bột uống, nang mềm)</v>
          </cell>
          <cell r="AA625" t="str">
            <v>x</v>
          </cell>
          <cell r="AH625" t="str">
            <v>D H</v>
          </cell>
          <cell r="AK625" t="str">
            <v>D</v>
          </cell>
          <cell r="AP625" t="str">
            <v>x</v>
          </cell>
          <cell r="AV625" t="b">
            <v>1</v>
          </cell>
          <cell r="AW625" t="b">
            <v>0</v>
          </cell>
          <cell r="AX625" t="b">
            <v>0</v>
          </cell>
          <cell r="AY625">
            <v>138</v>
          </cell>
          <cell r="BA625" t="str">
            <v>-</v>
          </cell>
          <cell r="BB625" t="str">
            <v/>
          </cell>
          <cell r="BC625" t="str">
            <v>Cục Quản lý Dược Việt Nam</v>
          </cell>
        </row>
        <row r="626">
          <cell r="A626">
            <v>632</v>
          </cell>
          <cell r="B626" t="str">
            <v>-</v>
          </cell>
          <cell r="C626" t="str">
            <v/>
          </cell>
          <cell r="D626" t="str">
            <v>GMP</v>
          </cell>
          <cell r="E626">
            <v>666</v>
          </cell>
          <cell r="H626">
            <v>161</v>
          </cell>
          <cell r="I626" t="str">
            <v>A</v>
          </cell>
          <cell r="J626" t="str">
            <v>Công ty cổ phần Dược phẩm Hoa Việt</v>
          </cell>
          <cell r="K626" t="str">
            <v/>
          </cell>
          <cell r="L626" t="str">
            <v>Lô C9, Khu công nghiệp Châu Sơn, Phường Châu Sơn, Thành phố Phủ Lý, Tỉnh Hà Nam.</v>
          </cell>
          <cell r="M626" t="str">
            <v/>
          </cell>
          <cell r="N626" t="str">
            <v/>
          </cell>
          <cell r="O626" t="str">
            <v/>
          </cell>
          <cell r="P626" t="str">
            <v>* Thuốc từ dược liệu: Sirô thuốc, viên hoàn mềm, viên hoàn cứng, viên nén, viên nang cứng, viên bao đường, thuốc cốm, thuốc bột và trà thuốc.</v>
          </cell>
          <cell r="R626" t="str">
            <v>WHO-GMP</v>
          </cell>
          <cell r="S626">
            <v>43051</v>
          </cell>
          <cell r="T626" t="str">
            <v>646/GCN-QLD</v>
          </cell>
          <cell r="U626">
            <v>41955</v>
          </cell>
          <cell r="V626">
            <v>43051</v>
          </cell>
          <cell r="X626" t="str">
            <v>Mới</v>
          </cell>
          <cell r="Y626" t="str">
            <v>* Dược liệu (viên, cốm, bột uống)</v>
          </cell>
          <cell r="AV626" t="b">
            <v>1</v>
          </cell>
          <cell r="AW626" t="b">
            <v>0</v>
          </cell>
          <cell r="AX626" t="b">
            <v>0</v>
          </cell>
          <cell r="AY626">
            <v>138</v>
          </cell>
          <cell r="BA626" t="str">
            <v>-</v>
          </cell>
          <cell r="BB626" t="str">
            <v/>
          </cell>
          <cell r="BC626" t="str">
            <v>Cục Quản lý Dược Việt Nam</v>
          </cell>
        </row>
        <row r="627">
          <cell r="A627">
            <v>633</v>
          </cell>
          <cell r="B627" t="str">
            <v>o</v>
          </cell>
          <cell r="C627" t="str">
            <v>GMP-162A</v>
          </cell>
          <cell r="D627" t="str">
            <v>GMP</v>
          </cell>
          <cell r="E627">
            <v>668</v>
          </cell>
          <cell r="H627">
            <v>162</v>
          </cell>
          <cell r="I627" t="str">
            <v>A</v>
          </cell>
          <cell r="J627" t="str">
            <v>Công ty TNHH Dược phẩm USAPHA</v>
          </cell>
          <cell r="K627" t="str">
            <v/>
          </cell>
          <cell r="L627" t="str">
            <v>Đường TS 11, khu công nghiệp Tiên Sơn, xã Hoàn Sơn, huyện Tiên Du, tỉnh Bắc Ninh.</v>
          </cell>
          <cell r="M627" t="str">
            <v/>
          </cell>
          <cell r="N627" t="str">
            <v/>
          </cell>
          <cell r="O627" t="str">
            <v/>
          </cell>
          <cell r="P627" t="str">
            <v>* Thuốc từ dược liệu: viên nén, viên bao, viên nang cứng, viên nang mềm, thuốc bột, thuốc cốm, thuốc nước uống, thuốc nước dùng ngoài, thuốc kem, thuốc mỡ.</v>
          </cell>
          <cell r="R627" t="str">
            <v>WHO-GMP</v>
          </cell>
          <cell r="S627">
            <v>43015</v>
          </cell>
          <cell r="T627" t="str">
            <v>565/GCN-QLD</v>
          </cell>
          <cell r="U627">
            <v>41919</v>
          </cell>
          <cell r="V627">
            <v>43015</v>
          </cell>
          <cell r="W627" t="str">
            <v>Công ty đã bị dừng sản xuất do không duy trì đáp ứng GMP</v>
          </cell>
          <cell r="X627" t="str">
            <v>Mới</v>
          </cell>
          <cell r="Y627" t="str">
            <v>* Dược liệu (viên, cốm, bột uống, nang mềm, kem, mỡ, nước uống, nước dùng ngoài)</v>
          </cell>
          <cell r="Z627" t="str">
            <v/>
          </cell>
          <cell r="AA627" t="str">
            <v>x</v>
          </cell>
          <cell r="AB627" t="str">
            <v/>
          </cell>
          <cell r="AC627" t="str">
            <v/>
          </cell>
          <cell r="AD627" t="str">
            <v/>
          </cell>
          <cell r="AE627" t="str">
            <v/>
          </cell>
          <cell r="AF627" t="str">
            <v/>
          </cell>
          <cell r="AG627" t="str">
            <v/>
          </cell>
          <cell r="AH627" t="str">
            <v>D</v>
          </cell>
          <cell r="AI627" t="str">
            <v/>
          </cell>
          <cell r="AJ627" t="str">
            <v/>
          </cell>
          <cell r="AK627" t="str">
            <v>D</v>
          </cell>
          <cell r="AL627" t="str">
            <v>D</v>
          </cell>
          <cell r="AM627" t="str">
            <v/>
          </cell>
          <cell r="AN627" t="str">
            <v>D</v>
          </cell>
          <cell r="AO627" t="str">
            <v/>
          </cell>
          <cell r="AP627" t="str">
            <v>x</v>
          </cell>
          <cell r="AQ627" t="str">
            <v/>
          </cell>
          <cell r="AR627" t="str">
            <v/>
          </cell>
          <cell r="AS627" t="str">
            <v/>
          </cell>
          <cell r="AT627" t="str">
            <v/>
          </cell>
          <cell r="AU627" t="str">
            <v/>
          </cell>
          <cell r="AV627" t="b">
            <v>0</v>
          </cell>
          <cell r="AW627" t="b">
            <v>0</v>
          </cell>
          <cell r="AX627" t="b">
            <v>0</v>
          </cell>
          <cell r="AY627">
            <v>139</v>
          </cell>
          <cell r="BA627" t="str">
            <v>-</v>
          </cell>
          <cell r="BB627" t="str">
            <v/>
          </cell>
          <cell r="BC627" t="str">
            <v>Cục Quản lý Dược Việt Nam</v>
          </cell>
        </row>
        <row r="628">
          <cell r="A628">
            <v>634</v>
          </cell>
          <cell r="B628" t="str">
            <v>o</v>
          </cell>
          <cell r="C628" t="str">
            <v>GMP-163A</v>
          </cell>
          <cell r="D628" t="str">
            <v>GMP</v>
          </cell>
          <cell r="E628">
            <v>669</v>
          </cell>
          <cell r="H628">
            <v>163</v>
          </cell>
          <cell r="I628" t="str">
            <v>A</v>
          </cell>
          <cell r="J628" t="str">
            <v>Công ty TNHH Dược Quốc tế Diệu Vinh</v>
          </cell>
          <cell r="K628" t="str">
            <v/>
          </cell>
          <cell r="L628" t="str">
            <v>Lô CN4, khu công nghiệp Thạch Thất - Quốc Oai, thị trấn Quốc Oai, huyện Quốc Oai, thành phố Hà Nội.</v>
          </cell>
          <cell r="M628" t="str">
            <v/>
          </cell>
          <cell r="N628" t="str">
            <v/>
          </cell>
          <cell r="O628" t="str">
            <v/>
          </cell>
          <cell r="P628" t="str">
            <v>* Thuốc từ dược liệu: Cao khô;_x000D_
* Nguyên liệu làm thuốc từ dược liệu: Cao khô.</v>
          </cell>
          <cell r="R628" t="str">
            <v>WHO-GMP</v>
          </cell>
          <cell r="S628">
            <v>43301</v>
          </cell>
          <cell r="T628" t="str">
            <v>405/GCN-QLD</v>
          </cell>
          <cell r="U628">
            <v>42205</v>
          </cell>
          <cell r="V628">
            <v>43301</v>
          </cell>
          <cell r="W628" t="str">
            <v>Cơ sở ngừng hoạt động</v>
          </cell>
          <cell r="X628" t="str">
            <v>Mới</v>
          </cell>
          <cell r="Y628" t="str">
            <v>* Dược liệu (cao)
* Nguyên liệu dược liệu (cao)</v>
          </cell>
          <cell r="Z628" t="str">
            <v/>
          </cell>
          <cell r="AA628" t="str">
            <v>x</v>
          </cell>
          <cell r="AB628" t="str">
            <v/>
          </cell>
          <cell r="AC628" t="str">
            <v/>
          </cell>
          <cell r="AD628" t="str">
            <v/>
          </cell>
          <cell r="AE628" t="str">
            <v>x</v>
          </cell>
          <cell r="AF628" t="str">
            <v/>
          </cell>
          <cell r="AG628" t="str">
            <v/>
          </cell>
          <cell r="AH628" t="str">
            <v/>
          </cell>
          <cell r="AI628" t="str">
            <v>D</v>
          </cell>
          <cell r="AJ628" t="str">
            <v/>
          </cell>
          <cell r="AK628" t="str">
            <v/>
          </cell>
          <cell r="AL628" t="str">
            <v/>
          </cell>
          <cell r="AM628" t="str">
            <v/>
          </cell>
          <cell r="AN628" t="str">
            <v/>
          </cell>
          <cell r="AO628" t="str">
            <v/>
          </cell>
          <cell r="AP628" t="str">
            <v/>
          </cell>
          <cell r="AQ628" t="str">
            <v/>
          </cell>
          <cell r="AR628" t="str">
            <v/>
          </cell>
          <cell r="AS628" t="str">
            <v/>
          </cell>
          <cell r="AT628" t="str">
            <v/>
          </cell>
          <cell r="AU628" t="str">
            <v/>
          </cell>
          <cell r="AV628" t="b">
            <v>0</v>
          </cell>
          <cell r="AW628" t="b">
            <v>0</v>
          </cell>
          <cell r="AX628" t="b">
            <v>0</v>
          </cell>
          <cell r="AY628">
            <v>140</v>
          </cell>
          <cell r="BA628" t="str">
            <v>-</v>
          </cell>
          <cell r="BB628" t="str">
            <v/>
          </cell>
          <cell r="BC628" t="str">
            <v>Cục Quản lý Dược Việt Nam</v>
          </cell>
        </row>
        <row r="629">
          <cell r="A629">
            <v>635</v>
          </cell>
          <cell r="B629" t="str">
            <v>o</v>
          </cell>
          <cell r="C629" t="str">
            <v>GMP-164A</v>
          </cell>
          <cell r="D629" t="str">
            <v>GMP</v>
          </cell>
          <cell r="E629">
            <v>670</v>
          </cell>
          <cell r="H629">
            <v>164</v>
          </cell>
          <cell r="I629" t="str">
            <v>A</v>
          </cell>
          <cell r="J629" t="str">
            <v>Công ty TNHH Nipro Pharma Việt Nam (NPV)</v>
          </cell>
          <cell r="K629" t="str">
            <v>Nipro Pharma Viet Nam Company Limited (NPV)</v>
          </cell>
          <cell r="L629" t="str">
            <v>Lô đất số IN1-4A và IN1-4B, khu đô thị công nghiệp và dịch vụ VSIP Hải Phòng, huyện Thủy Nguyên, khu kinh tế Đình Vũ - Cát Hải, thành phố Hải Phòng, Việt Nam.</v>
          </cell>
          <cell r="M629" t="str">
            <v>Lot lot IN1-4A and IN1-4B, VSIP Hai Phong , Thuy Nguyen district, Dinh Vu - Cat Hai economic zone, Hai Phong city, Viet Nam.</v>
          </cell>
          <cell r="N629" t="str">
            <v/>
          </cell>
          <cell r="O629" t="str">
            <v/>
          </cell>
          <cell r="P629" t="str">
            <v>* Thuốc không chứa kháng sinh nhóm β-Lactam: Dung dịch thuốc tiêm, thuốc tiêm bột đông khô.</v>
          </cell>
          <cell r="R629" t="str">
            <v>WHO-GMP</v>
          </cell>
          <cell r="S629">
            <v>44550</v>
          </cell>
          <cell r="T629" t="str">
            <v>843/GCN-QLD</v>
          </cell>
          <cell r="U629">
            <v>43454</v>
          </cell>
          <cell r="V629">
            <v>44550</v>
          </cell>
          <cell r="X629" t="str">
            <v>Tái</v>
          </cell>
          <cell r="Y629" t="str">
            <v>* Non-β (tiêm bột, tiêm nước)</v>
          </cell>
          <cell r="Z629" t="str">
            <v>x</v>
          </cell>
          <cell r="AA629" t="str">
            <v/>
          </cell>
          <cell r="AB629" t="str">
            <v/>
          </cell>
          <cell r="AC629" t="str">
            <v/>
          </cell>
          <cell r="AD629" t="str">
            <v/>
          </cell>
          <cell r="AE629" t="str">
            <v/>
          </cell>
          <cell r="AF629" t="str">
            <v>K</v>
          </cell>
          <cell r="AG629" t="str">
            <v>N</v>
          </cell>
          <cell r="AH629" t="str">
            <v/>
          </cell>
          <cell r="AI629" t="str">
            <v/>
          </cell>
          <cell r="AJ629" t="str">
            <v/>
          </cell>
          <cell r="AK629" t="str">
            <v/>
          </cell>
          <cell r="AL629" t="str">
            <v/>
          </cell>
          <cell r="AM629" t="str">
            <v/>
          </cell>
          <cell r="AN629" t="str">
            <v/>
          </cell>
          <cell r="AO629" t="str">
            <v/>
          </cell>
          <cell r="AP629" t="str">
            <v/>
          </cell>
          <cell r="AQ629" t="str">
            <v/>
          </cell>
          <cell r="AR629" t="str">
            <v/>
          </cell>
          <cell r="AS629" t="str">
            <v/>
          </cell>
          <cell r="AT629" t="str">
            <v/>
          </cell>
          <cell r="AU629" t="str">
            <v/>
          </cell>
          <cell r="AV629" t="b">
            <v>1</v>
          </cell>
          <cell r="AW629" t="b">
            <v>0</v>
          </cell>
          <cell r="AX629" t="b">
            <v>0</v>
          </cell>
          <cell r="AY629">
            <v>141</v>
          </cell>
          <cell r="AZ629">
            <v>123</v>
          </cell>
          <cell r="BA629">
            <v>123</v>
          </cell>
          <cell r="BB629" t="str">
            <v>337/ĐKKDD-BYT</v>
          </cell>
          <cell r="BC629" t="str">
            <v>Cục Quản lý Dược Việt Nam</v>
          </cell>
        </row>
        <row r="630">
          <cell r="A630">
            <v>636</v>
          </cell>
          <cell r="B630" t="str">
            <v>-</v>
          </cell>
          <cell r="C630" t="str">
            <v/>
          </cell>
          <cell r="D630" t="str">
            <v>GMP</v>
          </cell>
          <cell r="E630">
            <v>671</v>
          </cell>
          <cell r="H630">
            <v>164</v>
          </cell>
          <cell r="I630" t="str">
            <v>A</v>
          </cell>
          <cell r="J630" t="str">
            <v>Công ty TNHH Nipro Pharma Việt Nam (NPV)</v>
          </cell>
          <cell r="K630" t="str">
            <v>Nipro Pharma Viet Nam Company Limited (NPV)</v>
          </cell>
          <cell r="L630" t="str">
            <v>Lô đất số IN1-4A và IN1-4B, khu đô thị công nghiệp và dịch vụ VSIP Hải Phòng, huyện Thủy Nguyên, khu kinh tế Đình Vũ - Cát Hải, thành phố Hải Phòng, Việt Nam.</v>
          </cell>
          <cell r="M630" t="str">
            <v>Lot lot IN1-4A and IN1-4B, VSIP Hai Phong , Thuy Nguyen district, Dinh Vu - Cat Hai economic zone, Hai Phong city, Viet Nam.</v>
          </cell>
          <cell r="N630" t="str">
            <v/>
          </cell>
          <cell r="O630" t="str">
            <v/>
          </cell>
          <cell r="P630" t="str">
            <v>* Thuốc không chứa kháng sinh nhóm β-Lactam: Thuốc tiêm bột đông khô.</v>
          </cell>
          <cell r="R630" t="str">
            <v>WHO-GMP</v>
          </cell>
          <cell r="S630">
            <v>43623</v>
          </cell>
          <cell r="T630" t="str">
            <v>234/GCN-QLD</v>
          </cell>
          <cell r="U630">
            <v>42528</v>
          </cell>
          <cell r="V630">
            <v>43623</v>
          </cell>
          <cell r="X630" t="str">
            <v>Mới</v>
          </cell>
          <cell r="Y630" t="str">
            <v>* Non-β (tiêm bột)</v>
          </cell>
          <cell r="AV630" t="b">
            <v>1</v>
          </cell>
          <cell r="AW630" t="b">
            <v>0</v>
          </cell>
          <cell r="AX630" t="b">
            <v>0</v>
          </cell>
          <cell r="AY630">
            <v>141</v>
          </cell>
          <cell r="BA630" t="str">
            <v>-</v>
          </cell>
          <cell r="BB630" t="str">
            <v/>
          </cell>
          <cell r="BC630" t="str">
            <v>Cục Quản lý Dược Việt Nam</v>
          </cell>
        </row>
        <row r="631">
          <cell r="A631">
            <v>637</v>
          </cell>
          <cell r="B631" t="str">
            <v>-</v>
          </cell>
          <cell r="C631" t="str">
            <v/>
          </cell>
          <cell r="D631" t="str">
            <v>GMP</v>
          </cell>
          <cell r="E631">
            <v>672</v>
          </cell>
          <cell r="H631">
            <v>164</v>
          </cell>
          <cell r="I631" t="str">
            <v>A</v>
          </cell>
          <cell r="J631" t="str">
            <v>Công ty TNHH Nipro Pharma Việt Nam (NPV)</v>
          </cell>
          <cell r="K631" t="str">
            <v>Nipro Pharma Viet Nam Company Limited (NPV)</v>
          </cell>
          <cell r="L631" t="str">
            <v>Lô đất số IN1-4A và IN1-4B, khu đô thị công nghiệp và dịch vụ VSIP Hải Phòng, huyện Thủy Nguyên, khu kinh tế Đình Vũ - Cát Hải, thành phố Hải Phòng, Việt Nam.</v>
          </cell>
          <cell r="M631" t="str">
            <v>Lot lot IN1-4A and IN1-4B, VSIP Hai Phong , Thuy Nguyen district, Dinh Vu - Cat Hai economic zone, Hai Phong city, Viet Nam.</v>
          </cell>
          <cell r="N631" t="str">
            <v/>
          </cell>
          <cell r="O631" t="str">
            <v/>
          </cell>
          <cell r="P631" t="str">
            <v>* Thuốc không chứa kháng sinh nhóm β-Lactam: Dung dịch thuốc tiêm.</v>
          </cell>
          <cell r="R631" t="str">
            <v>WHO-GMP</v>
          </cell>
          <cell r="S631">
            <v>43183</v>
          </cell>
          <cell r="T631" t="str">
            <v>145/GCN-QLD</v>
          </cell>
          <cell r="U631">
            <v>42087</v>
          </cell>
          <cell r="V631">
            <v>43183</v>
          </cell>
          <cell r="X631" t="str">
            <v>Mới</v>
          </cell>
          <cell r="Y631" t="str">
            <v>* Non-β (tiêm nước)</v>
          </cell>
          <cell r="AV631" t="b">
            <v>1</v>
          </cell>
          <cell r="AW631" t="b">
            <v>0</v>
          </cell>
          <cell r="AX631" t="b">
            <v>0</v>
          </cell>
          <cell r="AY631">
            <v>141</v>
          </cell>
          <cell r="BA631" t="str">
            <v>-</v>
          </cell>
          <cell r="BB631" t="str">
            <v/>
          </cell>
          <cell r="BC631" t="str">
            <v>Cục Quản lý Dược Việt Nam</v>
          </cell>
        </row>
        <row r="632">
          <cell r="A632">
            <v>638</v>
          </cell>
          <cell r="B632" t="str">
            <v>o</v>
          </cell>
          <cell r="C632" t="str">
            <v>GMP-165A</v>
          </cell>
          <cell r="D632" t="str">
            <v>GMP</v>
          </cell>
          <cell r="E632">
            <v>673</v>
          </cell>
          <cell r="H632">
            <v>165</v>
          </cell>
          <cell r="I632" t="str">
            <v>A</v>
          </cell>
          <cell r="J632" t="str">
            <v>Công ty TNHH Dược phẩm Nhất Nhất</v>
          </cell>
          <cell r="K632" t="str">
            <v/>
          </cell>
          <cell r="L632" t="str">
            <v>Cụm công nghiệp Liên Hưng, ấp Bình Tiền 2, xã Đức Hòa Hạ, huyện Đức Hòa, tỉnh Long An.</v>
          </cell>
          <cell r="M632" t="str">
            <v/>
          </cell>
          <cell r="N632" t="str">
            <v/>
          </cell>
          <cell r="O632" t="str">
            <v/>
          </cell>
          <cell r="P632" t="str">
            <v>* Thuốc từ dược liệu: Viên nén, viên bao phim, viên nang cứng, thuốc cốm, thuốc bột, thuốc nước uống và thuốc nước dùng ngoài;_x000D_
* Dược liệu chế biến: Cao lỏng, cao đặc, cao khô.</v>
          </cell>
          <cell r="R632" t="str">
            <v>WHO-GMP</v>
          </cell>
          <cell r="S632">
            <v>44495</v>
          </cell>
          <cell r="T632" t="str">
            <v>745/GCN-QLD</v>
          </cell>
          <cell r="U632">
            <v>43399</v>
          </cell>
          <cell r="V632">
            <v>44495</v>
          </cell>
          <cell r="X632" t="str">
            <v>Tái</v>
          </cell>
          <cell r="Y632" t="str">
            <v>* Dược liệu (viên, cốm, bột uống, nước uống, nước dùng ngoài)
* Dược liệu (cao)</v>
          </cell>
          <cell r="Z632" t="str">
            <v/>
          </cell>
          <cell r="AA632" t="str">
            <v>x</v>
          </cell>
          <cell r="AB632" t="str">
            <v/>
          </cell>
          <cell r="AC632" t="str">
            <v/>
          </cell>
          <cell r="AD632" t="str">
            <v/>
          </cell>
          <cell r="AE632" t="str">
            <v>x</v>
          </cell>
          <cell r="AF632" t="str">
            <v/>
          </cell>
          <cell r="AG632" t="str">
            <v/>
          </cell>
          <cell r="AH632" t="str">
            <v>D</v>
          </cell>
          <cell r="AI632" t="str">
            <v>D</v>
          </cell>
          <cell r="AJ632" t="str">
            <v/>
          </cell>
          <cell r="AK632" t="str">
            <v>D</v>
          </cell>
          <cell r="AL632" t="str">
            <v>D</v>
          </cell>
          <cell r="AM632" t="str">
            <v/>
          </cell>
          <cell r="AN632" t="str">
            <v/>
          </cell>
          <cell r="AO632" t="str">
            <v/>
          </cell>
          <cell r="AP632" t="str">
            <v/>
          </cell>
          <cell r="AQ632" t="str">
            <v/>
          </cell>
          <cell r="AR632" t="str">
            <v/>
          </cell>
          <cell r="AS632" t="str">
            <v/>
          </cell>
          <cell r="AT632" t="str">
            <v/>
          </cell>
          <cell r="AU632" t="str">
            <v>x</v>
          </cell>
          <cell r="AV632" t="b">
            <v>1</v>
          </cell>
          <cell r="AW632" t="b">
            <v>0</v>
          </cell>
          <cell r="AX632" t="b">
            <v>0</v>
          </cell>
          <cell r="AY632">
            <v>142</v>
          </cell>
          <cell r="BA632" t="str">
            <v>-</v>
          </cell>
          <cell r="BB632" t="str">
            <v/>
          </cell>
          <cell r="BC632" t="str">
            <v>Cục Quản lý Dược Việt Nam</v>
          </cell>
        </row>
        <row r="633">
          <cell r="A633">
            <v>639</v>
          </cell>
          <cell r="B633" t="str">
            <v>-</v>
          </cell>
          <cell r="C633" t="str">
            <v/>
          </cell>
          <cell r="D633" t="str">
            <v>GMP</v>
          </cell>
          <cell r="E633">
            <v>674</v>
          </cell>
          <cell r="H633">
            <v>165</v>
          </cell>
          <cell r="I633" t="str">
            <v>A</v>
          </cell>
          <cell r="J633" t="str">
            <v>Công ty TNHH Dược phẩm Nhất Nhất</v>
          </cell>
          <cell r="K633" t="str">
            <v/>
          </cell>
          <cell r="L633" t="str">
            <v>Cụm công nghiệp Liên Hưng, ấp Bình Tiền 2, xã Đức Hòa Hạ, huyện Đức Hòa, tỉnh Long An.</v>
          </cell>
          <cell r="M633" t="str">
            <v/>
          </cell>
          <cell r="N633" t="str">
            <v/>
          </cell>
          <cell r="O633" t="str">
            <v/>
          </cell>
          <cell r="P633" t="str">
            <v>* Thuốc từ dược liệu: Viên nén, viên bao phim, viên nang cứng, thuốc cốm, thuốc bột, thuốc nước uống và thuốc nước dùng ngoài;_x000D_
* Dược liệu chế biến: Cao lỏng, cao đặc, cao khô.</v>
          </cell>
          <cell r="R633" t="str">
            <v>WHO-GMP</v>
          </cell>
          <cell r="S633">
            <v>43204</v>
          </cell>
          <cell r="T633" t="str">
            <v>201/GCN-QLD</v>
          </cell>
          <cell r="U633">
            <v>42108</v>
          </cell>
          <cell r="V633">
            <v>43204</v>
          </cell>
          <cell r="X633" t="str">
            <v>Mới</v>
          </cell>
          <cell r="Y633" t="str">
            <v>* Dược liệu (viên, cốm, bột uống, nước uống, nước dùng ngoài)
* Dược liệu (cao)</v>
          </cell>
          <cell r="AV633" t="b">
            <v>1</v>
          </cell>
          <cell r="AW633" t="b">
            <v>0</v>
          </cell>
          <cell r="AX633" t="b">
            <v>0</v>
          </cell>
          <cell r="AY633">
            <v>142</v>
          </cell>
          <cell r="AZ633">
            <v>58</v>
          </cell>
          <cell r="BA633">
            <v>58</v>
          </cell>
          <cell r="BB633" t="str">
            <v>249/ĐKKDD-BYT</v>
          </cell>
          <cell r="BC633" t="str">
            <v>Cục Quản lý Dược Việt Nam</v>
          </cell>
        </row>
        <row r="634">
          <cell r="A634">
            <v>640</v>
          </cell>
          <cell r="B634" t="str">
            <v>o</v>
          </cell>
          <cell r="C634" t="str">
            <v>GMP-166A</v>
          </cell>
          <cell r="D634" t="str">
            <v>GMP</v>
          </cell>
          <cell r="E634">
            <v>675</v>
          </cell>
          <cell r="H634">
            <v>166</v>
          </cell>
          <cell r="I634" t="str">
            <v>A</v>
          </cell>
          <cell r="J634" t="str">
            <v>Công ty TNHH Dược thảo Hoàng Thành</v>
          </cell>
          <cell r="K634" t="str">
            <v>Hoang Thanh Medicinal Herbs Company Limited (HT MEDI Co., Ltd.)</v>
          </cell>
          <cell r="L634" t="str">
            <v>Nhà máy dược phẩm: Lô đất CN4, cụm công nghiệp Quất Động mở rộng, huyện Thường Tín, thành phố Hà Nội.</v>
          </cell>
          <cell r="M634" t="str">
            <v>Pharmaceutical Manufacturing Site: Block CN4, Quat Dong extended industrial area, Thuong Tin district, Hanoi city.</v>
          </cell>
          <cell r="N634" t="str">
            <v/>
          </cell>
          <cell r="O634" t="str">
            <v/>
          </cell>
          <cell r="P634" t="str">
            <v>* Thuốc dược liệu từ cao, cốm, bột dược liệu: Viên nén, viên nén bao phim, viên nang cứng, thuốc bột, thuốc cốm, thuốc nước uống, siro thuốc._x000D_
* Nguyên liệu làm thuốc từ dược liệu: Cao lỏng, cao đặc, cao khô.</v>
          </cell>
          <cell r="R634" t="str">
            <v>WHO-GMP</v>
          </cell>
          <cell r="S634">
            <v>44570</v>
          </cell>
          <cell r="T634" t="str">
            <v>09/GCN-QLD</v>
          </cell>
          <cell r="U634">
            <v>43474</v>
          </cell>
          <cell r="V634">
            <v>44570</v>
          </cell>
          <cell r="X634" t="str">
            <v>Tái + Mới</v>
          </cell>
          <cell r="Y634" t="str">
            <v>* Dược liệu (viên, cốm, bột uống, nước uống, cao)
* Nguyên liệu dược liệu (cao)</v>
          </cell>
          <cell r="Z634" t="str">
            <v/>
          </cell>
          <cell r="AA634" t="str">
            <v>x</v>
          </cell>
          <cell r="AB634" t="str">
            <v/>
          </cell>
          <cell r="AC634" t="str">
            <v/>
          </cell>
          <cell r="AD634" t="str">
            <v/>
          </cell>
          <cell r="AE634" t="str">
            <v>x</v>
          </cell>
          <cell r="AF634" t="str">
            <v/>
          </cell>
          <cell r="AG634" t="str">
            <v/>
          </cell>
          <cell r="AH634" t="str">
            <v>D</v>
          </cell>
          <cell r="AI634" t="str">
            <v>D</v>
          </cell>
          <cell r="AJ634" t="str">
            <v/>
          </cell>
          <cell r="AK634" t="str">
            <v>D</v>
          </cell>
          <cell r="AL634" t="str">
            <v/>
          </cell>
          <cell r="AM634" t="str">
            <v/>
          </cell>
          <cell r="AN634" t="str">
            <v/>
          </cell>
          <cell r="AO634" t="str">
            <v/>
          </cell>
          <cell r="AP634" t="str">
            <v/>
          </cell>
          <cell r="AQ634" t="str">
            <v/>
          </cell>
          <cell r="AR634" t="str">
            <v/>
          </cell>
          <cell r="AS634" t="str">
            <v/>
          </cell>
          <cell r="AT634" t="str">
            <v/>
          </cell>
          <cell r="AU634" t="str">
            <v>D</v>
          </cell>
          <cell r="AV634" t="b">
            <v>1</v>
          </cell>
          <cell r="AW634" t="b">
            <v>0</v>
          </cell>
          <cell r="AX634" t="b">
            <v>0</v>
          </cell>
          <cell r="AY634">
            <v>143</v>
          </cell>
          <cell r="BA634" t="str">
            <v>-</v>
          </cell>
          <cell r="BB634" t="str">
            <v/>
          </cell>
          <cell r="BC634" t="str">
            <v>Cục Quản lý Dược Việt Nam</v>
          </cell>
        </row>
        <row r="635">
          <cell r="A635">
            <v>641</v>
          </cell>
          <cell r="B635" t="str">
            <v>-</v>
          </cell>
          <cell r="C635" t="str">
            <v/>
          </cell>
          <cell r="D635" t="str">
            <v>GMP</v>
          </cell>
          <cell r="E635">
            <v>676</v>
          </cell>
          <cell r="H635">
            <v>166</v>
          </cell>
          <cell r="I635" t="str">
            <v>A</v>
          </cell>
          <cell r="J635" t="str">
            <v>Công ty TNHH Dược thảo Hoàng Thành</v>
          </cell>
          <cell r="K635" t="str">
            <v>Hoang Thanh Medicinal Herbs Company Limited (HT MEDI Co., Ltd.)</v>
          </cell>
          <cell r="L635" t="str">
            <v>Nhà máy dược phẩm: Lô đất CN4, cụm công nghiệp Quất Động mở rộng, huyện Thường Tín, thành phố Hà Nội.</v>
          </cell>
          <cell r="M635" t="str">
            <v>Pharmaceutical Manufacturing Site: Block CN4, Quat Dong extended industrial area, Thuong Tin district, Hanoi city.</v>
          </cell>
          <cell r="N635" t="str">
            <v/>
          </cell>
          <cell r="O635" t="str">
            <v/>
          </cell>
          <cell r="P635" t="str">
            <v>* Thuốc từ cao, cốm, bột dược liệu: Thuốc viên nén, viên nén bao phim, viên nang cứng, thuốc bột, thuốc cốm, thuốc nước uống, siro thuốc.</v>
          </cell>
          <cell r="R635" t="str">
            <v>WHO-GMP</v>
          </cell>
          <cell r="S635">
            <v>43287</v>
          </cell>
          <cell r="T635" t="str">
            <v>365/GCN-QLD</v>
          </cell>
          <cell r="U635">
            <v>42191</v>
          </cell>
          <cell r="V635">
            <v>43287</v>
          </cell>
          <cell r="X635" t="str">
            <v>Mới</v>
          </cell>
          <cell r="Y635" t="str">
            <v>* Dược liệu (viên, cốm, bột uống, nước uống, cao)</v>
          </cell>
          <cell r="AV635" t="b">
            <v>1</v>
          </cell>
          <cell r="AW635" t="b">
            <v>0</v>
          </cell>
          <cell r="AX635" t="b">
            <v>0</v>
          </cell>
          <cell r="AY635">
            <v>143</v>
          </cell>
          <cell r="BA635" t="str">
            <v>-</v>
          </cell>
          <cell r="BB635" t="str">
            <v/>
          </cell>
          <cell r="BC635" t="str">
            <v>Cục Quản lý Dược Việt Nam</v>
          </cell>
        </row>
        <row r="636">
          <cell r="A636">
            <v>642</v>
          </cell>
          <cell r="B636" t="str">
            <v>-</v>
          </cell>
          <cell r="C636" t="str">
            <v/>
          </cell>
          <cell r="D636" t="str">
            <v>GMP</v>
          </cell>
          <cell r="E636">
            <v>678</v>
          </cell>
          <cell r="H636">
            <v>167</v>
          </cell>
          <cell r="I636" t="str">
            <v>A</v>
          </cell>
          <cell r="J636" t="str">
            <v>Công ty Cổ phần Dược - Vật tư y tế Quảng Ninh</v>
          </cell>
          <cell r="K636" t="str">
            <v/>
          </cell>
          <cell r="L636" t="str">
            <v>Nhà máy dược phẩm: Tổ 1, khu 10, phường Việt Hưng, thành phố Hạ Long, tỉnh Quảng Ninh.</v>
          </cell>
          <cell r="M636" t="str">
            <v/>
          </cell>
          <cell r="N636" t="str">
            <v/>
          </cell>
          <cell r="O636" t="str">
            <v/>
          </cell>
          <cell r="P636" t="str">
            <v>* Thuốc từ dược liệu: Viên nén, viên nén bao phim, viên nén bao đường, viên nang cứng, viên hoàn mềm, thuốc bột, thuốc cốm, trà thuốc, cao lỏng, rượu thuốc, thuốc nước uống, thuốc nước dùng ngoài;_x000D_
* Nguyên liệu làm thuốc: Cao lỏng, cao đặc, cao khô, bột dược liệu, dược liệu đã chế biến.</v>
          </cell>
          <cell r="R636" t="str">
            <v>WHO-GMP</v>
          </cell>
          <cell r="S636">
            <v>43382</v>
          </cell>
          <cell r="T636" t="str">
            <v>558/QĐ-QLD</v>
          </cell>
          <cell r="U636">
            <v>42286</v>
          </cell>
          <cell r="V636">
            <v>43382</v>
          </cell>
          <cell r="X636" t="str">
            <v>Mới</v>
          </cell>
          <cell r="Y636" t="str">
            <v>* Dược liệu (viên, cốm, bột uống, nước uống, nước dùng ngoài, cao)
* Nguyên liệu dược liệu (bột uống, cao, đã chế biến)</v>
          </cell>
          <cell r="Z636" t="str">
            <v/>
          </cell>
          <cell r="AA636" t="str">
            <v>x</v>
          </cell>
          <cell r="AB636" t="str">
            <v/>
          </cell>
          <cell r="AC636" t="str">
            <v/>
          </cell>
          <cell r="AD636" t="str">
            <v/>
          </cell>
          <cell r="AE636" t="str">
            <v>x</v>
          </cell>
          <cell r="AF636" t="str">
            <v/>
          </cell>
          <cell r="AG636" t="str">
            <v/>
          </cell>
          <cell r="AH636" t="str">
            <v>D H</v>
          </cell>
          <cell r="AI636" t="str">
            <v>D</v>
          </cell>
          <cell r="AJ636" t="str">
            <v/>
          </cell>
          <cell r="AK636" t="str">
            <v>D</v>
          </cell>
          <cell r="AL636" t="str">
            <v>D</v>
          </cell>
          <cell r="AM636" t="str">
            <v/>
          </cell>
          <cell r="AN636" t="str">
            <v/>
          </cell>
          <cell r="AO636" t="str">
            <v/>
          </cell>
          <cell r="AP636" t="str">
            <v/>
          </cell>
          <cell r="AQ636" t="str">
            <v/>
          </cell>
          <cell r="AR636" t="str">
            <v/>
          </cell>
          <cell r="AS636" t="str">
            <v/>
          </cell>
          <cell r="AT636" t="str">
            <v/>
          </cell>
          <cell r="AU636" t="str">
            <v>D</v>
          </cell>
          <cell r="AV636" t="b">
            <v>1</v>
          </cell>
          <cell r="AW636" t="b">
            <v>0</v>
          </cell>
          <cell r="AX636" t="b">
            <v>0</v>
          </cell>
          <cell r="AY636">
            <v>144</v>
          </cell>
          <cell r="BA636" t="str">
            <v>-</v>
          </cell>
          <cell r="BB636" t="str">
            <v/>
          </cell>
          <cell r="BC636" t="str">
            <v>Cục Quản lý Dược Việt Nam</v>
          </cell>
        </row>
        <row r="637">
          <cell r="A637">
            <v>643</v>
          </cell>
          <cell r="B637" t="str">
            <v>-</v>
          </cell>
          <cell r="C637" t="str">
            <v/>
          </cell>
          <cell r="D637" t="str">
            <v>GMP</v>
          </cell>
          <cell r="E637">
            <v>680</v>
          </cell>
          <cell r="H637">
            <v>168</v>
          </cell>
          <cell r="I637" t="str">
            <v>A</v>
          </cell>
          <cell r="J637" t="str">
            <v>Công ty TNHH Đông Nam Dược Bảo Long</v>
          </cell>
          <cell r="K637" t="str">
            <v/>
          </cell>
          <cell r="L637" t="str">
            <v>Số 02, đường 430, ấp 1, xã Phước Vĩnh An, huyện Củ Chi, thành phố Hồ Chí Minh.</v>
          </cell>
          <cell r="M637" t="str">
            <v/>
          </cell>
          <cell r="N637" t="str">
            <v/>
          </cell>
          <cell r="O637" t="str">
            <v/>
          </cell>
          <cell r="P637" t="str">
            <v>* Thuốc từ dược liệu: Viên nén, viên bao phim, viên nang cứng, viên hoàn mềm, viên hoàn cứng, thuốc nước uống, thuốc nước dùng ngoài, rượu thuốc, trà hòa tan, trà túi lọc, cồn xoa bóp;_x000D_
* Nguyên liệu làm thuốc: Cao khô, cao đặc, cao lỏng, dược liệu đã chế biến.</v>
          </cell>
          <cell r="R637" t="str">
            <v>WHO-GMP</v>
          </cell>
          <cell r="S637">
            <v>43487</v>
          </cell>
          <cell r="T637" t="str">
            <v>29/QĐ-QLD</v>
          </cell>
          <cell r="U637">
            <v>42391</v>
          </cell>
          <cell r="V637">
            <v>43487</v>
          </cell>
          <cell r="X637" t="str">
            <v>Mới</v>
          </cell>
          <cell r="Y637" t="str">
            <v>* Dược liệu (viên, nước uống, nước dùng ngoài)
* Nguyên liệu dược liệu (cao, đã chế biến)</v>
          </cell>
          <cell r="Z637" t="str">
            <v/>
          </cell>
          <cell r="AA637" t="str">
            <v>x</v>
          </cell>
          <cell r="AB637" t="str">
            <v/>
          </cell>
          <cell r="AC637" t="str">
            <v/>
          </cell>
          <cell r="AD637" t="str">
            <v/>
          </cell>
          <cell r="AE637" t="str">
            <v>x</v>
          </cell>
          <cell r="AF637" t="str">
            <v/>
          </cell>
          <cell r="AG637" t="str">
            <v/>
          </cell>
          <cell r="AH637" t="str">
            <v>D</v>
          </cell>
          <cell r="AI637" t="str">
            <v>D</v>
          </cell>
          <cell r="AJ637" t="str">
            <v/>
          </cell>
          <cell r="AK637" t="str">
            <v>D</v>
          </cell>
          <cell r="AL637" t="str">
            <v>D</v>
          </cell>
          <cell r="AM637" t="str">
            <v/>
          </cell>
          <cell r="AN637" t="str">
            <v/>
          </cell>
          <cell r="AO637" t="str">
            <v/>
          </cell>
          <cell r="AP637" t="str">
            <v/>
          </cell>
          <cell r="AQ637" t="str">
            <v/>
          </cell>
          <cell r="AR637" t="str">
            <v/>
          </cell>
          <cell r="AS637" t="str">
            <v/>
          </cell>
          <cell r="AT637" t="str">
            <v/>
          </cell>
          <cell r="AU637" t="str">
            <v>D</v>
          </cell>
          <cell r="AV637" t="b">
            <v>1</v>
          </cell>
          <cell r="AW637" t="b">
            <v>0</v>
          </cell>
          <cell r="AX637" t="b">
            <v>0</v>
          </cell>
          <cell r="AY637">
            <v>145</v>
          </cell>
          <cell r="BA637" t="str">
            <v>-</v>
          </cell>
          <cell r="BB637" t="str">
            <v/>
          </cell>
          <cell r="BC637" t="str">
            <v>Cục Quản lý Dược Việt Nam</v>
          </cell>
        </row>
        <row r="638">
          <cell r="A638">
            <v>644</v>
          </cell>
          <cell r="B638" t="str">
            <v>o</v>
          </cell>
          <cell r="C638" t="str">
            <v>GMP-169A</v>
          </cell>
          <cell r="D638" t="str">
            <v>GMP</v>
          </cell>
          <cell r="E638">
            <v>681</v>
          </cell>
          <cell r="H638">
            <v>169</v>
          </cell>
          <cell r="I638" t="str">
            <v>A</v>
          </cell>
          <cell r="J638" t="str">
            <v>Công ty cổ phần Vĩnh Hoàn Collagen</v>
          </cell>
          <cell r="K638" t="str">
            <v/>
          </cell>
          <cell r="L638" t="str">
            <v>Số 1647, quốc lộ 30, phường 11, thành phố Cao Lãnh, tỉnh Đồng Tháp.</v>
          </cell>
          <cell r="M638" t="str">
            <v/>
          </cell>
          <cell r="N638" t="str">
            <v/>
          </cell>
          <cell r="O638" t="str">
            <v/>
          </cell>
          <cell r="P638" t="str">
            <v>* Nguyên liệu làm thuốc: Gelatin và Collagen.</v>
          </cell>
          <cell r="R638" t="str">
            <v>WHO-GMP</v>
          </cell>
          <cell r="S638">
            <v>43402</v>
          </cell>
          <cell r="T638" t="str">
            <v>581/GCN-QLD</v>
          </cell>
          <cell r="U638">
            <v>42306</v>
          </cell>
          <cell r="V638">
            <v>43402</v>
          </cell>
          <cell r="W638" t="str">
            <v>Công ty không tái đăng ký</v>
          </cell>
          <cell r="X638" t="str">
            <v>Mới</v>
          </cell>
          <cell r="Y638" t="str">
            <v>* Nguyên liệu (gel)</v>
          </cell>
          <cell r="Z638" t="str">
            <v/>
          </cell>
          <cell r="AA638" t="str">
            <v/>
          </cell>
          <cell r="AB638" t="str">
            <v/>
          </cell>
          <cell r="AC638" t="str">
            <v/>
          </cell>
          <cell r="AD638" t="str">
            <v>x</v>
          </cell>
          <cell r="AE638" t="str">
            <v/>
          </cell>
          <cell r="AF638" t="str">
            <v/>
          </cell>
          <cell r="AG638" t="str">
            <v/>
          </cell>
          <cell r="AH638" t="str">
            <v/>
          </cell>
          <cell r="AI638" t="str">
            <v/>
          </cell>
          <cell r="AJ638" t="str">
            <v/>
          </cell>
          <cell r="AK638" t="str">
            <v/>
          </cell>
          <cell r="AL638" t="str">
            <v/>
          </cell>
          <cell r="AM638" t="str">
            <v/>
          </cell>
          <cell r="AN638" t="str">
            <v/>
          </cell>
          <cell r="AO638" t="str">
            <v/>
          </cell>
          <cell r="AP638" t="str">
            <v/>
          </cell>
          <cell r="AQ638" t="str">
            <v/>
          </cell>
          <cell r="AR638" t="str">
            <v/>
          </cell>
          <cell r="AS638" t="str">
            <v/>
          </cell>
          <cell r="AT638" t="str">
            <v/>
          </cell>
          <cell r="AU638" t="str">
            <v/>
          </cell>
          <cell r="AV638" t="b">
            <v>0</v>
          </cell>
          <cell r="AW638" t="b">
            <v>0</v>
          </cell>
          <cell r="AX638" t="b">
            <v>0</v>
          </cell>
          <cell r="AY638">
            <v>146</v>
          </cell>
          <cell r="BA638" t="str">
            <v>-</v>
          </cell>
          <cell r="BB638" t="str">
            <v/>
          </cell>
          <cell r="BC638" t="str">
            <v>Cục Quản lý Dược Việt Nam</v>
          </cell>
        </row>
        <row r="639">
          <cell r="A639">
            <v>645</v>
          </cell>
          <cell r="B639" t="str">
            <v>-</v>
          </cell>
          <cell r="C639" t="str">
            <v/>
          </cell>
          <cell r="D639" t="str">
            <v>GMP</v>
          </cell>
          <cell r="E639">
            <v>682</v>
          </cell>
          <cell r="H639">
            <v>170</v>
          </cell>
          <cell r="I639" t="str">
            <v>A</v>
          </cell>
          <cell r="J639" t="str">
            <v>Công ty TNHH Dược Tùng Lộc II</v>
          </cell>
          <cell r="K639" t="str">
            <v/>
          </cell>
          <cell r="L639" t="str">
            <v>Xã Trưng Trắc, huyện Văn Lâm, tỉnh Hưng Yên.</v>
          </cell>
          <cell r="M639" t="str">
            <v/>
          </cell>
          <cell r="N639" t="str">
            <v/>
          </cell>
          <cell r="O639" t="str">
            <v/>
          </cell>
          <cell r="P639" t="str">
            <v>* Thuốc dược liệu: Viên nén, viên bao phim, viên nang cứng, thuốc bột, thuốc cốm, viên hoàn cứng, viên hoàn mềm, thuốc nước uống và thuốc thang;_x000D_
* Nguyên liệu làm thuốc từ dược liệu: Thuốc phiến, cao lỏng, cao đặc, cao khô, bột.</v>
          </cell>
          <cell r="R639" t="str">
            <v>WHO-GMP</v>
          </cell>
          <cell r="S639">
            <v>43827</v>
          </cell>
          <cell r="T639" t="str">
            <v>617/GCN-QLD</v>
          </cell>
          <cell r="U639">
            <v>42732</v>
          </cell>
          <cell r="V639">
            <v>43827</v>
          </cell>
          <cell r="X639" t="str">
            <v>Mới</v>
          </cell>
          <cell r="Y639" t="str">
            <v>* Dược liệu (viên, cốm, bột uống, nước uống)_x000D_
* Nguyên liệu dược liệu (bột uống, cao)</v>
          </cell>
          <cell r="AA639" t="str">
            <v>x</v>
          </cell>
          <cell r="AE639" t="str">
            <v>x</v>
          </cell>
          <cell r="AH639" t="str">
            <v>D H</v>
          </cell>
          <cell r="AI639" t="str">
            <v>D</v>
          </cell>
          <cell r="AK639" t="str">
            <v>D</v>
          </cell>
          <cell r="AU639" t="str">
            <v>D</v>
          </cell>
          <cell r="AV639" t="b">
            <v>1</v>
          </cell>
          <cell r="AW639" t="b">
            <v>0</v>
          </cell>
          <cell r="AX639" t="b">
            <v>0</v>
          </cell>
          <cell r="AY639">
            <v>147</v>
          </cell>
          <cell r="BA639" t="str">
            <v>-</v>
          </cell>
          <cell r="BB639" t="str">
            <v/>
          </cell>
          <cell r="BC639" t="str">
            <v>Cục Quản lý Dược Việt Nam</v>
          </cell>
        </row>
        <row r="640">
          <cell r="A640">
            <v>646</v>
          </cell>
          <cell r="B640" t="str">
            <v>o</v>
          </cell>
          <cell r="C640" t="str">
            <v>GMP-171A</v>
          </cell>
          <cell r="D640" t="str">
            <v>GMP</v>
          </cell>
          <cell r="E640">
            <v>683</v>
          </cell>
          <cell r="H640">
            <v>171</v>
          </cell>
          <cell r="I640" t="str">
            <v>A</v>
          </cell>
          <cell r="J640" t="str">
            <v>Chi nhánh Công ty cổ phần Sao Thái Dương tại Hà Nam</v>
          </cell>
          <cell r="K640" t="str">
            <v>Sao Thai Duong Joint Stock Company Branch in Ha Nam</v>
          </cell>
          <cell r="L640" t="str">
            <v>Khu công nghiệp Đồng Văn, thị trấn Đồng Văn, huyện Duy Tiên, tỉnh Hà Nam.</v>
          </cell>
          <cell r="M640" t="str">
            <v>Dong Van industrial zone, Dong Van town, Duy Tien district, Ha Nam province</v>
          </cell>
          <cell r="N640" t="str">
            <v/>
          </cell>
          <cell r="O640" t="str">
            <v/>
          </cell>
          <cell r="P640" t="str">
            <v>* Thuốc không chứa kháng sinh β-Lactam (bao gồm cả thuốc thuộc Danh mục thuốc độc, nguyên liệu độc làm thuốc; thuốc thuộc Danh mục thuốc, dược chất thuộc danh mục dược chất bị cấm sử dụng thuộc một số ngành, lĩnh vực): Thuốc nước uống, hỗn dịch uống, thuốc dùng ngoài (dung dịch, hỗn dịch, kem, mỡ, gel);_x000D_
* Thuốc dược liệu (bao gồm cả thuốc chứa dược liệu thuộc Danh mục dược liệu độc làm thuốc): Viên nang cứng, viên hoàn cứng, thuốc bột, thuốc cốm, thuốc nước uống, hỗn dịch uống, thuốc dùng ngoài (dung dịch, hỗn dịch, kem, mỡ, gel), dầu xoa, trà túi lọc;_x000D_
* Nguyên liệu làm thuốc từ dược liệu (bao gồm cả nguyên liệu chứa dược liệu thuộc Danh mục dược liệu độc làm thuốc): Dược liệu đã chế biến, cao đặc, cao khô, cao lỏng, bột dược liệu.</v>
          </cell>
          <cell r="R640" t="str">
            <v>WHO-GMP</v>
          </cell>
          <cell r="S640">
            <v>44547</v>
          </cell>
          <cell r="T640" t="str">
            <v>835/GCN-QLD</v>
          </cell>
          <cell r="U640">
            <v>43451</v>
          </cell>
          <cell r="V640">
            <v>44547</v>
          </cell>
          <cell r="X640" t="str">
            <v>Tái</v>
          </cell>
          <cell r="Y640" t="str">
            <v>* Non-β (kem, gel, mỡ, nước uống)_x000D_
* Dược liệu (viên, cốm, bột uống, kem, gel, mỡ, nước uống, dầu xoa)_x000D_
* Nguyên liệu dược liệu (bột uống, cao)</v>
          </cell>
          <cell r="Z640" t="str">
            <v>x</v>
          </cell>
          <cell r="AA640" t="str">
            <v>x</v>
          </cell>
          <cell r="AE640" t="str">
            <v>x</v>
          </cell>
          <cell r="AH640" t="str">
            <v>N D H</v>
          </cell>
          <cell r="AI640" t="str">
            <v>D</v>
          </cell>
          <cell r="AK640" t="str">
            <v>N D</v>
          </cell>
          <cell r="AL640" t="str">
            <v>N D</v>
          </cell>
          <cell r="AN640" t="str">
            <v>N D</v>
          </cell>
          <cell r="AU640" t="str">
            <v>D</v>
          </cell>
          <cell r="AV640" t="b">
            <v>1</v>
          </cell>
          <cell r="AW640" t="b">
            <v>0</v>
          </cell>
          <cell r="AX640" t="b">
            <v>0</v>
          </cell>
          <cell r="AY640">
            <v>148</v>
          </cell>
          <cell r="BA640" t="str">
            <v>-</v>
          </cell>
          <cell r="BB640" t="str">
            <v/>
          </cell>
          <cell r="BC640" t="str">
            <v>Cục Quản lý Dược Việt Nam</v>
          </cell>
        </row>
        <row r="641">
          <cell r="A641">
            <v>647</v>
          </cell>
          <cell r="B641" t="str">
            <v>-</v>
          </cell>
          <cell r="C641" t="str">
            <v/>
          </cell>
          <cell r="D641" t="str">
            <v>GMP</v>
          </cell>
          <cell r="E641">
            <v>684</v>
          </cell>
          <cell r="H641">
            <v>171</v>
          </cell>
          <cell r="I641" t="str">
            <v>A</v>
          </cell>
          <cell r="J641" t="str">
            <v>Chi nhánh Công ty cổ phần Sao Thái Dương tại Hà Nam</v>
          </cell>
          <cell r="K641" t="str">
            <v>Sao Thai Duong Joint Stock Company Branch in Ha Nam</v>
          </cell>
          <cell r="L641" t="str">
            <v>Khu công nghiệp Đồng Văn, thị trấn Đồng Văn, huyện Duy Tiên, tỉnh Hà Nam.</v>
          </cell>
          <cell r="M641" t="str">
            <v>Dong Van industrial zone, Dong Van town, Duy Tien district, Ha Nam province</v>
          </cell>
          <cell r="N641" t="str">
            <v/>
          </cell>
          <cell r="O641" t="str">
            <v/>
          </cell>
          <cell r="P641" t="str">
            <v>* Thuốc không chứa kháng sinh β-Lactam: Thuốc nước uống, thuốc nước dùng ngoài, mỡ, kem, gel;_x000D_
* Thuốc từ dược liệu: Viên nang cứng, viên hoàn cứng, thuốc bột, thuốc cốm, thuốc nước uống, thuốc nước dùng ngoài, mỡ, kem, gel, dầu xoa; _x000D_
* Dược liệu chế biến: Cao, bột, phiến dược liệu.</v>
          </cell>
          <cell r="R641" t="str">
            <v>WHO-GMP</v>
          </cell>
          <cell r="S641">
            <v>43262</v>
          </cell>
          <cell r="T641" t="str">
            <v>310/GCN-QLD</v>
          </cell>
          <cell r="U641">
            <v>42166</v>
          </cell>
          <cell r="V641">
            <v>43262</v>
          </cell>
          <cell r="X641" t="str">
            <v>Mới</v>
          </cell>
          <cell r="Y641" t="str">
            <v>* Non-β (kem, gel, mỡ, nước uống, nước dùng ngoài)
* Dược liệu (viên, cốm, bột uống, kem, gel, mỡ, nước uống, nước dùng ngoài, dầu xoa)
* Dược liệu (bột uống, cao, phiến)</v>
          </cell>
          <cell r="AV641" t="b">
            <v>1</v>
          </cell>
          <cell r="AW641" t="b">
            <v>0</v>
          </cell>
          <cell r="AX641" t="b">
            <v>0</v>
          </cell>
          <cell r="AY641">
            <v>148</v>
          </cell>
          <cell r="BA641" t="str">
            <v>-</v>
          </cell>
          <cell r="BB641" t="str">
            <v/>
          </cell>
          <cell r="BC641" t="str">
            <v>Cục Quản lý Dược Việt Nam</v>
          </cell>
        </row>
        <row r="642">
          <cell r="A642">
            <v>648</v>
          </cell>
          <cell r="B642" t="str">
            <v>o</v>
          </cell>
          <cell r="C642" t="str">
            <v>GMP-172A</v>
          </cell>
          <cell r="D642" t="str">
            <v>GMP</v>
          </cell>
          <cell r="E642">
            <v>685</v>
          </cell>
          <cell r="H642">
            <v>172</v>
          </cell>
          <cell r="I642" t="str">
            <v>A</v>
          </cell>
          <cell r="J642" t="str">
            <v>Công ty TNHH đông Dược Xuân Quang</v>
          </cell>
          <cell r="K642" t="str">
            <v/>
          </cell>
          <cell r="L642" t="str">
            <v>Số 53/2, Quốc lộ 91, Khóm Đông Thạnh, Phường Mỹ Thạnh, Thành phố Long Xuyên, Tỉnh An Giang.</v>
          </cell>
          <cell r="N642" t="str">
            <v/>
          </cell>
          <cell r="O642" t="str">
            <v/>
          </cell>
          <cell r="P642"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R642" t="str">
            <v>WHO-GMP</v>
          </cell>
          <cell r="S642">
            <v>44172</v>
          </cell>
          <cell r="T642" t="str">
            <v>558/GCN-QLD</v>
          </cell>
          <cell r="U642">
            <v>43076</v>
          </cell>
          <cell r="V642">
            <v>44172</v>
          </cell>
          <cell r="X642" t="str">
            <v>Mới</v>
          </cell>
          <cell r="Y642" t="str">
            <v>* Dược liệu (viên, cốm, bột uống, nước uống)_x000D_
* Nguyên liệu dược liệu (bột uống, cao)</v>
          </cell>
          <cell r="AA642" t="str">
            <v>x</v>
          </cell>
          <cell r="AE642" t="str">
            <v>x</v>
          </cell>
          <cell r="AH642" t="str">
            <v>D H</v>
          </cell>
          <cell r="AI642" t="str">
            <v>D</v>
          </cell>
          <cell r="AK642" t="str">
            <v>D</v>
          </cell>
          <cell r="AU642" t="str">
            <v>D</v>
          </cell>
          <cell r="AV642" t="b">
            <v>1</v>
          </cell>
          <cell r="AW642" t="b">
            <v>0</v>
          </cell>
          <cell r="AX642" t="b">
            <v>0</v>
          </cell>
          <cell r="AY642">
            <v>149</v>
          </cell>
          <cell r="AZ642">
            <v>194</v>
          </cell>
          <cell r="BA642">
            <v>194</v>
          </cell>
          <cell r="BB642" t="str">
            <v>35/ĐKKDD-BYT</v>
          </cell>
          <cell r="BC642" t="str">
            <v>Cục Quản lý Dược Việt Nam</v>
          </cell>
        </row>
        <row r="643">
          <cell r="A643">
            <v>649</v>
          </cell>
          <cell r="B643" t="str">
            <v>o</v>
          </cell>
          <cell r="C643" t="str">
            <v>GMP-173A</v>
          </cell>
          <cell r="D643" t="str">
            <v>GMP</v>
          </cell>
          <cell r="E643">
            <v>686</v>
          </cell>
          <cell r="H643">
            <v>173</v>
          </cell>
          <cell r="I643" t="str">
            <v>A</v>
          </cell>
          <cell r="J643" t="str">
            <v>Công ty cổ phần dược Phúc Vinh</v>
          </cell>
          <cell r="K643" t="str">
            <v/>
          </cell>
          <cell r="L643" t="str">
            <v>Lô CN4 - 6.2 khu công nghiệp Thạch Thất - Quốc Oai, xã Phùng Xá, huyện Thạch Thất, thành phố Hà Nội.</v>
          </cell>
          <cell r="M643" t="str">
            <v/>
          </cell>
          <cell r="N643" t="str">
            <v/>
          </cell>
          <cell r="O643" t="str">
            <v/>
          </cell>
          <cell r="P643"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thuốc từ dược liệu: Cao lỏng, cao đặc, cao khô, bột dược liệu, dược liệu sơ chế, chế biến.</v>
          </cell>
          <cell r="R643" t="str">
            <v>WHO-GMP</v>
          </cell>
          <cell r="S643">
            <v>44019</v>
          </cell>
          <cell r="T643" t="str">
            <v>253/GCN-QLD</v>
          </cell>
          <cell r="U643">
            <v>42923</v>
          </cell>
          <cell r="V643">
            <v>44019</v>
          </cell>
          <cell r="X643" t="str">
            <v>Mới + Tái</v>
          </cell>
          <cell r="Y643" t="str">
            <v>* Non-β (viên, cốm, bột uống, kem, gel, mỡ)
* Dược liệu (viên, nang mềm, nước uống)
* Nguyên liệu dược liệu (bột uống, cao)</v>
          </cell>
          <cell r="Z643" t="str">
            <v>x</v>
          </cell>
          <cell r="AA643" t="str">
            <v>x</v>
          </cell>
          <cell r="AB643" t="str">
            <v/>
          </cell>
          <cell r="AC643" t="str">
            <v/>
          </cell>
          <cell r="AD643" t="str">
            <v/>
          </cell>
          <cell r="AE643" t="str">
            <v>x</v>
          </cell>
          <cell r="AF643" t="str">
            <v/>
          </cell>
          <cell r="AG643" t="str">
            <v/>
          </cell>
          <cell r="AH643" t="str">
            <v>N D</v>
          </cell>
          <cell r="AI643" t="str">
            <v>D</v>
          </cell>
          <cell r="AJ643" t="str">
            <v/>
          </cell>
          <cell r="AK643" t="str">
            <v>D</v>
          </cell>
          <cell r="AL643" t="str">
            <v/>
          </cell>
          <cell r="AM643" t="str">
            <v/>
          </cell>
          <cell r="AN643" t="str">
            <v>N</v>
          </cell>
          <cell r="AO643" t="str">
            <v/>
          </cell>
          <cell r="AP643" t="str">
            <v>x</v>
          </cell>
          <cell r="AQ643" t="str">
            <v/>
          </cell>
          <cell r="AR643" t="str">
            <v/>
          </cell>
          <cell r="AS643" t="str">
            <v/>
          </cell>
          <cell r="AT643" t="str">
            <v/>
          </cell>
          <cell r="AU643" t="str">
            <v>D</v>
          </cell>
          <cell r="AV643" t="b">
            <v>1</v>
          </cell>
          <cell r="AW643" t="b">
            <v>0</v>
          </cell>
          <cell r="AX643" t="b">
            <v>0</v>
          </cell>
          <cell r="AY643">
            <v>150</v>
          </cell>
          <cell r="BA643" t="str">
            <v>-</v>
          </cell>
          <cell r="BB643" t="str">
            <v/>
          </cell>
          <cell r="BC643" t="str">
            <v>Cục Quản lý Dược Việt Nam</v>
          </cell>
        </row>
        <row r="644">
          <cell r="A644">
            <v>650</v>
          </cell>
          <cell r="B644" t="str">
            <v>-</v>
          </cell>
          <cell r="C644" t="str">
            <v/>
          </cell>
          <cell r="D644" t="str">
            <v>GMP</v>
          </cell>
          <cell r="F644">
            <v>36</v>
          </cell>
          <cell r="H644">
            <v>173</v>
          </cell>
          <cell r="I644" t="str">
            <v>A</v>
          </cell>
          <cell r="J644" t="str">
            <v>Công ty cổ phần dược Phúc Vinh</v>
          </cell>
          <cell r="K644" t="str">
            <v/>
          </cell>
          <cell r="L644" t="str">
            <v>Lô CN4 - 6.2 khu công nghiệp Thạch Thất - Quốc Oai, xã Phùng Xá, huyện Thạch Thất, thành phố Hà Nội.</v>
          </cell>
          <cell r="M644" t="str">
            <v/>
          </cell>
          <cell r="N644" t="str">
            <v/>
          </cell>
          <cell r="O644" t="str">
            <v/>
          </cell>
          <cell r="P644" t="str">
            <v>* Thuốc từ dược liệu: Viên nang cứng, viên nang mềm, viên nén bao đường, thuốc nước uống;_x000D_
* Nguyên liệu làm thuốc: Cao lỏng, cao đặc, cao khô.</v>
          </cell>
          <cell r="R644" t="str">
            <v>WHO-GMP</v>
          </cell>
          <cell r="S644">
            <v>43143</v>
          </cell>
          <cell r="T644" t="str">
            <v>217/QĐ-QLD</v>
          </cell>
          <cell r="U644">
            <v>42119</v>
          </cell>
          <cell r="V644">
            <v>43143</v>
          </cell>
          <cell r="X644" t="str">
            <v>Đổi địa chỉ</v>
          </cell>
          <cell r="Y644" t="str">
            <v>* Dược liệu (viên, nang mềm, nước uống)
* Nguyên liệu (cao)</v>
          </cell>
          <cell r="AV644" t="b">
            <v>1</v>
          </cell>
          <cell r="AW644" t="b">
            <v>0</v>
          </cell>
          <cell r="AX644" t="b">
            <v>0</v>
          </cell>
          <cell r="AY644">
            <v>150</v>
          </cell>
          <cell r="BA644" t="str">
            <v>-</v>
          </cell>
          <cell r="BB644" t="str">
            <v/>
          </cell>
          <cell r="BC644" t="str">
            <v>Cục Quản lý Dược Việt Nam</v>
          </cell>
        </row>
        <row r="645">
          <cell r="A645">
            <v>651</v>
          </cell>
          <cell r="B645" t="str">
            <v>-</v>
          </cell>
          <cell r="C645" t="str">
            <v/>
          </cell>
          <cell r="D645" t="str">
            <v>GMP</v>
          </cell>
          <cell r="E645">
            <v>687</v>
          </cell>
          <cell r="H645">
            <v>173</v>
          </cell>
          <cell r="I645" t="str">
            <v>A</v>
          </cell>
          <cell r="J645" t="str">
            <v>Công ty cổ phần dược Phúc Vinh</v>
          </cell>
          <cell r="K645" t="str">
            <v/>
          </cell>
          <cell r="L645" t="str">
            <v>Lô CN4 - 6.2 Khu Công nghiệp Thạch Thất, huyện Quốc Oai, Hà Nội</v>
          </cell>
          <cell r="M645" t="str">
            <v>Block CN4 – 6.2, Thach That Industrial Zone, Quoc Oai District, Ha Noi City</v>
          </cell>
          <cell r="N645" t="str">
            <v/>
          </cell>
          <cell r="O645" t="str">
            <v/>
          </cell>
          <cell r="P645" t="str">
            <v>* Thuốc từ dược liệu: Viên nang cứng, viên nang mềm, viên nén bao đường, thuốc nước uống
* Nguyên liệu làm thuốc: Cao lỏng, cao đặc, cao khô</v>
          </cell>
          <cell r="R645" t="str">
            <v>WHO-GMP</v>
          </cell>
          <cell r="S645">
            <v>43143</v>
          </cell>
          <cell r="T645" t="str">
            <v>93/GCN-QLD</v>
          </cell>
          <cell r="U645">
            <v>42047</v>
          </cell>
          <cell r="V645">
            <v>43143</v>
          </cell>
          <cell r="X645" t="str">
            <v>Mới</v>
          </cell>
          <cell r="Y645" t="str">
            <v>* Dược liệu (viên, nang mềm, nước uống)
* Nguyên liệu (cao)</v>
          </cell>
          <cell r="AV645" t="b">
            <v>1</v>
          </cell>
          <cell r="AW645" t="b">
            <v>0</v>
          </cell>
          <cell r="AX645" t="b">
            <v>0</v>
          </cell>
          <cell r="AY645">
            <v>150</v>
          </cell>
          <cell r="BA645" t="str">
            <v>-</v>
          </cell>
          <cell r="BB645" t="str">
            <v/>
          </cell>
          <cell r="BC645" t="str">
            <v>Cục Quản lý Dược Việt Nam</v>
          </cell>
        </row>
        <row r="646">
          <cell r="A646">
            <v>652</v>
          </cell>
          <cell r="B646" t="str">
            <v>-</v>
          </cell>
          <cell r="C646" t="str">
            <v/>
          </cell>
          <cell r="D646" t="str">
            <v>GMP</v>
          </cell>
          <cell r="E646">
            <v>689</v>
          </cell>
          <cell r="H646">
            <v>174</v>
          </cell>
          <cell r="I646" t="str">
            <v>A</v>
          </cell>
          <cell r="J646" t="str">
            <v>Công ty Cổ phần Dược phẩm An Thiên</v>
          </cell>
          <cell r="K646" t="str">
            <v/>
          </cell>
          <cell r="L646" t="str">
            <v>Lô C16, đường số 9, khu công nghiệp Hiệp Phước, huyện Nhà Bè, thành phố Hồ Chí Minh.</v>
          </cell>
          <cell r="M646" t="str">
            <v/>
          </cell>
          <cell r="N646" t="str">
            <v>314 Bông Sao, phường 5, quận 8, Thành phố Hồ Chí Minh</v>
          </cell>
          <cell r="O646" t="str">
            <v>314 Bong Sao, ward 5, district 8, Ho Chi Minh city</v>
          </cell>
          <cell r="P646"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đường, viên bao phim, viên nang cứng, viên hoàn, thuốc bột, thuốc cốm, hỗn dịch uống, dung dịch uống.</v>
          </cell>
          <cell r="R646" t="str">
            <v>WHO-GMP</v>
          </cell>
          <cell r="S646">
            <v>43451</v>
          </cell>
          <cell r="T646" t="str">
            <v>661/QĐ-QLD</v>
          </cell>
          <cell r="U646">
            <v>42355</v>
          </cell>
          <cell r="V646">
            <v>43451</v>
          </cell>
          <cell r="X646" t="str">
            <v>Mới</v>
          </cell>
          <cell r="Y646" t="str">
            <v>* Non-β (viên, cốm, bột uống, tiêm bột, tiêm nước, nước uống)
* Dược liệu (viên, cốm, bột uống, nước uống)</v>
          </cell>
          <cell r="Z646" t="str">
            <v>x</v>
          </cell>
          <cell r="AA646" t="str">
            <v>x</v>
          </cell>
          <cell r="AB646" t="str">
            <v/>
          </cell>
          <cell r="AC646" t="str">
            <v/>
          </cell>
          <cell r="AD646" t="str">
            <v/>
          </cell>
          <cell r="AE646" t="str">
            <v/>
          </cell>
          <cell r="AF646" t="str">
            <v>N K</v>
          </cell>
          <cell r="AG646" t="str">
            <v>N</v>
          </cell>
          <cell r="AH646" t="str">
            <v>N D H</v>
          </cell>
          <cell r="AI646" t="str">
            <v/>
          </cell>
          <cell r="AJ646" t="str">
            <v/>
          </cell>
          <cell r="AK646" t="str">
            <v>N D</v>
          </cell>
          <cell r="AL646" t="str">
            <v/>
          </cell>
          <cell r="AM646" t="str">
            <v/>
          </cell>
          <cell r="AN646" t="str">
            <v/>
          </cell>
          <cell r="AO646" t="str">
            <v/>
          </cell>
          <cell r="AP646" t="str">
            <v/>
          </cell>
          <cell r="AQ646" t="str">
            <v/>
          </cell>
          <cell r="AR646" t="str">
            <v/>
          </cell>
          <cell r="AS646" t="str">
            <v/>
          </cell>
          <cell r="AT646" t="str">
            <v/>
          </cell>
          <cell r="AU646" t="str">
            <v/>
          </cell>
          <cell r="AV646" t="b">
            <v>1</v>
          </cell>
          <cell r="AW646" t="b">
            <v>0</v>
          </cell>
          <cell r="AX646" t="b">
            <v>0</v>
          </cell>
          <cell r="AY646">
            <v>151</v>
          </cell>
          <cell r="AZ646">
            <v>34</v>
          </cell>
          <cell r="BA646">
            <v>34</v>
          </cell>
          <cell r="BB646" t="str">
            <v>54/ĐKKDD-BYT</v>
          </cell>
          <cell r="BC646" t="str">
            <v>Cục Quản lý Dược Việt Nam</v>
          </cell>
        </row>
        <row r="647">
          <cell r="A647">
            <v>653</v>
          </cell>
          <cell r="B647" t="str">
            <v>-</v>
          </cell>
          <cell r="C647" t="str">
            <v/>
          </cell>
          <cell r="D647" t="str">
            <v>GMP</v>
          </cell>
          <cell r="E647">
            <v>690</v>
          </cell>
          <cell r="H647">
            <v>175</v>
          </cell>
          <cell r="I647" t="str">
            <v>A</v>
          </cell>
          <cell r="J647" t="str">
            <v>Công ty cổ phần Dược phẩm Hà Nam</v>
          </cell>
          <cell r="K647" t="str">
            <v/>
          </cell>
          <cell r="L647" t="str">
            <v>Đường Lê Chân, Khu công nghiệp Châu Sơn, thành phố Phủ Lý, Tỉnh Hà Nam.</v>
          </cell>
          <cell r="M647" t="str">
            <v/>
          </cell>
          <cell r="N647" t="str">
            <v/>
          </cell>
          <cell r="O647" t="str">
            <v/>
          </cell>
          <cell r="P647" t="str">
            <v>* Thuốc từ dược liệu: Viên nén, viên bao phim, viên bao đường, viên nang cứng, viên hoàn mềm, viên hoàn cứng, thuốc bột, thuốc cốm, thuốc nước uống, sirô thuốc, trà hòa tan và trà túi lọc.</v>
          </cell>
          <cell r="R647" t="str">
            <v>WHO-GMP</v>
          </cell>
          <cell r="S647">
            <v>43499</v>
          </cell>
          <cell r="T647" t="str">
            <v>49/GCN-QLD</v>
          </cell>
          <cell r="U647">
            <v>42403</v>
          </cell>
          <cell r="V647">
            <v>43499</v>
          </cell>
          <cell r="X647" t="str">
            <v>Mới</v>
          </cell>
          <cell r="Y647" t="str">
            <v>* Dược liệu (viên, cốm, bột uống, nước uống)</v>
          </cell>
          <cell r="AA647" t="str">
            <v>x</v>
          </cell>
          <cell r="AH647" t="str">
            <v>D H</v>
          </cell>
          <cell r="AK647" t="str">
            <v>D</v>
          </cell>
          <cell r="AV647" t="b">
            <v>1</v>
          </cell>
          <cell r="AW647" t="b">
            <v>0</v>
          </cell>
          <cell r="AX647" t="b">
            <v>0</v>
          </cell>
          <cell r="AY647">
            <v>152</v>
          </cell>
          <cell r="BA647" t="str">
            <v>-</v>
          </cell>
          <cell r="BB647" t="str">
            <v/>
          </cell>
          <cell r="BC647" t="str">
            <v>Cục Quản lý Dược Việt Nam</v>
          </cell>
        </row>
        <row r="648">
          <cell r="A648">
            <v>654</v>
          </cell>
          <cell r="B648" t="str">
            <v>o</v>
          </cell>
          <cell r="C648" t="str">
            <v>GMP-176A</v>
          </cell>
          <cell r="D648" t="str">
            <v>GMP</v>
          </cell>
          <cell r="E648">
            <v>691</v>
          </cell>
          <cell r="H648">
            <v>176</v>
          </cell>
          <cell r="I648" t="str">
            <v>A</v>
          </cell>
          <cell r="J648" t="str">
            <v>Công ty TNHH MTV Dược phẩm Phước Sanh Pharma</v>
          </cell>
          <cell r="K648" t="str">
            <v/>
          </cell>
          <cell r="L648" t="str">
            <v>Số 272 C, khu 3, thị trấn Đức Hòa, huyện Đức Hòa, tỉnh Long An.</v>
          </cell>
          <cell r="M648" t="str">
            <v/>
          </cell>
          <cell r="N648" t="str">
            <v/>
          </cell>
          <cell r="O648" t="str">
            <v/>
          </cell>
          <cell r="P648" t="str">
            <v>* Thuốc từ dược liệu: Viên nang cứng, viên hoàn cứng, thuốc nước uống; thuốc dùng ngoài._x000D_
* Nguyên liệu làm thuốc: Dược liệu đã chế biến, cao lỏng.</v>
          </cell>
          <cell r="R648" t="str">
            <v>WHO-GMP</v>
          </cell>
          <cell r="S648">
            <v>44534</v>
          </cell>
          <cell r="T648" t="str">
            <v>784/GCN-QLD</v>
          </cell>
          <cell r="U648">
            <v>43438</v>
          </cell>
          <cell r="V648">
            <v>44534</v>
          </cell>
          <cell r="X648" t="str">
            <v>Tái</v>
          </cell>
          <cell r="Y648" t="str">
            <v>* Dược liệu (viên, nước uống)_x000D_
* Nguyên liệu dược liệu (cao)</v>
          </cell>
          <cell r="AA648" t="str">
            <v>x</v>
          </cell>
          <cell r="AE648" t="str">
            <v>x</v>
          </cell>
          <cell r="AH648" t="str">
            <v>D H</v>
          </cell>
          <cell r="AI648" t="str">
            <v>D</v>
          </cell>
          <cell r="AK648" t="str">
            <v>D</v>
          </cell>
          <cell r="AU648" t="str">
            <v>D</v>
          </cell>
          <cell r="AV648" t="b">
            <v>1</v>
          </cell>
          <cell r="AW648" t="b">
            <v>0</v>
          </cell>
          <cell r="AX648" t="b">
            <v>0</v>
          </cell>
          <cell r="AY648">
            <v>153</v>
          </cell>
          <cell r="BA648" t="str">
            <v>-</v>
          </cell>
          <cell r="BB648" t="str">
            <v/>
          </cell>
          <cell r="BC648" t="str">
            <v>Cục Quản lý Dược Việt Nam</v>
          </cell>
        </row>
        <row r="649">
          <cell r="A649">
            <v>655</v>
          </cell>
          <cell r="B649" t="str">
            <v>-</v>
          </cell>
          <cell r="C649" t="str">
            <v/>
          </cell>
          <cell r="D649" t="str">
            <v>GMP</v>
          </cell>
          <cell r="E649">
            <v>692</v>
          </cell>
          <cell r="H649">
            <v>176</v>
          </cell>
          <cell r="I649" t="str">
            <v>A</v>
          </cell>
          <cell r="J649" t="str">
            <v>Công ty TNHH MTV Dược phẩm Phước Sanh Pharma</v>
          </cell>
          <cell r="K649" t="str">
            <v/>
          </cell>
          <cell r="L649" t="str">
            <v>Số 272 C, khu 3, thị trấn Đức Hòa, huyện Đức Hòa, tỉnh Long An.</v>
          </cell>
          <cell r="M649" t="str">
            <v/>
          </cell>
          <cell r="N649" t="str">
            <v/>
          </cell>
          <cell r="O649" t="str">
            <v/>
          </cell>
          <cell r="P649" t="str">
            <v>* Thuốc từ dược liệu: Viên nang cứng, viên hoàn cứng, thuốc nước uống;_x000D_
* Nguyên liệu làm thuốc: Dược liệu đã chế biến, cao lỏng.</v>
          </cell>
          <cell r="R649" t="str">
            <v>WHO-GMP</v>
          </cell>
          <cell r="S649">
            <v>43406</v>
          </cell>
          <cell r="T649" t="str">
            <v>584/GCN-QLD</v>
          </cell>
          <cell r="U649">
            <v>42310</v>
          </cell>
          <cell r="V649">
            <v>43406</v>
          </cell>
          <cell r="X649" t="str">
            <v>Mới</v>
          </cell>
          <cell r="Y649" t="str">
            <v>* Dược liệu (viên, nước uống)
* Nguyên liệu dược liệu (cao, đã chế biến)</v>
          </cell>
          <cell r="AV649" t="b">
            <v>1</v>
          </cell>
          <cell r="AW649" t="b">
            <v>0</v>
          </cell>
          <cell r="AX649" t="b">
            <v>0</v>
          </cell>
          <cell r="AY649">
            <v>153</v>
          </cell>
          <cell r="BA649" t="str">
            <v>-</v>
          </cell>
          <cell r="BB649" t="str">
            <v/>
          </cell>
          <cell r="BC649" t="str">
            <v>Cục Quản lý Dược Việt Nam</v>
          </cell>
        </row>
        <row r="650">
          <cell r="A650">
            <v>656</v>
          </cell>
          <cell r="B650" t="str">
            <v>-</v>
          </cell>
          <cell r="C650" t="str">
            <v/>
          </cell>
          <cell r="D650" t="str">
            <v>GMP</v>
          </cell>
          <cell r="E650">
            <v>694</v>
          </cell>
          <cell r="H650">
            <v>177</v>
          </cell>
          <cell r="I650" t="str">
            <v>A</v>
          </cell>
          <cell r="J650" t="str">
            <v>Cơ sở sản xuất thuốc Đông Dược Cửu Long</v>
          </cell>
          <cell r="K650" t="str">
            <v/>
          </cell>
          <cell r="L650" t="str">
            <v>Số 28 Huỳnh Phan Hộ, phường Trà An, quận Bình Thủy, thành phố Cần Thơ.</v>
          </cell>
          <cell r="M650" t="str">
            <v/>
          </cell>
          <cell r="N650" t="str">
            <v/>
          </cell>
          <cell r="O650" t="str">
            <v/>
          </cell>
          <cell r="P650" t="str">
            <v>* Thuốc từ dược liệu: Viên nén, viên nang cứng.</v>
          </cell>
          <cell r="R650" t="str">
            <v>WHO-GMP</v>
          </cell>
          <cell r="S650">
            <v>43256</v>
          </cell>
          <cell r="T650" t="str">
            <v>302/GCN-QLD</v>
          </cell>
          <cell r="U650">
            <v>42160</v>
          </cell>
          <cell r="V650">
            <v>43256</v>
          </cell>
          <cell r="X650" t="str">
            <v>Mới</v>
          </cell>
          <cell r="Y650" t="str">
            <v>* Dược liệu (viên)</v>
          </cell>
          <cell r="Z650" t="str">
            <v/>
          </cell>
          <cell r="AA650" t="str">
            <v>x</v>
          </cell>
          <cell r="AB650" t="str">
            <v/>
          </cell>
          <cell r="AC650" t="str">
            <v/>
          </cell>
          <cell r="AD650" t="str">
            <v/>
          </cell>
          <cell r="AE650" t="str">
            <v/>
          </cell>
          <cell r="AF650" t="str">
            <v/>
          </cell>
          <cell r="AG650" t="str">
            <v/>
          </cell>
          <cell r="AH650" t="str">
            <v>D</v>
          </cell>
          <cell r="AI650" t="str">
            <v/>
          </cell>
          <cell r="AJ650" t="str">
            <v/>
          </cell>
          <cell r="AK650" t="str">
            <v/>
          </cell>
          <cell r="AL650" t="str">
            <v/>
          </cell>
          <cell r="AM650" t="str">
            <v/>
          </cell>
          <cell r="AN650" t="str">
            <v/>
          </cell>
          <cell r="AO650" t="str">
            <v/>
          </cell>
          <cell r="AP650" t="str">
            <v/>
          </cell>
          <cell r="AQ650" t="str">
            <v/>
          </cell>
          <cell r="AR650" t="str">
            <v/>
          </cell>
          <cell r="AS650" t="str">
            <v/>
          </cell>
          <cell r="AT650" t="str">
            <v/>
          </cell>
          <cell r="AU650" t="str">
            <v/>
          </cell>
          <cell r="AV650" t="b">
            <v>1</v>
          </cell>
          <cell r="AW650" t="b">
            <v>0</v>
          </cell>
          <cell r="AX650" t="b">
            <v>0</v>
          </cell>
          <cell r="AY650">
            <v>154</v>
          </cell>
          <cell r="BA650" t="str">
            <v>-</v>
          </cell>
          <cell r="BB650" t="str">
            <v/>
          </cell>
          <cell r="BC650" t="str">
            <v>Cục Quản lý Dược Việt Nam</v>
          </cell>
        </row>
        <row r="651">
          <cell r="A651">
            <v>657</v>
          </cell>
          <cell r="B651" t="str">
            <v>o</v>
          </cell>
          <cell r="C651" t="str">
            <v>GMP-177B</v>
          </cell>
          <cell r="D651" t="str">
            <v>GMP</v>
          </cell>
          <cell r="E651">
            <v>695</v>
          </cell>
          <cell r="H651">
            <v>177</v>
          </cell>
          <cell r="I651" t="str">
            <v>B</v>
          </cell>
          <cell r="J651" t="str">
            <v>Cơ sở sản xuất thuốc Đông Dược Cửu Long</v>
          </cell>
          <cell r="K651" t="str">
            <v/>
          </cell>
          <cell r="L651" t="str">
            <v>Số 28 Huỳnh Phan Hộ, phường Trà An, quận Bình Thủy, thành phố Cần Thơ.</v>
          </cell>
          <cell r="M651" t="str">
            <v/>
          </cell>
          <cell r="N651" t="str">
            <v/>
          </cell>
          <cell r="O651" t="str">
            <v/>
          </cell>
          <cell r="P651" t="str">
            <v>* Thuốc từ dược liệu: Thuốc kem, thuốc mỡ.</v>
          </cell>
          <cell r="R651" t="str">
            <v>WHO-GMP</v>
          </cell>
          <cell r="S651">
            <v>43428</v>
          </cell>
          <cell r="T651" t="str">
            <v>634/GCN-QLD</v>
          </cell>
          <cell r="U651">
            <v>42332</v>
          </cell>
          <cell r="V651">
            <v>43428</v>
          </cell>
          <cell r="W651" t="str">
            <v>Cơ sở ngừng đăng ký dạng bào chế kem mỡ</v>
          </cell>
          <cell r="X651" t="str">
            <v>Mới</v>
          </cell>
          <cell r="Y651" t="str">
            <v>* Dược liệu (kem, mỡ)</v>
          </cell>
          <cell r="Z651" t="str">
            <v/>
          </cell>
          <cell r="AA651" t="str">
            <v>x</v>
          </cell>
          <cell r="AB651" t="str">
            <v/>
          </cell>
          <cell r="AC651" t="str">
            <v/>
          </cell>
          <cell r="AD651" t="str">
            <v/>
          </cell>
          <cell r="AE651" t="str">
            <v/>
          </cell>
          <cell r="AF651" t="str">
            <v/>
          </cell>
          <cell r="AG651" t="str">
            <v/>
          </cell>
          <cell r="AH651" t="str">
            <v/>
          </cell>
          <cell r="AI651" t="str">
            <v/>
          </cell>
          <cell r="AJ651" t="str">
            <v/>
          </cell>
          <cell r="AK651" t="str">
            <v/>
          </cell>
          <cell r="AL651" t="str">
            <v/>
          </cell>
          <cell r="AM651" t="str">
            <v/>
          </cell>
          <cell r="AN651" t="str">
            <v>D</v>
          </cell>
          <cell r="AO651" t="str">
            <v/>
          </cell>
          <cell r="AP651" t="str">
            <v/>
          </cell>
          <cell r="AQ651" t="str">
            <v/>
          </cell>
          <cell r="AR651" t="str">
            <v/>
          </cell>
          <cell r="AS651" t="str">
            <v/>
          </cell>
          <cell r="AT651" t="str">
            <v/>
          </cell>
          <cell r="AU651" t="str">
            <v/>
          </cell>
          <cell r="AV651" t="b">
            <v>0</v>
          </cell>
          <cell r="AW651" t="b">
            <v>0</v>
          </cell>
          <cell r="AX651" t="b">
            <v>0</v>
          </cell>
          <cell r="AY651">
            <v>154</v>
          </cell>
          <cell r="BA651" t="str">
            <v>-</v>
          </cell>
          <cell r="BB651" t="str">
            <v/>
          </cell>
          <cell r="BC651" t="str">
            <v>Cục Quản lý Dược Việt Nam</v>
          </cell>
        </row>
        <row r="652">
          <cell r="A652">
            <v>658</v>
          </cell>
          <cell r="B652" t="str">
            <v>-</v>
          </cell>
          <cell r="C652" t="str">
            <v/>
          </cell>
          <cell r="D652" t="str">
            <v>GMP</v>
          </cell>
          <cell r="E652">
            <v>696</v>
          </cell>
          <cell r="H652">
            <v>178</v>
          </cell>
          <cell r="I652" t="str">
            <v>A</v>
          </cell>
          <cell r="J652" t="str">
            <v>Công ty cổ phần Sanofi Việt Nam</v>
          </cell>
          <cell r="K652" t="str">
            <v/>
          </cell>
          <cell r="L652" t="str">
            <v>Lô I-8-2, đường D8, Khu công nghệ cao, quận 9, thành phố Hồ Chí Minh.</v>
          </cell>
          <cell r="M652" t="str">
            <v/>
          </cell>
          <cell r="N652" t="str">
            <v/>
          </cell>
          <cell r="O652" t="str">
            <v/>
          </cell>
          <cell r="P652" t="str">
            <v>* Thuốc không chứa kháng sinh nhóm β-Lactam: Viên nén, viên bao phim, viên nang cứng, thuốc bột, thuốc cốm, thuốc nước uống dạng ampoule, thuốc nước dùng ngoài, thuốc kem, thuốc mỡ, thuốc gel.</v>
          </cell>
          <cell r="R652" t="str">
            <v>WHO-GMP</v>
          </cell>
          <cell r="S652">
            <v>43479</v>
          </cell>
          <cell r="T652" t="str">
            <v>15/GCN-QLD</v>
          </cell>
          <cell r="U652">
            <v>42383</v>
          </cell>
          <cell r="V652">
            <v>43479</v>
          </cell>
          <cell r="X652" t="str">
            <v>Mới</v>
          </cell>
          <cell r="Y652" t="str">
            <v>* Non-β (viên, cốm, bột uống, kem, gel, mỡ, nước uống, nước dùng ngoài)</v>
          </cell>
          <cell r="Z652" t="str">
            <v>x</v>
          </cell>
          <cell r="AA652" t="str">
            <v/>
          </cell>
          <cell r="AB652" t="str">
            <v/>
          </cell>
          <cell r="AC652" t="str">
            <v/>
          </cell>
          <cell r="AD652" t="str">
            <v/>
          </cell>
          <cell r="AE652" t="str">
            <v/>
          </cell>
          <cell r="AF652" t="str">
            <v/>
          </cell>
          <cell r="AG652" t="str">
            <v/>
          </cell>
          <cell r="AH652" t="str">
            <v>N D</v>
          </cell>
          <cell r="AI652" t="str">
            <v/>
          </cell>
          <cell r="AJ652" t="str">
            <v/>
          </cell>
          <cell r="AK652" t="str">
            <v>N</v>
          </cell>
          <cell r="AL652" t="str">
            <v>N</v>
          </cell>
          <cell r="AM652" t="str">
            <v/>
          </cell>
          <cell r="AN652" t="str">
            <v>N</v>
          </cell>
          <cell r="AO652" t="str">
            <v/>
          </cell>
          <cell r="AP652" t="str">
            <v/>
          </cell>
          <cell r="AQ652" t="str">
            <v/>
          </cell>
          <cell r="AR652" t="str">
            <v/>
          </cell>
          <cell r="AS652" t="str">
            <v/>
          </cell>
          <cell r="AT652" t="str">
            <v/>
          </cell>
          <cell r="AU652" t="str">
            <v/>
          </cell>
          <cell r="AV652" t="b">
            <v>1</v>
          </cell>
          <cell r="AW652" t="b">
            <v>0</v>
          </cell>
          <cell r="AX652" t="b">
            <v>0</v>
          </cell>
          <cell r="AY652">
            <v>155</v>
          </cell>
          <cell r="AZ652">
            <v>19</v>
          </cell>
          <cell r="BA652">
            <v>19</v>
          </cell>
          <cell r="BB652" t="str">
            <v>253/ĐKKDD-BYT</v>
          </cell>
          <cell r="BC652" t="str">
            <v>Cục Quản lý Dược Việt Nam</v>
          </cell>
        </row>
        <row r="653">
          <cell r="A653">
            <v>659</v>
          </cell>
          <cell r="B653" t="str">
            <v>o</v>
          </cell>
          <cell r="C653" t="str">
            <v>GMP-178B</v>
          </cell>
          <cell r="D653" t="str">
            <v>GMP</v>
          </cell>
          <cell r="E653">
            <v>697</v>
          </cell>
          <cell r="H653">
            <v>178</v>
          </cell>
          <cell r="I653" t="str">
            <v>B</v>
          </cell>
          <cell r="J653" t="str">
            <v>Công ty cổ phần Sanofi Việt Nam</v>
          </cell>
          <cell r="K653" t="str">
            <v/>
          </cell>
          <cell r="L653" t="str">
            <v>Lô I-8-2, đường D8, Khu công nghệ cao, quận 9, thành phố Hồ Chí Minh.</v>
          </cell>
          <cell r="M653" t="str">
            <v/>
          </cell>
          <cell r="N653" t="str">
            <v/>
          </cell>
          <cell r="O653" t="str">
            <v/>
          </cell>
          <cell r="P653" t="str">
            <v>* Thuốc không chứa kháng sinh nhóm β-Lactam: Thuốc sirô.</v>
          </cell>
          <cell r="R653" t="str">
            <v>WHO-GMP</v>
          </cell>
          <cell r="S653">
            <v>43888</v>
          </cell>
          <cell r="T653" t="str">
            <v>73/GCN-QLD</v>
          </cell>
          <cell r="U653">
            <v>42793</v>
          </cell>
          <cell r="V653">
            <v>43888</v>
          </cell>
          <cell r="W653" t="str">
            <v>Đã gộp chung vào 1 chứng nhận của cơ sở (2019)</v>
          </cell>
          <cell r="X653" t="str">
            <v>Mới</v>
          </cell>
          <cell r="Y653" t="str">
            <v>* Non-β</v>
          </cell>
          <cell r="Z653" t="str">
            <v>x</v>
          </cell>
          <cell r="AA653" t="str">
            <v/>
          </cell>
          <cell r="AB653" t="str">
            <v/>
          </cell>
          <cell r="AC653" t="str">
            <v/>
          </cell>
          <cell r="AD653" t="str">
            <v/>
          </cell>
          <cell r="AE653" t="str">
            <v/>
          </cell>
          <cell r="AF653" t="str">
            <v/>
          </cell>
          <cell r="AG653" t="str">
            <v/>
          </cell>
          <cell r="AH653" t="str">
            <v/>
          </cell>
          <cell r="AI653" t="str">
            <v/>
          </cell>
          <cell r="AJ653" t="str">
            <v/>
          </cell>
          <cell r="AK653" t="str">
            <v>N</v>
          </cell>
          <cell r="AL653" t="str">
            <v/>
          </cell>
          <cell r="AM653" t="str">
            <v/>
          </cell>
          <cell r="AN653" t="str">
            <v/>
          </cell>
          <cell r="AO653" t="str">
            <v/>
          </cell>
          <cell r="AP653" t="str">
            <v/>
          </cell>
          <cell r="AQ653" t="str">
            <v/>
          </cell>
          <cell r="AR653" t="str">
            <v/>
          </cell>
          <cell r="AS653" t="str">
            <v/>
          </cell>
          <cell r="AT653" t="str">
            <v/>
          </cell>
          <cell r="AU653" t="str">
            <v/>
          </cell>
          <cell r="AV653" t="b">
            <v>0</v>
          </cell>
          <cell r="AW653" t="b">
            <v>0</v>
          </cell>
          <cell r="AX653" t="b">
            <v>0</v>
          </cell>
          <cell r="AY653">
            <v>155</v>
          </cell>
          <cell r="AZ653">
            <v>19</v>
          </cell>
          <cell r="BA653">
            <v>19</v>
          </cell>
          <cell r="BB653" t="str">
            <v>253/ĐKKDD-BYT</v>
          </cell>
          <cell r="BC653" t="str">
            <v>Cục Quản lý Dược Việt Nam</v>
          </cell>
        </row>
        <row r="654">
          <cell r="A654">
            <v>660</v>
          </cell>
          <cell r="B654" t="str">
            <v>-</v>
          </cell>
          <cell r="C654" t="str">
            <v/>
          </cell>
          <cell r="D654" t="str">
            <v>GMP</v>
          </cell>
          <cell r="E654">
            <v>699</v>
          </cell>
          <cell r="H654">
            <v>179</v>
          </cell>
          <cell r="I654" t="str">
            <v>A</v>
          </cell>
          <cell r="J654" t="str">
            <v>Công ty TNHH Vạn Xuân</v>
          </cell>
          <cell r="K654" t="str">
            <v/>
          </cell>
          <cell r="L654" t="str">
            <v>Đường số 3, cụm công nghiệp Liên Hưng, ấp Bình Tiền 2, xã Đức Hòa Hạ, huyện Đức Hòa, tỉnh Long An.</v>
          </cell>
          <cell r="M654" t="str">
            <v/>
          </cell>
          <cell r="N654" t="str">
            <v/>
          </cell>
          <cell r="O654" t="str">
            <v/>
          </cell>
          <cell r="P654" t="str">
            <v>* Thuốc từ dược liệu: Viên bao phim, viên nang cứng, thuốc bột, thuốc cốm;_x000D_
* Nguyên liệu làm thuốc từ dược liệu: Cao khô.</v>
          </cell>
          <cell r="R654" t="str">
            <v>WHO-GMP</v>
          </cell>
          <cell r="S654">
            <v>43451</v>
          </cell>
          <cell r="T654" t="str">
            <v>660/GCN-QLD</v>
          </cell>
          <cell r="U654">
            <v>42355</v>
          </cell>
          <cell r="V654">
            <v>43451</v>
          </cell>
          <cell r="X654" t="str">
            <v>Mới</v>
          </cell>
          <cell r="Y654" t="str">
            <v>* Dược liệu (viên, cốm, bột uống)
* Nguyên liệu dược liệu (cao)</v>
          </cell>
          <cell r="Z654" t="str">
            <v/>
          </cell>
          <cell r="AA654" t="str">
            <v>x</v>
          </cell>
          <cell r="AB654" t="str">
            <v/>
          </cell>
          <cell r="AC654" t="str">
            <v/>
          </cell>
          <cell r="AD654" t="str">
            <v/>
          </cell>
          <cell r="AE654" t="str">
            <v>x</v>
          </cell>
          <cell r="AF654" t="str">
            <v/>
          </cell>
          <cell r="AG654" t="str">
            <v/>
          </cell>
          <cell r="AH654" t="str">
            <v>D</v>
          </cell>
          <cell r="AI654" t="str">
            <v>D</v>
          </cell>
          <cell r="AJ654" t="str">
            <v/>
          </cell>
          <cell r="AK654" t="str">
            <v/>
          </cell>
          <cell r="AL654" t="str">
            <v/>
          </cell>
          <cell r="AM654" t="str">
            <v/>
          </cell>
          <cell r="AN654" t="str">
            <v/>
          </cell>
          <cell r="AO654" t="str">
            <v/>
          </cell>
          <cell r="AP654" t="str">
            <v/>
          </cell>
          <cell r="AQ654" t="str">
            <v/>
          </cell>
          <cell r="AR654" t="str">
            <v/>
          </cell>
          <cell r="AS654" t="str">
            <v/>
          </cell>
          <cell r="AT654" t="str">
            <v/>
          </cell>
          <cell r="AU654" t="str">
            <v>D</v>
          </cell>
          <cell r="AV654" t="b">
            <v>1</v>
          </cell>
          <cell r="AW654" t="b">
            <v>0</v>
          </cell>
          <cell r="AX654" t="b">
            <v>0</v>
          </cell>
          <cell r="AY654">
            <v>156</v>
          </cell>
          <cell r="AZ654">
            <v>149</v>
          </cell>
          <cell r="BA654">
            <v>149</v>
          </cell>
          <cell r="BB654" t="str">
            <v>147/BYT-ĐKKDD</v>
          </cell>
          <cell r="BC654" t="str">
            <v>Cục Quản lý Dược Việt Nam</v>
          </cell>
        </row>
        <row r="655">
          <cell r="A655">
            <v>662</v>
          </cell>
          <cell r="B655" t="str">
            <v>o</v>
          </cell>
          <cell r="C655" t="str">
            <v>GMP-180A</v>
          </cell>
          <cell r="D655" t="str">
            <v>GMP</v>
          </cell>
          <cell r="E655">
            <v>700</v>
          </cell>
          <cell r="H655">
            <v>180</v>
          </cell>
          <cell r="I655" t="str">
            <v>A</v>
          </cell>
          <cell r="J655" t="str">
            <v>Công ty TNHH y học cổ truyền Đại Hồng Phúc</v>
          </cell>
          <cell r="K655" t="str">
            <v/>
          </cell>
          <cell r="L655" t="str">
            <v>E9/202D Thế Lữ, ấp 6, xã Tân Nhựt, Bình Chánh, thành phố Hồ Chí Minh.</v>
          </cell>
          <cell r="M655" t="str">
            <v/>
          </cell>
          <cell r="N655" t="str">
            <v/>
          </cell>
          <cell r="O655" t="str">
            <v/>
          </cell>
          <cell r="P655" t="str">
            <v>* Thuốc từ dược liệu: Viên nang cứng, viên hoàn mềm, trà hòa tan, trà túi lọc, thuốc nước uống dạng gói và thuốc cốm dạng gói.</v>
          </cell>
          <cell r="R655" t="str">
            <v>WHO-GMP</v>
          </cell>
          <cell r="S655">
            <v>43671</v>
          </cell>
          <cell r="T655" t="str">
            <v>335/GCN-QLD</v>
          </cell>
          <cell r="U655">
            <v>42576</v>
          </cell>
          <cell r="V655">
            <v>43671</v>
          </cell>
          <cell r="W655" t="str">
            <v>Cơ sở chuyển đăng ký sang Cục YDCT</v>
          </cell>
          <cell r="X655" t="str">
            <v>Mới</v>
          </cell>
          <cell r="Y655" t="str">
            <v>* Dược liệu (viên, cốm, nước uống)</v>
          </cell>
          <cell r="AA655" t="str">
            <v>x</v>
          </cell>
          <cell r="AH655" t="str">
            <v>D</v>
          </cell>
          <cell r="AK655" t="str">
            <v>D</v>
          </cell>
          <cell r="AV655" t="b">
            <v>0</v>
          </cell>
          <cell r="AW655" t="b">
            <v>0</v>
          </cell>
          <cell r="AX655" t="b">
            <v>0</v>
          </cell>
          <cell r="AY655">
            <v>157</v>
          </cell>
          <cell r="AZ655">
            <v>181</v>
          </cell>
          <cell r="BA655">
            <v>181</v>
          </cell>
          <cell r="BB655" t="str">
            <v>172/ĐKKDD-BYT</v>
          </cell>
          <cell r="BC655" t="str">
            <v>Cục Quản lý Dược Việt Nam</v>
          </cell>
        </row>
        <row r="656">
          <cell r="A656">
            <v>663</v>
          </cell>
          <cell r="B656" t="str">
            <v>-</v>
          </cell>
          <cell r="C656" t="str">
            <v/>
          </cell>
          <cell r="D656" t="str">
            <v>GMP</v>
          </cell>
          <cell r="E656">
            <v>701</v>
          </cell>
          <cell r="H656">
            <v>181</v>
          </cell>
          <cell r="I656" t="str">
            <v>A</v>
          </cell>
          <cell r="J656" t="str">
            <v>Công ty Cổ phần Dược phẩm Vimedimex 2</v>
          </cell>
          <cell r="K656" t="str">
            <v/>
          </cell>
          <cell r="L656" t="str">
            <v>Lô đất N2, đường TS6, Khu Công nghiệp Tiên Sơn, xã Nội Duệ, huyện Tiên Du, tỉnh Bắc Ninh.</v>
          </cell>
          <cell r="M656" t="str">
            <v/>
          </cell>
          <cell r="N656" t="str">
            <v/>
          </cell>
          <cell r="O656" t="str">
            <v/>
          </cell>
          <cell r="P656" t="str">
            <v>* Thuốc không chứa kháng sinh nhóm β-Lactam: Viên nén, viên nang cứng, viên bao phim, viên bao đường, thuốc gói.</v>
          </cell>
          <cell r="R656" t="str">
            <v>WHO-GMP</v>
          </cell>
          <cell r="S656">
            <v>43581</v>
          </cell>
          <cell r="T656" t="str">
            <v>159/GCN-QLD</v>
          </cell>
          <cell r="U656">
            <v>42486</v>
          </cell>
          <cell r="V656">
            <v>43581</v>
          </cell>
          <cell r="X656" t="str">
            <v>Mới</v>
          </cell>
          <cell r="Y656" t="str">
            <v>* Non-β (viên)</v>
          </cell>
          <cell r="Z656" t="str">
            <v>x</v>
          </cell>
          <cell r="AA656" t="str">
            <v/>
          </cell>
          <cell r="AB656" t="str">
            <v/>
          </cell>
          <cell r="AC656" t="str">
            <v/>
          </cell>
          <cell r="AD656" t="str">
            <v/>
          </cell>
          <cell r="AE656" t="str">
            <v/>
          </cell>
          <cell r="AF656" t="str">
            <v/>
          </cell>
          <cell r="AG656" t="str">
            <v/>
          </cell>
          <cell r="AH656" t="str">
            <v>N</v>
          </cell>
          <cell r="AI656" t="str">
            <v/>
          </cell>
          <cell r="AJ656" t="str">
            <v/>
          </cell>
          <cell r="AK656" t="str">
            <v/>
          </cell>
          <cell r="AL656" t="str">
            <v/>
          </cell>
          <cell r="AM656" t="str">
            <v/>
          </cell>
          <cell r="AN656" t="str">
            <v/>
          </cell>
          <cell r="AO656" t="str">
            <v/>
          </cell>
          <cell r="AP656" t="str">
            <v/>
          </cell>
          <cell r="AQ656" t="str">
            <v/>
          </cell>
          <cell r="AR656" t="str">
            <v/>
          </cell>
          <cell r="AS656" t="str">
            <v/>
          </cell>
          <cell r="AT656" t="str">
            <v/>
          </cell>
          <cell r="AU656" t="str">
            <v/>
          </cell>
          <cell r="AV656" t="b">
            <v>1</v>
          </cell>
          <cell r="AW656" t="b">
            <v>0</v>
          </cell>
          <cell r="AX656" t="b">
            <v>0</v>
          </cell>
          <cell r="AY656">
            <v>158</v>
          </cell>
          <cell r="AZ656">
            <v>163</v>
          </cell>
          <cell r="BA656">
            <v>163</v>
          </cell>
          <cell r="BB656" t="str">
            <v>176/BYT-ĐKKDD</v>
          </cell>
          <cell r="BC656" t="str">
            <v>Cục Quản lý Dược Việt Nam</v>
          </cell>
        </row>
        <row r="657">
          <cell r="A657">
            <v>664</v>
          </cell>
          <cell r="B657" t="str">
            <v>-</v>
          </cell>
          <cell r="C657" t="str">
            <v/>
          </cell>
          <cell r="D657" t="str">
            <v>GMP</v>
          </cell>
          <cell r="E657">
            <v>702</v>
          </cell>
          <cell r="H657">
            <v>182</v>
          </cell>
          <cell r="I657" t="str">
            <v>A</v>
          </cell>
          <cell r="J657" t="str">
            <v>Cơ sở sản xuất đông dược 408</v>
          </cell>
          <cell r="K657" t="str">
            <v/>
          </cell>
          <cell r="L657" t="str">
            <v>Ấp Tân Thuận B, xã Bình Đức, huyện Châu Thành, tỉnh Tiền Giang.</v>
          </cell>
          <cell r="M657" t="str">
            <v/>
          </cell>
          <cell r="N657" t="str">
            <v/>
          </cell>
          <cell r="O657" t="str">
            <v/>
          </cell>
          <cell r="P657" t="str">
            <v>* Thuốc từ dược liệu: Thuốc kem, thuốc mỡ.</v>
          </cell>
          <cell r="R657" t="str">
            <v>WHO-GMP</v>
          </cell>
          <cell r="S657">
            <v>43637</v>
          </cell>
          <cell r="T657" t="str">
            <v>258/GCN-QLD</v>
          </cell>
          <cell r="U657">
            <v>42542</v>
          </cell>
          <cell r="V657">
            <v>43637</v>
          </cell>
          <cell r="X657" t="str">
            <v>Mới</v>
          </cell>
          <cell r="Y657" t="str">
            <v>* Dược liệu (kem, mỡ)</v>
          </cell>
          <cell r="Z657" t="str">
            <v/>
          </cell>
          <cell r="AA657" t="str">
            <v>x</v>
          </cell>
          <cell r="AB657" t="str">
            <v/>
          </cell>
          <cell r="AC657" t="str">
            <v/>
          </cell>
          <cell r="AD657" t="str">
            <v/>
          </cell>
          <cell r="AE657" t="str">
            <v/>
          </cell>
          <cell r="AF657" t="str">
            <v/>
          </cell>
          <cell r="AG657" t="str">
            <v/>
          </cell>
          <cell r="AH657" t="str">
            <v/>
          </cell>
          <cell r="AI657" t="str">
            <v/>
          </cell>
          <cell r="AJ657" t="str">
            <v/>
          </cell>
          <cell r="AK657" t="str">
            <v/>
          </cell>
          <cell r="AL657" t="str">
            <v/>
          </cell>
          <cell r="AM657" t="str">
            <v/>
          </cell>
          <cell r="AN657" t="str">
            <v>D</v>
          </cell>
          <cell r="AO657" t="str">
            <v/>
          </cell>
          <cell r="AP657" t="str">
            <v/>
          </cell>
          <cell r="AQ657" t="str">
            <v/>
          </cell>
          <cell r="AR657" t="str">
            <v/>
          </cell>
          <cell r="AS657" t="str">
            <v/>
          </cell>
          <cell r="AT657" t="str">
            <v/>
          </cell>
          <cell r="AU657" t="str">
            <v/>
          </cell>
          <cell r="AV657" t="b">
            <v>1</v>
          </cell>
          <cell r="AW657" t="b">
            <v>0</v>
          </cell>
          <cell r="AX657" t="b">
            <v>0</v>
          </cell>
          <cell r="AY657">
            <v>159</v>
          </cell>
          <cell r="AZ657">
            <v>46</v>
          </cell>
          <cell r="BA657">
            <v>46</v>
          </cell>
          <cell r="BB657" t="str">
            <v>219/ĐKKDD-BYT</v>
          </cell>
          <cell r="BC657" t="str">
            <v>Cục Quản lý Dược Việt Nam</v>
          </cell>
        </row>
        <row r="658">
          <cell r="A658">
            <v>665</v>
          </cell>
          <cell r="B658" t="str">
            <v>o</v>
          </cell>
          <cell r="C658" t="str">
            <v>GMP-183A</v>
          </cell>
          <cell r="D658" t="str">
            <v>GMP</v>
          </cell>
          <cell r="E658">
            <v>703</v>
          </cell>
          <cell r="H658">
            <v>183</v>
          </cell>
          <cell r="I658" t="str">
            <v>A</v>
          </cell>
          <cell r="J658" t="str">
            <v>Công ty Cổ phần Trust Farma Quốc tế</v>
          </cell>
          <cell r="K658" t="str">
            <v>International Trust Farma Joint Stock Company</v>
          </cell>
          <cell r="L658" t="str">
            <v>Số 36, đại lộ Hữu Nghị, khu công nghiệp Việt Nam - Singapore 1, phường Bình Hòa, thị xã Thuận An, tỉnh Bình Dương.</v>
          </cell>
          <cell r="M658" t="str">
            <v>Nº 36, Huu Nghi Highway, Viet Nam - Singapore 1 Industrial Zone, Thuan An Town, Binh Duong Province.</v>
          </cell>
          <cell r="N658" t="str">
            <v/>
          </cell>
          <cell r="O658" t="str">
            <v/>
          </cell>
          <cell r="P658" t="str">
            <v>* Thuốc chứa kháng sinh nhóm Cephalosporin: Thuốc viên nén, viên bao phim, viên nang, thuốc bột, thuốc cốm.</v>
          </cell>
          <cell r="R658" t="str">
            <v>WHO-GMP</v>
          </cell>
          <cell r="S658">
            <v>44262</v>
          </cell>
          <cell r="T658" t="str">
            <v>112/GCN-QLD</v>
          </cell>
          <cell r="U658">
            <v>43166</v>
          </cell>
          <cell r="V658">
            <v>44262</v>
          </cell>
          <cell r="X658" t="str">
            <v>Mới</v>
          </cell>
          <cell r="Y658" t="str">
            <v>* Cephalosporin (viên, cốm, bột uống)</v>
          </cell>
          <cell r="Z658" t="str">
            <v>x</v>
          </cell>
          <cell r="AA658" t="str">
            <v/>
          </cell>
          <cell r="AB658" t="str">
            <v/>
          </cell>
          <cell r="AC658" t="str">
            <v/>
          </cell>
          <cell r="AD658" t="str">
            <v/>
          </cell>
          <cell r="AE658" t="str">
            <v/>
          </cell>
          <cell r="AF658" t="str">
            <v/>
          </cell>
          <cell r="AG658" t="str">
            <v/>
          </cell>
          <cell r="AH658" t="str">
            <v>C</v>
          </cell>
          <cell r="AI658" t="str">
            <v/>
          </cell>
          <cell r="AJ658" t="str">
            <v/>
          </cell>
          <cell r="AK658" t="str">
            <v/>
          </cell>
          <cell r="AL658" t="str">
            <v/>
          </cell>
          <cell r="AM658" t="str">
            <v/>
          </cell>
          <cell r="AN658" t="str">
            <v/>
          </cell>
          <cell r="AO658" t="str">
            <v/>
          </cell>
          <cell r="AP658" t="str">
            <v/>
          </cell>
          <cell r="AQ658" t="str">
            <v/>
          </cell>
          <cell r="AR658" t="str">
            <v/>
          </cell>
          <cell r="AS658" t="str">
            <v/>
          </cell>
          <cell r="AT658" t="str">
            <v/>
          </cell>
          <cell r="AU658" t="str">
            <v/>
          </cell>
          <cell r="AV658" t="b">
            <v>1</v>
          </cell>
          <cell r="AW658" t="b">
            <v>0</v>
          </cell>
          <cell r="AX658" t="b">
            <v>0</v>
          </cell>
          <cell r="AY658">
            <v>160</v>
          </cell>
          <cell r="AZ658">
            <v>31</v>
          </cell>
          <cell r="BA658">
            <v>31</v>
          </cell>
          <cell r="BB658" t="str">
            <v>60/ĐKKDD-BYT</v>
          </cell>
          <cell r="BC658" t="str">
            <v>Cục Quản lý Dược Việt Nam</v>
          </cell>
        </row>
        <row r="659">
          <cell r="A659">
            <v>666</v>
          </cell>
          <cell r="B659" t="str">
            <v>-</v>
          </cell>
          <cell r="C659" t="str">
            <v/>
          </cell>
          <cell r="D659" t="str">
            <v>GMP</v>
          </cell>
          <cell r="E659">
            <v>705</v>
          </cell>
          <cell r="H659">
            <v>184</v>
          </cell>
          <cell r="I659" t="str">
            <v>A</v>
          </cell>
          <cell r="J659" t="str">
            <v>Công ty TNHH Đông dược An Triệu</v>
          </cell>
          <cell r="K659" t="str">
            <v/>
          </cell>
          <cell r="L659" t="str">
            <v>Số 2, Lô C1-1/X9, Đường D4, khu công nghiệp Tân Phú Trung, Xã Tân Phú Trung, Huyện Củ Chi, Thành phố Hồ Chí Minh.</v>
          </cell>
          <cell r="M659" t="str">
            <v>No. 2, Lot C1-1/X9, Road D4, Tan Phu Trung Industrial Zone, Tan Phu Trung Commune, Cu Chi District, Ho Chi Minh City.</v>
          </cell>
          <cell r="N659" t="str">
            <v/>
          </cell>
          <cell r="O659" t="str">
            <v/>
          </cell>
          <cell r="P659" t="str">
            <v>* Thuốc dược liệu (từ dược liệu): Cồn xoa bóp.</v>
          </cell>
          <cell r="R659" t="str">
            <v>WHO-GMP</v>
          </cell>
          <cell r="S659">
            <v>43729</v>
          </cell>
          <cell r="T659" t="str">
            <v>465/GCN-QLD</v>
          </cell>
          <cell r="U659">
            <v>42634</v>
          </cell>
          <cell r="V659">
            <v>43729</v>
          </cell>
          <cell r="X659" t="str">
            <v>Mới</v>
          </cell>
          <cell r="Y659" t="str">
            <v>* Dược liệu</v>
          </cell>
          <cell r="Z659" t="str">
            <v/>
          </cell>
          <cell r="AA659" t="str">
            <v>x</v>
          </cell>
          <cell r="AB659" t="str">
            <v/>
          </cell>
          <cell r="AC659" t="str">
            <v/>
          </cell>
          <cell r="AD659" t="str">
            <v/>
          </cell>
          <cell r="AE659" t="str">
            <v/>
          </cell>
          <cell r="AF659" t="str">
            <v/>
          </cell>
          <cell r="AG659" t="str">
            <v/>
          </cell>
          <cell r="AH659" t="str">
            <v/>
          </cell>
          <cell r="AI659" t="str">
            <v/>
          </cell>
          <cell r="AJ659" t="str">
            <v/>
          </cell>
          <cell r="AK659" t="str">
            <v/>
          </cell>
          <cell r="AL659" t="str">
            <v>D</v>
          </cell>
          <cell r="AM659" t="str">
            <v/>
          </cell>
          <cell r="AN659" t="str">
            <v/>
          </cell>
          <cell r="AO659" t="str">
            <v/>
          </cell>
          <cell r="AP659" t="str">
            <v/>
          </cell>
          <cell r="AQ659" t="str">
            <v/>
          </cell>
          <cell r="AR659" t="str">
            <v/>
          </cell>
          <cell r="AS659" t="str">
            <v/>
          </cell>
          <cell r="AT659" t="str">
            <v/>
          </cell>
          <cell r="AU659" t="str">
            <v/>
          </cell>
          <cell r="AV659" t="b">
            <v>1</v>
          </cell>
          <cell r="AW659" t="b">
            <v>0</v>
          </cell>
          <cell r="AX659" t="b">
            <v>0</v>
          </cell>
          <cell r="AY659">
            <v>161</v>
          </cell>
          <cell r="BA659" t="str">
            <v>-</v>
          </cell>
          <cell r="BB659" t="str">
            <v/>
          </cell>
          <cell r="BC659" t="str">
            <v>Cục Quản lý Dược Việt Nam</v>
          </cell>
        </row>
        <row r="660">
          <cell r="A660">
            <v>667</v>
          </cell>
          <cell r="B660" t="str">
            <v>o</v>
          </cell>
          <cell r="C660" t="str">
            <v>GMP-185A</v>
          </cell>
          <cell r="D660" t="str">
            <v>GMP</v>
          </cell>
          <cell r="E660">
            <v>706</v>
          </cell>
          <cell r="H660">
            <v>185</v>
          </cell>
          <cell r="I660" t="str">
            <v>A</v>
          </cell>
          <cell r="J660" t="str">
            <v>Công ty Cổ phần dược phẩm Việt (Đông Dược Việt)</v>
          </cell>
          <cell r="K660" t="str">
            <v>VIETNAM Pharmaceutical Joint Stock Company (VIETPHARM)</v>
          </cell>
          <cell r="L660" t="str">
            <v>Đường số 5, khu công nghiệp Hòa Bình, xã Nhị Thành, huyện Thủ Thừa, tỉnh Long An.</v>
          </cell>
          <cell r="M660" t="str">
            <v>Street Nº 5, Hoa Binh industrial zone, Nhi Thanh commune, Thu Thua district, Long An province.</v>
          </cell>
          <cell r="N660" t="str">
            <v/>
          </cell>
          <cell r="O660" t="str">
            <v/>
          </cell>
          <cell r="P660" t="str">
            <v>* Thuốc từ dược liệu: Viên nén, viên bao phim, viên bao đường, viên nang cứng, thuốc bột, thuốc cốm và thuốc nước uống.</v>
          </cell>
          <cell r="R660" t="str">
            <v>WHO-GMP</v>
          </cell>
          <cell r="S660">
            <v>44110</v>
          </cell>
          <cell r="T660" t="str">
            <v>447/GCN-QLD</v>
          </cell>
          <cell r="U660">
            <v>43014</v>
          </cell>
          <cell r="V660">
            <v>44110</v>
          </cell>
          <cell r="X660" t="str">
            <v>Mới</v>
          </cell>
          <cell r="Y660" t="str">
            <v>* Dược liệu (viên, cốm, bột uống, nước uống)</v>
          </cell>
          <cell r="Z660" t="str">
            <v/>
          </cell>
          <cell r="AA660" t="str">
            <v>x</v>
          </cell>
          <cell r="AB660" t="str">
            <v/>
          </cell>
          <cell r="AC660" t="str">
            <v/>
          </cell>
          <cell r="AD660" t="str">
            <v/>
          </cell>
          <cell r="AE660" t="str">
            <v/>
          </cell>
          <cell r="AF660" t="str">
            <v/>
          </cell>
          <cell r="AG660" t="str">
            <v/>
          </cell>
          <cell r="AH660" t="str">
            <v>D</v>
          </cell>
          <cell r="AI660" t="str">
            <v/>
          </cell>
          <cell r="AJ660" t="str">
            <v/>
          </cell>
          <cell r="AK660" t="str">
            <v>D</v>
          </cell>
          <cell r="AL660" t="str">
            <v/>
          </cell>
          <cell r="AM660" t="str">
            <v/>
          </cell>
          <cell r="AN660" t="str">
            <v/>
          </cell>
          <cell r="AO660" t="str">
            <v/>
          </cell>
          <cell r="AP660" t="str">
            <v/>
          </cell>
          <cell r="AQ660" t="str">
            <v/>
          </cell>
          <cell r="AR660" t="str">
            <v/>
          </cell>
          <cell r="AS660" t="str">
            <v/>
          </cell>
          <cell r="AT660" t="str">
            <v/>
          </cell>
          <cell r="AU660" t="str">
            <v/>
          </cell>
          <cell r="AV660" t="b">
            <v>1</v>
          </cell>
          <cell r="AW660" t="b">
            <v>0</v>
          </cell>
          <cell r="AX660" t="b">
            <v>0</v>
          </cell>
          <cell r="AY660">
            <v>162</v>
          </cell>
          <cell r="BA660" t="str">
            <v>-</v>
          </cell>
          <cell r="BB660" t="str">
            <v/>
          </cell>
          <cell r="BC660" t="str">
            <v>Cục Quản lý Dược Việt Nam</v>
          </cell>
        </row>
        <row r="661">
          <cell r="A661">
            <v>668</v>
          </cell>
          <cell r="B661" t="str">
            <v>-</v>
          </cell>
          <cell r="C661" t="str">
            <v/>
          </cell>
          <cell r="D661" t="str">
            <v>GMP</v>
          </cell>
          <cell r="E661">
            <v>707</v>
          </cell>
          <cell r="H661">
            <v>186</v>
          </cell>
          <cell r="I661" t="str">
            <v>A</v>
          </cell>
          <cell r="J661" t="str">
            <v>Nhà máy sản xuất Công ty TNHH dược phẩm Thiên Ân</v>
          </cell>
          <cell r="K661" t="str">
            <v/>
          </cell>
          <cell r="L661" t="str">
            <v>Lô II-8.3 KCN Quế Võ 2, xã Ngọc Xá, huyện Quế Võ, tỉnh Bắc Ninh.</v>
          </cell>
          <cell r="M661" t="str">
            <v/>
          </cell>
          <cell r="N661" t="str">
            <v/>
          </cell>
          <cell r="O661" t="str">
            <v/>
          </cell>
          <cell r="P661" t="str">
            <v>* Thuốc không chứa kháng sinh nhóm β-Lactam: Cao dán, kem mỡ.</v>
          </cell>
          <cell r="R661" t="str">
            <v>WHO-GMP</v>
          </cell>
          <cell r="S661">
            <v>43829</v>
          </cell>
          <cell r="T661" t="str">
            <v>628/GCN-QLD</v>
          </cell>
          <cell r="U661">
            <v>42734</v>
          </cell>
          <cell r="V661">
            <v>43829</v>
          </cell>
          <cell r="X661" t="str">
            <v>Mới</v>
          </cell>
          <cell r="Y661" t="str">
            <v>* Non-β (kem, mỡ, cao dán)</v>
          </cell>
          <cell r="Z661" t="str">
            <v>x</v>
          </cell>
          <cell r="AA661" t="str">
            <v/>
          </cell>
          <cell r="AB661" t="str">
            <v/>
          </cell>
          <cell r="AC661" t="str">
            <v/>
          </cell>
          <cell r="AD661" t="str">
            <v/>
          </cell>
          <cell r="AE661" t="str">
            <v/>
          </cell>
          <cell r="AF661" t="str">
            <v/>
          </cell>
          <cell r="AG661" t="str">
            <v/>
          </cell>
          <cell r="AH661" t="str">
            <v/>
          </cell>
          <cell r="AI661" t="str">
            <v/>
          </cell>
          <cell r="AJ661" t="str">
            <v/>
          </cell>
          <cell r="AK661" t="str">
            <v/>
          </cell>
          <cell r="AL661" t="str">
            <v/>
          </cell>
          <cell r="AM661" t="str">
            <v/>
          </cell>
          <cell r="AN661" t="str">
            <v>N</v>
          </cell>
          <cell r="AO661" t="str">
            <v/>
          </cell>
          <cell r="AP661" t="str">
            <v/>
          </cell>
          <cell r="AQ661" t="str">
            <v/>
          </cell>
          <cell r="AR661" t="str">
            <v/>
          </cell>
          <cell r="AS661" t="str">
            <v/>
          </cell>
          <cell r="AT661" t="str">
            <v/>
          </cell>
          <cell r="AU661" t="str">
            <v/>
          </cell>
          <cell r="AV661" t="b">
            <v>1</v>
          </cell>
          <cell r="AW661" t="b">
            <v>0</v>
          </cell>
          <cell r="AX661" t="b">
            <v>0</v>
          </cell>
          <cell r="AY661">
            <v>163</v>
          </cell>
          <cell r="BA661" t="str">
            <v>-</v>
          </cell>
          <cell r="BB661" t="str">
            <v/>
          </cell>
          <cell r="BC661" t="str">
            <v>Cục Quản lý Dược Việt Nam</v>
          </cell>
        </row>
        <row r="662">
          <cell r="A662">
            <v>669</v>
          </cell>
          <cell r="B662" t="str">
            <v>o</v>
          </cell>
          <cell r="C662" t="str">
            <v>GMP-187A</v>
          </cell>
          <cell r="D662" t="str">
            <v>GMP</v>
          </cell>
          <cell r="E662">
            <v>708</v>
          </cell>
          <cell r="H662">
            <v>187</v>
          </cell>
          <cell r="I662" t="str">
            <v>A</v>
          </cell>
          <cell r="J662" t="str">
            <v>Công ty cổ phần dược liệu Trường Xuân</v>
          </cell>
          <cell r="K662" t="str">
            <v>Truong Xuan Medicine Joint Stock Company</v>
          </cell>
          <cell r="L662" t="str">
            <v>Lô số CN-08-2, Cụm công nghiệp Ninh Hiệp, Xã Ninh Hiệp, Huyện Gia Lâm, Thành phố Hà Nội.</v>
          </cell>
          <cell r="M662" t="str">
            <v>Lot No. CN-08-2, Ninh Hiep Industrial Group, Ninh Hiep Commune, Gia Lam District, Ha Noi City</v>
          </cell>
          <cell r="N662" t="str">
            <v/>
          </cell>
          <cell r="O662" t="str">
            <v/>
          </cell>
          <cell r="P662" t="str">
            <v>* Nguyên liệu từ dược liệu: Dược liệu sơ chế, chế biến.</v>
          </cell>
          <cell r="R662" t="str">
            <v>WHO-GMP</v>
          </cell>
          <cell r="S662">
            <v>43917</v>
          </cell>
          <cell r="T662" t="str">
            <v>114/GCN-QLD</v>
          </cell>
          <cell r="U662">
            <v>42821</v>
          </cell>
          <cell r="V662">
            <v>43917</v>
          </cell>
          <cell r="X662" t="str">
            <v>Mới</v>
          </cell>
          <cell r="Y662" t="str">
            <v>* Nguyên liệu dược liệu</v>
          </cell>
          <cell r="Z662" t="str">
            <v/>
          </cell>
          <cell r="AA662" t="str">
            <v/>
          </cell>
          <cell r="AB662" t="str">
            <v/>
          </cell>
          <cell r="AC662" t="str">
            <v/>
          </cell>
          <cell r="AD662" t="str">
            <v/>
          </cell>
          <cell r="AE662" t="str">
            <v>x</v>
          </cell>
          <cell r="AF662" t="str">
            <v/>
          </cell>
          <cell r="AG662" t="str">
            <v/>
          </cell>
          <cell r="AH662" t="str">
            <v/>
          </cell>
          <cell r="AI662" t="str">
            <v/>
          </cell>
          <cell r="AJ662" t="str">
            <v/>
          </cell>
          <cell r="AK662" t="str">
            <v/>
          </cell>
          <cell r="AL662" t="str">
            <v/>
          </cell>
          <cell r="AM662" t="str">
            <v/>
          </cell>
          <cell r="AN662" t="str">
            <v/>
          </cell>
          <cell r="AO662" t="str">
            <v/>
          </cell>
          <cell r="AP662" t="str">
            <v/>
          </cell>
          <cell r="AQ662" t="str">
            <v/>
          </cell>
          <cell r="AR662" t="str">
            <v/>
          </cell>
          <cell r="AS662" t="str">
            <v/>
          </cell>
          <cell r="AT662" t="str">
            <v/>
          </cell>
          <cell r="AU662" t="str">
            <v>D</v>
          </cell>
          <cell r="AV662" t="b">
            <v>1</v>
          </cell>
          <cell r="AW662" t="b">
            <v>0</v>
          </cell>
          <cell r="AX662" t="b">
            <v>0</v>
          </cell>
          <cell r="AY662">
            <v>164</v>
          </cell>
          <cell r="BA662" t="str">
            <v>-</v>
          </cell>
          <cell r="BB662" t="str">
            <v/>
          </cell>
          <cell r="BC662" t="str">
            <v>Cục Quản lý Dược Việt Nam</v>
          </cell>
        </row>
        <row r="663">
          <cell r="A663">
            <v>670</v>
          </cell>
          <cell r="B663" t="str">
            <v>-</v>
          </cell>
          <cell r="C663" t="str">
            <v/>
          </cell>
          <cell r="D663" t="str">
            <v>GMP</v>
          </cell>
          <cell r="E663">
            <v>709</v>
          </cell>
          <cell r="H663">
            <v>188</v>
          </cell>
          <cell r="I663" t="str">
            <v>A</v>
          </cell>
          <cell r="J663" t="str">
            <v>Công ty cổ phần dược mỹ phẩm May (MAY COSMEDIC JSC)</v>
          </cell>
          <cell r="K663" t="str">
            <v>May Cosmetic Medicine Joint Stock Company (MAY COSMEDIC JSC)</v>
          </cell>
          <cell r="L663" t="str">
            <v>Lô B4, Đường K1, Khu Công nghiệp Cát Lái - Cụm II (Giai đoạn 2), Phường Thạnh Mỹ Lợi, Quận 2, Tp. Hồ Chí Minh.</v>
          </cell>
          <cell r="M663" t="str">
            <v/>
          </cell>
          <cell r="N663" t="str">
            <v>Số 53-55, đường Điện Biên Phủ, phường Đa Kao, quận 1, Thành phố Hồ Chí Minh</v>
          </cell>
          <cell r="O663" t="str">
            <v>Nº 53-55, Dien Bien Phu street, Da Kao ward, district 1, Ho Chi Minh city</v>
          </cell>
          <cell r="P663" t="str">
            <v>* Đóng gói cấp 2 thuốc thành phẩm (bao gồm cả thuốc chứa kháng sinh nhóm β-Lactam; không bao gồm thuốc gây nghiện, thuốc hướng thần, thuốc tiền chất, thuốc phóng xạ), vắc xin, sinh phẩm y tế.</v>
          </cell>
          <cell r="R663" t="str">
            <v>WHO-GMP</v>
          </cell>
          <cell r="S663">
            <v>43813</v>
          </cell>
          <cell r="T663" t="str">
            <v>599/GCN-QLD</v>
          </cell>
          <cell r="U663">
            <v>42718</v>
          </cell>
          <cell r="V663">
            <v>43813</v>
          </cell>
          <cell r="X663" t="str">
            <v>Mới</v>
          </cell>
          <cell r="Y663" t="str">
            <v>* Đóng gói cấp 2</v>
          </cell>
          <cell r="Z663" t="str">
            <v/>
          </cell>
          <cell r="AA663" t="str">
            <v/>
          </cell>
          <cell r="AB663" t="str">
            <v/>
          </cell>
          <cell r="AC663" t="str">
            <v/>
          </cell>
          <cell r="AD663" t="str">
            <v/>
          </cell>
          <cell r="AE663" t="str">
            <v/>
          </cell>
          <cell r="AF663" t="str">
            <v/>
          </cell>
          <cell r="AG663" t="str">
            <v/>
          </cell>
          <cell r="AH663" t="str">
            <v/>
          </cell>
          <cell r="AI663" t="str">
            <v/>
          </cell>
          <cell r="AJ663" t="str">
            <v/>
          </cell>
          <cell r="AK663" t="str">
            <v/>
          </cell>
          <cell r="AL663" t="str">
            <v/>
          </cell>
          <cell r="AM663" t="str">
            <v/>
          </cell>
          <cell r="AN663" t="str">
            <v/>
          </cell>
          <cell r="AO663" t="str">
            <v/>
          </cell>
          <cell r="AP663" t="str">
            <v/>
          </cell>
          <cell r="AQ663" t="str">
            <v/>
          </cell>
          <cell r="AR663" t="str">
            <v/>
          </cell>
          <cell r="AS663" t="str">
            <v/>
          </cell>
          <cell r="AT663" t="str">
            <v/>
          </cell>
          <cell r="AU663" t="str">
            <v/>
          </cell>
          <cell r="AV663" t="b">
            <v>1</v>
          </cell>
          <cell r="AW663" t="b">
            <v>0</v>
          </cell>
          <cell r="AX663" t="b">
            <v>0</v>
          </cell>
          <cell r="AY663">
            <v>165</v>
          </cell>
          <cell r="AZ663">
            <v>51</v>
          </cell>
          <cell r="BA663">
            <v>51</v>
          </cell>
          <cell r="BB663" t="str">
            <v>216/ĐKKDD-BYT</v>
          </cell>
          <cell r="BC663" t="str">
            <v>Cục Quản lý Dược Việt Nam</v>
          </cell>
        </row>
        <row r="664">
          <cell r="A664">
            <v>671</v>
          </cell>
          <cell r="B664" t="str">
            <v>o</v>
          </cell>
          <cell r="C664" t="str">
            <v>GMP-189B</v>
          </cell>
          <cell r="D664" t="str">
            <v>GMP</v>
          </cell>
          <cell r="E664">
            <v>710</v>
          </cell>
          <cell r="H664">
            <v>189</v>
          </cell>
          <cell r="I664" t="str">
            <v>B</v>
          </cell>
          <cell r="J664" t="str">
            <v>Công ty cổ phần dược mỹ phẩm May (MAY COSMEDIC JSC)</v>
          </cell>
          <cell r="K664" t="str">
            <v>May Cosmetic Medicine Joint Stock Company (MAY COSMEDIC JSC)</v>
          </cell>
          <cell r="L664" t="str">
            <v>Số 930 B2, đường B, Khu Công nghiệp Cát Lái, phường Thạnh Mỹ Lợi, quận 2, Tp Hồ Chí Minh.</v>
          </cell>
          <cell r="M664" t="str">
            <v/>
          </cell>
          <cell r="N664" t="str">
            <v>Số 53-55, đường Điện Biên Phủ, phường Đa Kao, quận 1, Thành phố Hồ Chí Minh</v>
          </cell>
          <cell r="O664" t="str">
            <v>Nº 53-55, Dien Bien Phu street, Da Kao ward, district 1, Ho Chi Minh city</v>
          </cell>
          <cell r="P664"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 nhóm β-Lactam).</v>
          </cell>
          <cell r="R664" t="str">
            <v>WHO-GMP</v>
          </cell>
          <cell r="S664">
            <v>44136</v>
          </cell>
          <cell r="T664" t="str">
            <v>477/GCN-QLD</v>
          </cell>
          <cell r="U664">
            <v>43040</v>
          </cell>
          <cell r="V664">
            <v>44136</v>
          </cell>
          <cell r="X664" t="str">
            <v>Mới</v>
          </cell>
          <cell r="Y664" t="str">
            <v>* Đóng gói cấp 2</v>
          </cell>
          <cell r="Z664" t="str">
            <v/>
          </cell>
          <cell r="AA664" t="str">
            <v/>
          </cell>
          <cell r="AB664" t="str">
            <v/>
          </cell>
          <cell r="AC664" t="str">
            <v/>
          </cell>
          <cell r="AD664" t="str">
            <v/>
          </cell>
          <cell r="AE664" t="str">
            <v/>
          </cell>
          <cell r="AF664" t="str">
            <v/>
          </cell>
          <cell r="AG664" t="str">
            <v/>
          </cell>
          <cell r="AH664" t="str">
            <v/>
          </cell>
          <cell r="AI664" t="str">
            <v/>
          </cell>
          <cell r="AJ664" t="str">
            <v/>
          </cell>
          <cell r="AK664" t="str">
            <v/>
          </cell>
          <cell r="AL664" t="str">
            <v/>
          </cell>
          <cell r="AM664" t="str">
            <v/>
          </cell>
          <cell r="AN664" t="str">
            <v/>
          </cell>
          <cell r="AO664" t="str">
            <v/>
          </cell>
          <cell r="AP664" t="str">
            <v/>
          </cell>
          <cell r="AQ664" t="str">
            <v/>
          </cell>
          <cell r="AR664" t="str">
            <v/>
          </cell>
          <cell r="AS664" t="str">
            <v/>
          </cell>
          <cell r="AT664" t="str">
            <v/>
          </cell>
          <cell r="AU664" t="str">
            <v/>
          </cell>
          <cell r="AV664" t="b">
            <v>1</v>
          </cell>
          <cell r="AW664" t="b">
            <v>0</v>
          </cell>
          <cell r="AX664" t="b">
            <v>0</v>
          </cell>
          <cell r="AY664">
            <v>165</v>
          </cell>
          <cell r="AZ664">
            <v>35</v>
          </cell>
          <cell r="BA664">
            <v>35</v>
          </cell>
          <cell r="BB664" t="str">
            <v>46/ĐKKDD-BYT</v>
          </cell>
          <cell r="BC664" t="str">
            <v>Cục Quản lý Dược Việt Nam</v>
          </cell>
        </row>
        <row r="665">
          <cell r="A665">
            <v>672</v>
          </cell>
          <cell r="B665" t="str">
            <v>o</v>
          </cell>
          <cell r="C665" t="str">
            <v>GMP-190A</v>
          </cell>
          <cell r="D665" t="str">
            <v>GMP</v>
          </cell>
          <cell r="E665">
            <v>711</v>
          </cell>
          <cell r="H665">
            <v>190</v>
          </cell>
          <cell r="I665" t="str">
            <v>A</v>
          </cell>
          <cell r="J665" t="str">
            <v>Công ty TNHH Sinh Dược phẩm Hera</v>
          </cell>
          <cell r="K665" t="str">
            <v>Hera Biopharmaceutical Company Limited (Hera Biopharm Co., Ltd.)</v>
          </cell>
          <cell r="L665" t="str">
            <v>Lô A17, đường Văn Xá, khu công nghiệp Tứ Hạ, phường Tứ Hạ, thị xã Hương Trà, tỉnh Thừa Thiên Huế.</v>
          </cell>
          <cell r="M665" t="str">
            <v>Lot A17, Van Xa Street, Tu Ha Industrial Zone, Tu Ha Ward, Huong Tra Town, Thua Thien Hue Province.</v>
          </cell>
          <cell r="N665" t="str">
            <v/>
          </cell>
          <cell r="O665" t="str">
            <v/>
          </cell>
          <cell r="P665" t="str">
            <v>* Thuốc không chứa kháng sinh nhóm β-Lactam: Viên nén, viên nén bao phim, viên nang, thuốc bột;_x000D_
* Thuốc chứa chất độc tế bào, kìm tế bào: Viên nén, viên nén bao phim, viên nang.</v>
          </cell>
          <cell r="R665" t="str">
            <v>WHO-GMP</v>
          </cell>
          <cell r="S665">
            <v>44085</v>
          </cell>
          <cell r="T665" t="str">
            <v>378/GCN-QLD</v>
          </cell>
          <cell r="U665">
            <v>42989</v>
          </cell>
          <cell r="V665">
            <v>44085</v>
          </cell>
          <cell r="X665" t="str">
            <v>Mới</v>
          </cell>
          <cell r="Y665" t="str">
            <v>* Non-β (viên, bột uống)
* Độc tế bào (viên)</v>
          </cell>
          <cell r="Z665" t="str">
            <v>x</v>
          </cell>
          <cell r="AA665" t="str">
            <v/>
          </cell>
          <cell r="AB665" t="str">
            <v/>
          </cell>
          <cell r="AC665" t="str">
            <v/>
          </cell>
          <cell r="AD665" t="str">
            <v/>
          </cell>
          <cell r="AE665" t="str">
            <v/>
          </cell>
          <cell r="AF665" t="str">
            <v/>
          </cell>
          <cell r="AG665" t="str">
            <v/>
          </cell>
          <cell r="AH665" t="str">
            <v>N</v>
          </cell>
          <cell r="AI665" t="str">
            <v/>
          </cell>
          <cell r="AJ665" t="str">
            <v/>
          </cell>
          <cell r="AK665" t="str">
            <v/>
          </cell>
          <cell r="AL665" t="str">
            <v/>
          </cell>
          <cell r="AM665" t="str">
            <v/>
          </cell>
          <cell r="AN665" t="str">
            <v/>
          </cell>
          <cell r="AO665" t="str">
            <v/>
          </cell>
          <cell r="AP665" t="str">
            <v/>
          </cell>
          <cell r="AQ665" t="str">
            <v/>
          </cell>
          <cell r="AR665" t="str">
            <v/>
          </cell>
          <cell r="AS665" t="str">
            <v/>
          </cell>
          <cell r="AT665" t="str">
            <v/>
          </cell>
          <cell r="AU665" t="str">
            <v/>
          </cell>
          <cell r="AV665" t="b">
            <v>1</v>
          </cell>
          <cell r="AW665" t="b">
            <v>0</v>
          </cell>
          <cell r="AX665" t="b">
            <v>0</v>
          </cell>
          <cell r="AY665">
            <v>167</v>
          </cell>
          <cell r="AZ665">
            <v>23</v>
          </cell>
          <cell r="BA665">
            <v>23</v>
          </cell>
          <cell r="BB665" t="str">
            <v>06/ĐKKDD-BYT</v>
          </cell>
          <cell r="BC665" t="str">
            <v>Cục Quản lý Dược Việt Nam</v>
          </cell>
        </row>
        <row r="666">
          <cell r="A666">
            <v>673</v>
          </cell>
          <cell r="B666" t="str">
            <v>o</v>
          </cell>
          <cell r="C666" t="str">
            <v>GMP-191A</v>
          </cell>
          <cell r="D666" t="str">
            <v>GMP</v>
          </cell>
          <cell r="E666">
            <v>712</v>
          </cell>
          <cell r="H666">
            <v>191</v>
          </cell>
          <cell r="I666" t="str">
            <v>A</v>
          </cell>
          <cell r="J666" t="str">
            <v>Công ty cổ phần 23/9</v>
          </cell>
          <cell r="K666" t="str">
            <v>September 23rd Joint Stock Company</v>
          </cell>
          <cell r="L666" t="str">
            <v>Số 11 Tân Hóa, phường 14, quận 6, thành phố Hồ Chí Minh.</v>
          </cell>
          <cell r="M666" t="str">
            <v>Nº 11 Tan Hoa, Ward 14, District 6, Ho Chi Minh City.</v>
          </cell>
          <cell r="N666" t="str">
            <v/>
          </cell>
          <cell r="O666" t="str">
            <v/>
          </cell>
          <cell r="P666" t="str">
            <v>* Thuốc không chứa kháng sinh nhóm β-Lactam: Thuốc nước uống, gel uống.</v>
          </cell>
          <cell r="R666" t="str">
            <v>WHO-GMP</v>
          </cell>
          <cell r="S666">
            <v>43917</v>
          </cell>
          <cell r="T666" t="str">
            <v>113/GCN-QLD</v>
          </cell>
          <cell r="U666">
            <v>42821</v>
          </cell>
          <cell r="V666">
            <v>43917</v>
          </cell>
          <cell r="X666" t="str">
            <v>Mới</v>
          </cell>
          <cell r="Y666" t="str">
            <v>* Non-β (gel, nước uống)</v>
          </cell>
          <cell r="Z666" t="str">
            <v>x</v>
          </cell>
          <cell r="AA666" t="str">
            <v/>
          </cell>
          <cell r="AB666" t="str">
            <v/>
          </cell>
          <cell r="AC666" t="str">
            <v/>
          </cell>
          <cell r="AD666" t="str">
            <v/>
          </cell>
          <cell r="AE666" t="str">
            <v/>
          </cell>
          <cell r="AF666" t="str">
            <v/>
          </cell>
          <cell r="AG666" t="str">
            <v/>
          </cell>
          <cell r="AH666" t="str">
            <v/>
          </cell>
          <cell r="AI666" t="str">
            <v/>
          </cell>
          <cell r="AJ666" t="str">
            <v/>
          </cell>
          <cell r="AK666" t="str">
            <v>N</v>
          </cell>
          <cell r="AL666" t="str">
            <v/>
          </cell>
          <cell r="AM666" t="str">
            <v/>
          </cell>
          <cell r="AN666" t="str">
            <v/>
          </cell>
          <cell r="AO666" t="str">
            <v/>
          </cell>
          <cell r="AP666" t="str">
            <v/>
          </cell>
          <cell r="AQ666" t="str">
            <v/>
          </cell>
          <cell r="AR666" t="str">
            <v/>
          </cell>
          <cell r="AS666" t="str">
            <v/>
          </cell>
          <cell r="AT666" t="str">
            <v/>
          </cell>
          <cell r="AU666" t="str">
            <v/>
          </cell>
          <cell r="AV666" t="b">
            <v>1</v>
          </cell>
          <cell r="AW666" t="b">
            <v>0</v>
          </cell>
          <cell r="AX666" t="b">
            <v>0</v>
          </cell>
          <cell r="AY666">
            <v>168</v>
          </cell>
          <cell r="AZ666">
            <v>65</v>
          </cell>
          <cell r="BA666">
            <v>65</v>
          </cell>
          <cell r="BB666" t="str">
            <v>228/ĐKKDD-BYT</v>
          </cell>
          <cell r="BC666" t="str">
            <v>Cục Quản lý Dược Việt Nam</v>
          </cell>
        </row>
        <row r="667">
          <cell r="A667">
            <v>674</v>
          </cell>
          <cell r="B667" t="str">
            <v>-</v>
          </cell>
          <cell r="C667" t="str">
            <v/>
          </cell>
          <cell r="D667" t="str">
            <v>GMP</v>
          </cell>
          <cell r="E667">
            <v>713</v>
          </cell>
          <cell r="H667">
            <v>192</v>
          </cell>
          <cell r="I667" t="str">
            <v>A</v>
          </cell>
          <cell r="J667" t="str">
            <v>Công ty dược phẩm và thương mại Phương Đông (TNHH)</v>
          </cell>
          <cell r="K667" t="str">
            <v/>
          </cell>
          <cell r="L667" t="str">
            <v>TS 509, tờ bản đồ số 01, cụm CN Hạp Lĩnh, phường Hạp Lĩnh, thành phố Bắc Ninh, tỉnh Bắc Ninh.</v>
          </cell>
          <cell r="M667" t="str">
            <v/>
          </cell>
          <cell r="N667" t="str">
            <v/>
          </cell>
          <cell r="O667" t="str">
            <v/>
          </cell>
          <cell r="P667" t="str">
            <v>* Thuốc không chứa kháng sinh nhóm β-Lactam: Viên nén, viên bao phim, viên nang cứng, thuốc cốm, thuốc bột, sirô.</v>
          </cell>
          <cell r="R667" t="str">
            <v>WHO-GMP</v>
          </cell>
          <cell r="S667">
            <v>43917</v>
          </cell>
          <cell r="T667" t="str">
            <v>115/GCN-QLD</v>
          </cell>
          <cell r="U667">
            <v>42821</v>
          </cell>
          <cell r="V667">
            <v>43917</v>
          </cell>
          <cell r="X667" t="str">
            <v>Mới</v>
          </cell>
          <cell r="Y667" t="str">
            <v>* Non-β (viên, cốm, bột uống)</v>
          </cell>
          <cell r="Z667" t="str">
            <v>x</v>
          </cell>
          <cell r="AA667" t="str">
            <v/>
          </cell>
          <cell r="AB667" t="str">
            <v/>
          </cell>
          <cell r="AC667" t="str">
            <v/>
          </cell>
          <cell r="AD667" t="str">
            <v/>
          </cell>
          <cell r="AE667" t="str">
            <v/>
          </cell>
          <cell r="AF667" t="str">
            <v/>
          </cell>
          <cell r="AG667" t="str">
            <v/>
          </cell>
          <cell r="AH667" t="str">
            <v>N</v>
          </cell>
          <cell r="AI667" t="str">
            <v/>
          </cell>
          <cell r="AJ667" t="str">
            <v/>
          </cell>
          <cell r="AK667" t="str">
            <v>N</v>
          </cell>
          <cell r="AL667" t="str">
            <v/>
          </cell>
          <cell r="AM667" t="str">
            <v/>
          </cell>
          <cell r="AN667" t="str">
            <v/>
          </cell>
          <cell r="AO667" t="str">
            <v/>
          </cell>
          <cell r="AP667" t="str">
            <v/>
          </cell>
          <cell r="AQ667" t="str">
            <v/>
          </cell>
          <cell r="AR667" t="str">
            <v/>
          </cell>
          <cell r="AS667" t="str">
            <v/>
          </cell>
          <cell r="AT667" t="str">
            <v/>
          </cell>
          <cell r="AU667" t="str">
            <v/>
          </cell>
          <cell r="AV667" t="b">
            <v>1</v>
          </cell>
          <cell r="AW667" t="b">
            <v>0</v>
          </cell>
          <cell r="AX667" t="b">
            <v>0</v>
          </cell>
          <cell r="AY667">
            <v>169</v>
          </cell>
          <cell r="BA667" t="str">
            <v>-</v>
          </cell>
          <cell r="BB667" t="str">
            <v/>
          </cell>
          <cell r="BC667" t="str">
            <v>Cục Quản lý Dược Việt Nam</v>
          </cell>
        </row>
        <row r="668">
          <cell r="A668">
            <v>675</v>
          </cell>
          <cell r="B668" t="str">
            <v>-</v>
          </cell>
          <cell r="C668" t="str">
            <v/>
          </cell>
          <cell r="D668" t="str">
            <v>GMP</v>
          </cell>
          <cell r="E668">
            <v>714</v>
          </cell>
          <cell r="H668">
            <v>193</v>
          </cell>
          <cell r="I668" t="str">
            <v>A</v>
          </cell>
          <cell r="J668" t="str">
            <v>Công ty TNHH Traphaco Hưng Yên</v>
          </cell>
          <cell r="K668" t="str">
            <v>Traphaco Hung Yen Company Limited (TRAPHACO HY)</v>
          </cell>
          <cell r="L668" t="str">
            <v>Thôn Bình Lương, xã Tân Quang, huyện Văn Lâm, tỉnh Hưng Yên.</v>
          </cell>
          <cell r="M668" t="str">
            <v>Binh Luong village, Tan Quang commune, Van Lam district, Hung Yen province.</v>
          </cell>
          <cell r="N668" t="str">
            <v/>
          </cell>
          <cell r="O668" t="str">
            <v/>
          </cell>
          <cell r="P668"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R668" t="str">
            <v>WHO-GMP</v>
          </cell>
          <cell r="S668">
            <v>43981</v>
          </cell>
          <cell r="T668" t="str">
            <v>197/GCN-QLD</v>
          </cell>
          <cell r="U668">
            <v>42885</v>
          </cell>
          <cell r="V668">
            <v>43981</v>
          </cell>
          <cell r="X668" t="str">
            <v>Mới</v>
          </cell>
          <cell r="Y668" t="str">
            <v>* Non-β (viên, cốm, bột uống, nang mềm, kem, gel, mỡ, nước uống, nước dùng ngoài, nhỏ mắt, nhỏ mũi)</v>
          </cell>
          <cell r="Z668" t="str">
            <v>x</v>
          </cell>
          <cell r="AA668" t="str">
            <v/>
          </cell>
          <cell r="AB668" t="str">
            <v/>
          </cell>
          <cell r="AC668" t="str">
            <v/>
          </cell>
          <cell r="AD668" t="str">
            <v/>
          </cell>
          <cell r="AE668" t="str">
            <v/>
          </cell>
          <cell r="AF668" t="str">
            <v/>
          </cell>
          <cell r="AG668" t="str">
            <v/>
          </cell>
          <cell r="AH668" t="str">
            <v>N</v>
          </cell>
          <cell r="AI668" t="str">
            <v/>
          </cell>
          <cell r="AJ668" t="str">
            <v/>
          </cell>
          <cell r="AK668" t="str">
            <v>N</v>
          </cell>
          <cell r="AL668" t="str">
            <v>N</v>
          </cell>
          <cell r="AM668" t="str">
            <v>N</v>
          </cell>
          <cell r="AN668" t="str">
            <v>N</v>
          </cell>
          <cell r="AO668" t="str">
            <v/>
          </cell>
          <cell r="AP668" t="str">
            <v/>
          </cell>
          <cell r="AQ668" t="str">
            <v/>
          </cell>
          <cell r="AR668" t="str">
            <v/>
          </cell>
          <cell r="AS668" t="str">
            <v/>
          </cell>
          <cell r="AT668" t="str">
            <v/>
          </cell>
          <cell r="AU668" t="str">
            <v/>
          </cell>
          <cell r="AV668" t="b">
            <v>1</v>
          </cell>
          <cell r="AW668" t="b">
            <v>0</v>
          </cell>
          <cell r="AX668" t="b">
            <v>0</v>
          </cell>
          <cell r="AY668">
            <v>170</v>
          </cell>
          <cell r="AZ668">
            <v>47</v>
          </cell>
          <cell r="BA668">
            <v>47</v>
          </cell>
          <cell r="BB668" t="str">
            <v>235/ĐKKDD-BYT</v>
          </cell>
          <cell r="BC668" t="str">
            <v>Cục Quản lý Dược Việt Nam</v>
          </cell>
        </row>
        <row r="669">
          <cell r="A669">
            <v>676</v>
          </cell>
          <cell r="B669" t="str">
            <v>o</v>
          </cell>
          <cell r="C669" t="str">
            <v>GMP-194A</v>
          </cell>
          <cell r="D669" t="str">
            <v>GMP</v>
          </cell>
          <cell r="E669">
            <v>715</v>
          </cell>
          <cell r="H669">
            <v>194</v>
          </cell>
          <cell r="I669" t="str">
            <v>A</v>
          </cell>
          <cell r="J669" t="str">
            <v>Công ty TNHH dược phẩm dược liệu Mộc Hoa Tràm</v>
          </cell>
          <cell r="K669" t="str">
            <v/>
          </cell>
          <cell r="L669" t="str">
            <v>Ấp 3, xã Bình Phong Thạnh, huyện Mộc Hóa, tỉnh Long An</v>
          </cell>
          <cell r="M669" t="str">
            <v/>
          </cell>
          <cell r="N669" t="str">
            <v/>
          </cell>
          <cell r="O669" t="str">
            <v/>
          </cell>
          <cell r="P669"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R669" t="str">
            <v>WHO-GMP</v>
          </cell>
          <cell r="S669">
            <v>44110</v>
          </cell>
          <cell r="T669" t="str">
            <v>446/GCN-QLD</v>
          </cell>
          <cell r="U669">
            <v>43014</v>
          </cell>
          <cell r="V669">
            <v>44110</v>
          </cell>
          <cell r="X669" t="str">
            <v>Mới</v>
          </cell>
          <cell r="Y669" t="str">
            <v>* Dược liệu (viên, cốm, bột uống, nước dùng ngoài, cao)_x000D_
* Nguyên liệu dược liệu (cốm, cao)</v>
          </cell>
          <cell r="AA669" t="str">
            <v>x</v>
          </cell>
          <cell r="AE669" t="str">
            <v>x</v>
          </cell>
          <cell r="AH669" t="str">
            <v>D</v>
          </cell>
          <cell r="AI669" t="str">
            <v>D</v>
          </cell>
          <cell r="AL669" t="str">
            <v>D</v>
          </cell>
          <cell r="AU669" t="str">
            <v>D</v>
          </cell>
          <cell r="AV669" t="b">
            <v>1</v>
          </cell>
          <cell r="AW669" t="b">
            <v>0</v>
          </cell>
          <cell r="AX669" t="b">
            <v>0</v>
          </cell>
          <cell r="AY669">
            <v>171</v>
          </cell>
          <cell r="AZ669">
            <v>25</v>
          </cell>
          <cell r="BA669">
            <v>25</v>
          </cell>
          <cell r="BB669" t="str">
            <v>28/ĐKKDD-BYT</v>
          </cell>
          <cell r="BC669" t="str">
            <v>Cục Quản lý Dược Việt Nam</v>
          </cell>
        </row>
        <row r="670">
          <cell r="A670">
            <v>677</v>
          </cell>
          <cell r="B670" t="str">
            <v>o</v>
          </cell>
          <cell r="C670" t="str">
            <v>GMP-195A</v>
          </cell>
          <cell r="D670" t="str">
            <v>GMP</v>
          </cell>
          <cell r="E670">
            <v>716</v>
          </cell>
          <cell r="H670">
            <v>195</v>
          </cell>
          <cell r="I670" t="str">
            <v>A</v>
          </cell>
          <cell r="J670" t="str">
            <v>Công ty cổ phần dược phẩm Bidopharma USA - Chi nhánh Long An</v>
          </cell>
          <cell r="K670" t="str">
            <v>Bidopharma USA Pharmaceutical Joint Stock Company - Long An Branch</v>
          </cell>
          <cell r="L670" t="str">
            <v>Đường số 6, Kho K2-1, khu công nghiệp Tân Kim mở rộng, ấp Tân Phước, xã Tân Kim, huyện Cần Giuộc, tỉnh Long An.</v>
          </cell>
          <cell r="M670" t="str">
            <v>Road Nº 6, K2-1 Warehouse, Tan Kim Expanded Industrial Zone, Tan Phuoc Hamlet, Tan Kim Commune, Can Giuoc District, Long An Province.</v>
          </cell>
          <cell r="N670" t="str">
            <v/>
          </cell>
          <cell r="O670" t="str">
            <v/>
          </cell>
          <cell r="P670" t="str">
            <v>* Thuốc không chứa kháng sinh nhóm β-Lactam: Kem, mỡ, dung dịch dùng ngoài.</v>
          </cell>
          <cell r="R670" t="str">
            <v>WHO-GMP</v>
          </cell>
          <cell r="S670">
            <v>43991</v>
          </cell>
          <cell r="T670" t="str">
            <v>218/GCN-QLD</v>
          </cell>
          <cell r="U670">
            <v>42895</v>
          </cell>
          <cell r="V670">
            <v>43991</v>
          </cell>
          <cell r="X670" t="str">
            <v>Mới</v>
          </cell>
          <cell r="Y670" t="str">
            <v>* Non-β (kem, mỡ, nước dùng ngoài)</v>
          </cell>
          <cell r="Z670" t="str">
            <v>x</v>
          </cell>
          <cell r="AA670" t="str">
            <v/>
          </cell>
          <cell r="AB670" t="str">
            <v/>
          </cell>
          <cell r="AC670" t="str">
            <v/>
          </cell>
          <cell r="AD670" t="str">
            <v/>
          </cell>
          <cell r="AE670" t="str">
            <v/>
          </cell>
          <cell r="AF670" t="str">
            <v/>
          </cell>
          <cell r="AG670" t="str">
            <v/>
          </cell>
          <cell r="AH670" t="str">
            <v/>
          </cell>
          <cell r="AI670" t="str">
            <v/>
          </cell>
          <cell r="AJ670" t="str">
            <v/>
          </cell>
          <cell r="AK670" t="str">
            <v/>
          </cell>
          <cell r="AL670" t="str">
            <v>N</v>
          </cell>
          <cell r="AM670" t="str">
            <v/>
          </cell>
          <cell r="AN670" t="str">
            <v>N</v>
          </cell>
          <cell r="AO670" t="str">
            <v/>
          </cell>
          <cell r="AP670" t="str">
            <v/>
          </cell>
          <cell r="AQ670" t="str">
            <v/>
          </cell>
          <cell r="AR670" t="str">
            <v/>
          </cell>
          <cell r="AS670" t="str">
            <v/>
          </cell>
          <cell r="AT670" t="str">
            <v/>
          </cell>
          <cell r="AU670" t="str">
            <v/>
          </cell>
          <cell r="AV670" t="b">
            <v>1</v>
          </cell>
          <cell r="AW670" t="b">
            <v>0</v>
          </cell>
          <cell r="AX670" t="b">
            <v>0</v>
          </cell>
          <cell r="AY670">
            <v>172</v>
          </cell>
          <cell r="AZ670">
            <v>55</v>
          </cell>
          <cell r="BA670">
            <v>55</v>
          </cell>
          <cell r="BB670" t="str">
            <v>242/ĐKKDD-BYT</v>
          </cell>
          <cell r="BC670" t="str">
            <v>Cục Quản lý Dược Việt Nam</v>
          </cell>
        </row>
        <row r="671">
          <cell r="A671">
            <v>678</v>
          </cell>
          <cell r="B671" t="str">
            <v>o</v>
          </cell>
          <cell r="C671" t="str">
            <v>GMP-197A</v>
          </cell>
          <cell r="D671" t="str">
            <v>GMP</v>
          </cell>
          <cell r="E671">
            <v>718</v>
          </cell>
          <cell r="H671">
            <v>197</v>
          </cell>
          <cell r="I671" t="str">
            <v>A</v>
          </cell>
          <cell r="J671" t="str">
            <v>Công ty Cổ phần Dược APIMED</v>
          </cell>
          <cell r="K671" t="str">
            <v>APIMED Pharmaceutical Joint Stock Company</v>
          </cell>
          <cell r="L671" t="str">
            <v>Đường N1, cụm công nghiệp Phú Thạnh-Vĩnh Thanh, xã Vĩnh Thanh, huyện Nhơn Trạch, tỉnh Đồng Nai.</v>
          </cell>
          <cell r="M671" t="str">
            <v>N1 Street, Phu Thanh-Vinh Thanh industrial group, Vinh Thanh commune, Nhon Trach district, Dong Nai province.</v>
          </cell>
          <cell r="N671" t="str">
            <v/>
          </cell>
          <cell r="O671" t="str">
            <v/>
          </cell>
          <cell r="P671" t="str">
            <v>* Thuốc không chứa kháng sinh nhóm β-Lactam: Viên nén, viên bao phim, viên bao đường, viên nang cứng, thuốc bột, thuốc cốm, thuốc nước uống, sirô, thuốc kem, gel, mỡ dùng ngoài, thuốc nước dùng ngoài.</v>
          </cell>
          <cell r="R671" t="str">
            <v>WHO-GMP</v>
          </cell>
          <cell r="S671">
            <v>44156</v>
          </cell>
          <cell r="T671" t="str">
            <v>515/GCN-QLD</v>
          </cell>
          <cell r="U671">
            <v>43060</v>
          </cell>
          <cell r="V671">
            <v>44156</v>
          </cell>
          <cell r="X671" t="str">
            <v>Mới</v>
          </cell>
          <cell r="Y671" t="str">
            <v>* Non-β (viên, cốm, bột uống, kem, gel, mỡ, nước uống, nước dùng ngoài)</v>
          </cell>
          <cell r="Z671" t="str">
            <v>x</v>
          </cell>
          <cell r="AA671" t="str">
            <v/>
          </cell>
          <cell r="AB671" t="str">
            <v/>
          </cell>
          <cell r="AC671" t="str">
            <v/>
          </cell>
          <cell r="AD671" t="str">
            <v/>
          </cell>
          <cell r="AE671" t="str">
            <v/>
          </cell>
          <cell r="AF671" t="str">
            <v/>
          </cell>
          <cell r="AG671" t="str">
            <v/>
          </cell>
          <cell r="AH671" t="str">
            <v>N</v>
          </cell>
          <cell r="AI671" t="str">
            <v/>
          </cell>
          <cell r="AJ671" t="str">
            <v/>
          </cell>
          <cell r="AK671" t="str">
            <v>N</v>
          </cell>
          <cell r="AL671" t="str">
            <v>N</v>
          </cell>
          <cell r="AM671" t="str">
            <v/>
          </cell>
          <cell r="AN671" t="str">
            <v>N</v>
          </cell>
          <cell r="AO671" t="str">
            <v/>
          </cell>
          <cell r="AP671" t="str">
            <v/>
          </cell>
          <cell r="AQ671" t="str">
            <v/>
          </cell>
          <cell r="AR671" t="str">
            <v/>
          </cell>
          <cell r="AS671" t="str">
            <v/>
          </cell>
          <cell r="AT671" t="str">
            <v/>
          </cell>
          <cell r="AU671" t="str">
            <v/>
          </cell>
          <cell r="AV671" t="b">
            <v>1</v>
          </cell>
          <cell r="AW671" t="b">
            <v>0</v>
          </cell>
          <cell r="AX671" t="b">
            <v>0</v>
          </cell>
          <cell r="AY671">
            <v>174</v>
          </cell>
          <cell r="AZ671">
            <v>5</v>
          </cell>
          <cell r="BA671">
            <v>5</v>
          </cell>
          <cell r="BB671" t="str">
            <v>40/ĐKKDD-BYT</v>
          </cell>
          <cell r="BC671" t="str">
            <v>Cục Quản lý Dược Việt Nam</v>
          </cell>
        </row>
        <row r="672">
          <cell r="A672">
            <v>679</v>
          </cell>
          <cell r="B672" t="str">
            <v>o</v>
          </cell>
          <cell r="C672" t="str">
            <v>GMP-198A</v>
          </cell>
          <cell r="D672" t="str">
            <v>GMP</v>
          </cell>
          <cell r="E672">
            <v>719</v>
          </cell>
          <cell r="H672">
            <v>198</v>
          </cell>
          <cell r="I672" t="str">
            <v>A</v>
          </cell>
          <cell r="J672" t="str">
            <v>Công ty TNHH Sun Garden Việt Nam</v>
          </cell>
          <cell r="K672" t="str">
            <v>Sun Garden Vietnam Co., Ltd.</v>
          </cell>
          <cell r="L672" t="str">
            <v>Lô A-1H-CN, Khu công nghiệp Mỹ Phước 3, phường Chánh Phú Hòa, thị xã Bến Cát, tỉnh Bình Dương.</v>
          </cell>
          <cell r="M672" t="str">
            <v/>
          </cell>
          <cell r="N672" t="str">
            <v/>
          </cell>
          <cell r="O672" t="str">
            <v/>
          </cell>
          <cell r="P67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R672" t="str">
            <v>WHO-GMP</v>
          </cell>
          <cell r="S672">
            <v>44285</v>
          </cell>
          <cell r="T672" t="str">
            <v>222/GCN-QLD</v>
          </cell>
          <cell r="U672">
            <v>43189</v>
          </cell>
          <cell r="V672">
            <v>44285</v>
          </cell>
          <cell r="W672" t="str">
            <v>Thay thế bằng 347/GCN-QLD</v>
          </cell>
          <cell r="X672" t="str">
            <v>Mới</v>
          </cell>
          <cell r="Y672" t="str">
            <v>* Non-β (tiêm nước, nước dùng ngoài, nhỏ mắt)_x000D_
* Thuốc sinh phẩm: Bơm tiêm đóng sẵn._x000D__x000D_
* Đóng gói cấp 2</v>
          </cell>
          <cell r="Z672" t="str">
            <v>x</v>
          </cell>
          <cell r="AC672" t="str">
            <v>x</v>
          </cell>
          <cell r="AG672" t="str">
            <v>T</v>
          </cell>
          <cell r="AL672" t="str">
            <v>N</v>
          </cell>
          <cell r="AM672" t="str">
            <v>N</v>
          </cell>
          <cell r="AS672" t="str">
            <v>x</v>
          </cell>
          <cell r="AV672" t="b">
            <v>0</v>
          </cell>
          <cell r="AW672" t="b">
            <v>0</v>
          </cell>
          <cell r="AX672" t="b">
            <v>0</v>
          </cell>
          <cell r="AY672">
            <v>175</v>
          </cell>
          <cell r="AZ672">
            <v>74</v>
          </cell>
          <cell r="BA672">
            <v>74</v>
          </cell>
          <cell r="BB672" t="str">
            <v>308/ĐKKDD-BYT</v>
          </cell>
          <cell r="BC672" t="str">
            <v>Cục Quản lý Dược Việt Nam</v>
          </cell>
        </row>
        <row r="673">
          <cell r="A673">
            <v>680</v>
          </cell>
          <cell r="B673" t="str">
            <v>o</v>
          </cell>
          <cell r="C673" t="str">
            <v>GMP-199A</v>
          </cell>
          <cell r="D673" t="str">
            <v>GMP</v>
          </cell>
          <cell r="E673">
            <v>720</v>
          </cell>
          <cell r="H673">
            <v>199</v>
          </cell>
          <cell r="I673" t="str">
            <v>A</v>
          </cell>
          <cell r="J673" t="str">
            <v>Công ty Cổ phần Dược phẩm Thành Phát</v>
          </cell>
          <cell r="K673" t="str">
            <v/>
          </cell>
          <cell r="L673" t="str">
            <v>Lô CN-1, khu công nghiệp Phú Nghĩa, Xã Phú Nghĩa, Huyện Chương Mỹ, Thành phố Hà Nội.</v>
          </cell>
          <cell r="M673" t="str">
            <v/>
          </cell>
          <cell r="N673" t="str">
            <v/>
          </cell>
          <cell r="O673" t="str">
            <v/>
          </cell>
          <cell r="P673" t="str">
            <v>* Thuốc không chứa kháng sinh nhóm β-Lactam: Dung dịch dùng ngoài, cồn thuốc dùng ngoài, gel bôi dùng ngoài, dung dịch thụt trực tràng, nước súc miệng, thuốc rửa phụ khoa._x000D_
* Thuốc dược liệu: Viên nén, viên bao phim, viên bao đường, viên nang cứng, thuốc bột, thuốc cốm, viên hoàn cứng, viên hoàn mềm, cao dược liệu và thuốc phiến, vị thuốc cổ truyền, thuốc nước uống.</v>
          </cell>
          <cell r="R673" t="str">
            <v>WHO-GMP</v>
          </cell>
          <cell r="S673">
            <v>44250</v>
          </cell>
          <cell r="T673" t="str">
            <v>101/GCN-QLD</v>
          </cell>
          <cell r="U673">
            <v>43154</v>
          </cell>
          <cell r="V673">
            <v>44250</v>
          </cell>
          <cell r="X673" t="str">
            <v>Mới</v>
          </cell>
          <cell r="Y673" t="str">
            <v>* Non-β (gel, nước dùng ngoài)_x000D_
* Dược liệu (viên, cốm, bột uống, nước uống, cao)</v>
          </cell>
          <cell r="Z673" t="str">
            <v>x</v>
          </cell>
          <cell r="AA673" t="str">
            <v>x</v>
          </cell>
          <cell r="AE673" t="str">
            <v>x</v>
          </cell>
          <cell r="AH673" t="str">
            <v>D H</v>
          </cell>
          <cell r="AI673" t="str">
            <v>D</v>
          </cell>
          <cell r="AK673" t="str">
            <v>D</v>
          </cell>
          <cell r="AL673" t="str">
            <v>N</v>
          </cell>
          <cell r="AN673" t="str">
            <v>N</v>
          </cell>
          <cell r="AV673" t="b">
            <v>1</v>
          </cell>
          <cell r="AW673" t="b">
            <v>0</v>
          </cell>
          <cell r="AX673" t="b">
            <v>0</v>
          </cell>
          <cell r="AY673">
            <v>176</v>
          </cell>
          <cell r="BA673" t="str">
            <v>-</v>
          </cell>
          <cell r="BB673" t="str">
            <v/>
          </cell>
          <cell r="BC673" t="str">
            <v>Cục Quản lý Dược Việt Nam</v>
          </cell>
        </row>
        <row r="674">
          <cell r="A674">
            <v>681</v>
          </cell>
          <cell r="B674" t="str">
            <v>o</v>
          </cell>
          <cell r="C674" t="str">
            <v>GMP-200A</v>
          </cell>
          <cell r="D674" t="str">
            <v>GMP</v>
          </cell>
          <cell r="E674">
            <v>721</v>
          </cell>
          <cell r="H674">
            <v>200</v>
          </cell>
          <cell r="I674" t="str">
            <v>A</v>
          </cell>
          <cell r="J674" t="str">
            <v>Công ty cổ phần dược phẩm PQA</v>
          </cell>
          <cell r="K674" t="str">
            <v/>
          </cell>
          <cell r="L674" t="str">
            <v>Thửa 99 khu Đồng Quàn, đường 10, xã Tân Thành, huyện Vụ Bản, tỉnh Nam Định</v>
          </cell>
          <cell r="M674" t="str">
            <v/>
          </cell>
          <cell r="N674" t="str">
            <v/>
          </cell>
          <cell r="O674" t="str">
            <v/>
          </cell>
          <cell r="P674" t="str">
            <v>* Thuốc dược liệu: Viên nén,viên bao đường, viên nang cứng, thuốc bột, thuốc cốm, viên hoàn cứng, thuốc nước uống, thuốc nước dùng ngoài, thuốc kem, thuốc mỡ. _x000D_
* Nguyên liệu dược liệu: cao đặc dược liệu.</v>
          </cell>
          <cell r="R674" t="str">
            <v>WHO-GMP</v>
          </cell>
          <cell r="S674">
            <v>44285</v>
          </cell>
          <cell r="T674" t="str">
            <v>227/GCN-QLD</v>
          </cell>
          <cell r="U674">
            <v>43189</v>
          </cell>
          <cell r="V674">
            <v>44285</v>
          </cell>
          <cell r="X674" t="str">
            <v>Mới</v>
          </cell>
          <cell r="Y674" t="str">
            <v>* Dược liệu (viên, cốm, bột uống, kem, mỡ, nước uống, nước dùng ngoài)_x000D_
* Nguyên liệu dược liệu (cao)</v>
          </cell>
          <cell r="AA674" t="str">
            <v>x</v>
          </cell>
          <cell r="AE674" t="str">
            <v>x</v>
          </cell>
          <cell r="AH674" t="str">
            <v>D H</v>
          </cell>
          <cell r="AI674" t="str">
            <v>D</v>
          </cell>
          <cell r="AK674" t="str">
            <v>D</v>
          </cell>
          <cell r="AL674" t="str">
            <v>D</v>
          </cell>
          <cell r="AN674" t="str">
            <v>D</v>
          </cell>
          <cell r="AV674" t="b">
            <v>1</v>
          </cell>
          <cell r="AW674" t="b">
            <v>0</v>
          </cell>
          <cell r="AX674" t="b">
            <v>0</v>
          </cell>
          <cell r="AY674">
            <v>177</v>
          </cell>
          <cell r="AZ674">
            <v>16</v>
          </cell>
          <cell r="BA674">
            <v>16</v>
          </cell>
          <cell r="BB674" t="str">
            <v>82/ĐKKDD-BYT</v>
          </cell>
          <cell r="BC674" t="str">
            <v>Cục Quản lý Dược Việt Nam</v>
          </cell>
        </row>
        <row r="675">
          <cell r="A675">
            <v>682</v>
          </cell>
          <cell r="B675" t="str">
            <v>o</v>
          </cell>
          <cell r="C675" t="str">
            <v>GMP-201A</v>
          </cell>
          <cell r="D675" t="str">
            <v>GMP</v>
          </cell>
          <cell r="E675">
            <v>722</v>
          </cell>
          <cell r="H675">
            <v>201</v>
          </cell>
          <cell r="I675" t="str">
            <v>A</v>
          </cell>
          <cell r="J675" t="str">
            <v>Công ty cổ phần dược vật tư y tế Hà Nam</v>
          </cell>
          <cell r="K675" t="str">
            <v/>
          </cell>
          <cell r="L675" t="str">
            <v>Cụm CN Hoàng Đông, xã Hoàng Đông, huyện Duy Tiên, tỉnh Hà Nam.</v>
          </cell>
          <cell r="M675" t="str">
            <v/>
          </cell>
          <cell r="N675" t="str">
            <v/>
          </cell>
          <cell r="O675" t="str">
            <v/>
          </cell>
          <cell r="P675" t="str">
            <v xml:space="preserve">* Thuốc không chứa kháng sinh nhóm β-Lactam: Viên nén, viên nén bao phim, viên nén bao đường, viên nang cứng, thuốc cốm, thuốc bột, viên sủi, thuốc cốm sủi bọt, thuốc bột sủi bọt, thuốc nước uống (dung dịch, siro, hỗn dịch), viên nang mềm._x000D_
</v>
          </cell>
          <cell r="R675" t="str">
            <v>WHO-GMP</v>
          </cell>
          <cell r="S675">
            <v>44257</v>
          </cell>
          <cell r="T675" t="str">
            <v>104/GCN-QLD</v>
          </cell>
          <cell r="U675">
            <v>43161</v>
          </cell>
          <cell r="V675">
            <v>44257</v>
          </cell>
          <cell r="X675" t="str">
            <v>Mới</v>
          </cell>
          <cell r="Y675" t="str">
            <v>* Non-β (viên, cốm, bột uống, nang mềm, nước uống)</v>
          </cell>
          <cell r="Z675" t="str">
            <v>x</v>
          </cell>
          <cell r="AH675" t="str">
            <v>N S</v>
          </cell>
          <cell r="AK675" t="str">
            <v>N</v>
          </cell>
          <cell r="AP675" t="str">
            <v>x</v>
          </cell>
          <cell r="AV675" t="b">
            <v>1</v>
          </cell>
          <cell r="AW675" t="b">
            <v>0</v>
          </cell>
          <cell r="AX675" t="b">
            <v>0</v>
          </cell>
          <cell r="AY675">
            <v>178</v>
          </cell>
          <cell r="BA675" t="str">
            <v>-</v>
          </cell>
          <cell r="BB675" t="str">
            <v/>
          </cell>
          <cell r="BC675" t="str">
            <v>Cục Quản lý Dược Việt Nam</v>
          </cell>
        </row>
        <row r="676">
          <cell r="A676">
            <v>683</v>
          </cell>
          <cell r="B676" t="str">
            <v>o</v>
          </cell>
          <cell r="C676" t="str">
            <v>GMP-203A</v>
          </cell>
          <cell r="D676" t="str">
            <v>GMP</v>
          </cell>
          <cell r="E676">
            <v>724</v>
          </cell>
          <cell r="H676">
            <v>203</v>
          </cell>
          <cell r="I676" t="str">
            <v>A</v>
          </cell>
          <cell r="J676" t="str">
            <v>Công ty TNHH MTV Traphacosapa</v>
          </cell>
          <cell r="K676" t="str">
            <v/>
          </cell>
          <cell r="L676" t="str">
            <v>Trụ sở: Tổ 9, thị trấn Sa Pa, huyện Sa Pa, tỉnh Lào Cai_x000D_
Nhà máy: Lô F5, KCN Đông Phố Mới, phường Phố Mới, Tp. Lào Cai</v>
          </cell>
          <cell r="M676" t="str">
            <v/>
          </cell>
          <cell r="N676" t="str">
            <v/>
          </cell>
          <cell r="O676" t="str">
            <v/>
          </cell>
          <cell r="P676" t="str">
            <v>* Thuốc dược liệu: Thuốc thang; _x000D_
* Nguyên liệu dược liệu: Cao đặc, cao lỏng, cao khô, vị thuốc, dược liệu đã chế biến.</v>
          </cell>
          <cell r="R676" t="str">
            <v>WHO-GMP</v>
          </cell>
          <cell r="S676">
            <v>44284</v>
          </cell>
          <cell r="T676" t="str">
            <v>182/GCN-QLD</v>
          </cell>
          <cell r="U676">
            <v>43188</v>
          </cell>
          <cell r="V676">
            <v>44284</v>
          </cell>
          <cell r="X676" t="str">
            <v>Mới</v>
          </cell>
          <cell r="Y676" t="str">
            <v>* Dược liệu_x000D_
* Nguyên liệu dược liệu (cao)</v>
          </cell>
          <cell r="AA676" t="str">
            <v>x</v>
          </cell>
          <cell r="AE676" t="str">
            <v>x</v>
          </cell>
          <cell r="AI676" t="str">
            <v>D</v>
          </cell>
          <cell r="AK676" t="str">
            <v>D</v>
          </cell>
          <cell r="AU676" t="str">
            <v>D</v>
          </cell>
          <cell r="AV676" t="b">
            <v>1</v>
          </cell>
          <cell r="AW676" t="b">
            <v>0</v>
          </cell>
          <cell r="AX676" t="b">
            <v>0</v>
          </cell>
          <cell r="AY676">
            <v>180</v>
          </cell>
          <cell r="AZ676">
            <v>37</v>
          </cell>
          <cell r="BA676">
            <v>37</v>
          </cell>
          <cell r="BB676" t="str">
            <v>77/ĐKKDD-BYT</v>
          </cell>
          <cell r="BC676" t="str">
            <v>Cục Quản lý Dược Việt Nam</v>
          </cell>
        </row>
        <row r="677">
          <cell r="A677">
            <v>684</v>
          </cell>
          <cell r="B677" t="str">
            <v>o</v>
          </cell>
          <cell r="C677" t="str">
            <v>GMP-204A</v>
          </cell>
          <cell r="D677" t="str">
            <v>GMP</v>
          </cell>
          <cell r="E677">
            <v>725</v>
          </cell>
          <cell r="H677">
            <v>204</v>
          </cell>
          <cell r="I677" t="str">
            <v>A</v>
          </cell>
          <cell r="J677" t="str">
            <v>Công ty TNHH dược phẩm Hà Thành</v>
          </cell>
          <cell r="K677" t="str">
            <v/>
          </cell>
          <cell r="L677" t="str">
            <v>Số 158, Đường Tựu Liệt, Xã Tam Hiệp, Huyện Thanh Trì, Tp. Hà Nội</v>
          </cell>
          <cell r="M677" t="str">
            <v/>
          </cell>
          <cell r="N677" t="str">
            <v/>
          </cell>
          <cell r="O677" t="str">
            <v/>
          </cell>
          <cell r="P677" t="str">
            <v>* Thuốc dược liệu: Viên nén, viên nén bao phim, viên nén bao đường, viên nang cứng, thuốc bột, thuốc cốm.</v>
          </cell>
          <cell r="R677" t="str">
            <v>WHO-GMP</v>
          </cell>
          <cell r="S677">
            <v>44348</v>
          </cell>
          <cell r="T677" t="str">
            <v>339/GCN-QLD</v>
          </cell>
          <cell r="U677">
            <v>43252</v>
          </cell>
          <cell r="V677">
            <v>44348</v>
          </cell>
          <cell r="X677" t="str">
            <v>Mới</v>
          </cell>
          <cell r="Y677" t="str">
            <v>* Dược liệu (viên, cốm, bột uống)</v>
          </cell>
          <cell r="Z677" t="str">
            <v/>
          </cell>
          <cell r="AA677" t="str">
            <v>x</v>
          </cell>
          <cell r="AB677" t="str">
            <v/>
          </cell>
          <cell r="AC677" t="str">
            <v/>
          </cell>
          <cell r="AD677" t="str">
            <v/>
          </cell>
          <cell r="AE677" t="str">
            <v/>
          </cell>
          <cell r="AF677" t="str">
            <v/>
          </cell>
          <cell r="AG677" t="str">
            <v/>
          </cell>
          <cell r="AH677" t="str">
            <v>D</v>
          </cell>
          <cell r="AI677" t="str">
            <v/>
          </cell>
          <cell r="AJ677" t="str">
            <v/>
          </cell>
          <cell r="AK677" t="str">
            <v/>
          </cell>
          <cell r="AL677" t="str">
            <v/>
          </cell>
          <cell r="AM677" t="str">
            <v/>
          </cell>
          <cell r="AN677" t="str">
            <v/>
          </cell>
          <cell r="AO677" t="str">
            <v/>
          </cell>
          <cell r="AP677" t="str">
            <v/>
          </cell>
          <cell r="AQ677" t="str">
            <v/>
          </cell>
          <cell r="AR677" t="str">
            <v/>
          </cell>
          <cell r="AS677" t="str">
            <v/>
          </cell>
          <cell r="AT677" t="str">
            <v/>
          </cell>
          <cell r="AU677" t="str">
            <v/>
          </cell>
          <cell r="AV677" t="b">
            <v>1</v>
          </cell>
          <cell r="AW677" t="b">
            <v>0</v>
          </cell>
          <cell r="AX677" t="b">
            <v>0</v>
          </cell>
          <cell r="AY677">
            <v>181</v>
          </cell>
          <cell r="BA677" t="str">
            <v>-</v>
          </cell>
          <cell r="BB677" t="str">
            <v/>
          </cell>
          <cell r="BC677" t="str">
            <v>Cục Quản lý Dược Việt Nam</v>
          </cell>
        </row>
        <row r="678">
          <cell r="A678">
            <v>685</v>
          </cell>
          <cell r="B678" t="str">
            <v>o</v>
          </cell>
          <cell r="C678" t="str">
            <v>GMP-205A</v>
          </cell>
          <cell r="D678" t="str">
            <v>GMP</v>
          </cell>
          <cell r="E678">
            <v>726</v>
          </cell>
          <cell r="H678">
            <v>205</v>
          </cell>
          <cell r="I678" t="str">
            <v>A</v>
          </cell>
          <cell r="J678" t="str">
            <v>Công ty TNHH MTV Dược Sài Gòn (Sapharco)</v>
          </cell>
          <cell r="K678" t="str">
            <v>Sai Gon Pharmaceutical One-Member Co., Ltd. (Sapharco)</v>
          </cell>
          <cell r="L678" t="str">
            <v>18-20 Nguyễn Trường Tộ, Phường 12, Quận 4, Tp. Hồ Chí Minh.</v>
          </cell>
          <cell r="M678" t="str">
            <v>18-20 Nguyen Truong To, ward 12, district 4, Ho Chi Minh city.</v>
          </cell>
          <cell r="N678" t="str">
            <v/>
          </cell>
          <cell r="O678" t="str">
            <v/>
          </cell>
          <cell r="P678" t="str">
            <v>* Đóng gói thứ cấp: Thuốc thành phẩm, vắc xin và sinh phẩm y tế bảo quản ở nhiệt độ 2-8°C.</v>
          </cell>
          <cell r="R678" t="str">
            <v>WHO-GMP</v>
          </cell>
          <cell r="S678">
            <v>44359</v>
          </cell>
          <cell r="T678" t="str">
            <v>346/GCN-QLD</v>
          </cell>
          <cell r="U678">
            <v>43263</v>
          </cell>
          <cell r="V678">
            <v>44359</v>
          </cell>
          <cell r="X678" t="str">
            <v>Mới</v>
          </cell>
          <cell r="Y678" t="str">
            <v>* Đóng gói cấp 2</v>
          </cell>
          <cell r="Z678" t="str">
            <v/>
          </cell>
          <cell r="AA678" t="str">
            <v/>
          </cell>
          <cell r="AB678" t="str">
            <v/>
          </cell>
          <cell r="AC678" t="str">
            <v/>
          </cell>
          <cell r="AD678" t="str">
            <v/>
          </cell>
          <cell r="AE678" t="str">
            <v/>
          </cell>
          <cell r="AF678" t="str">
            <v/>
          </cell>
          <cell r="AG678" t="str">
            <v/>
          </cell>
          <cell r="AH678" t="str">
            <v/>
          </cell>
          <cell r="AI678" t="str">
            <v/>
          </cell>
          <cell r="AJ678" t="str">
            <v/>
          </cell>
          <cell r="AK678" t="str">
            <v/>
          </cell>
          <cell r="AL678" t="str">
            <v/>
          </cell>
          <cell r="AM678" t="str">
            <v/>
          </cell>
          <cell r="AN678" t="str">
            <v/>
          </cell>
          <cell r="AO678" t="str">
            <v/>
          </cell>
          <cell r="AP678" t="str">
            <v/>
          </cell>
          <cell r="AQ678" t="str">
            <v/>
          </cell>
          <cell r="AR678" t="str">
            <v/>
          </cell>
          <cell r="AS678" t="str">
            <v/>
          </cell>
          <cell r="AT678" t="str">
            <v/>
          </cell>
          <cell r="AU678" t="str">
            <v/>
          </cell>
          <cell r="AV678" t="b">
            <v>1</v>
          </cell>
          <cell r="AW678" t="b">
            <v>0</v>
          </cell>
          <cell r="AX678" t="b">
            <v>0</v>
          </cell>
          <cell r="AY678">
            <v>182</v>
          </cell>
          <cell r="AZ678">
            <v>186</v>
          </cell>
          <cell r="BA678">
            <v>186</v>
          </cell>
          <cell r="BB678" t="str">
            <v>183/ĐKKDD-BYT</v>
          </cell>
          <cell r="BC678" t="str">
            <v>Cục Quản lý Dược Việt Nam</v>
          </cell>
        </row>
        <row r="679">
          <cell r="A679">
            <v>686</v>
          </cell>
          <cell r="B679" t="str">
            <v>o</v>
          </cell>
          <cell r="C679" t="str">
            <v>GMP-206A</v>
          </cell>
          <cell r="D679" t="str">
            <v>GMP</v>
          </cell>
          <cell r="E679">
            <v>727</v>
          </cell>
          <cell r="H679">
            <v>206</v>
          </cell>
          <cell r="I679" t="str">
            <v>A</v>
          </cell>
          <cell r="J679" t="str">
            <v>Công ty TNHH Novaglory</v>
          </cell>
          <cell r="K679" t="str">
            <v/>
          </cell>
          <cell r="L679" t="str">
            <v>Số 59B, đường Nhuận Đức, ấp Đức Hiệp, xã Nhuận Đức, huyện Củ Chi, Tp. Hồ Chí Minh</v>
          </cell>
          <cell r="M679" t="str">
            <v/>
          </cell>
          <cell r="N679" t="str">
            <v/>
          </cell>
          <cell r="O679" t="str">
            <v/>
          </cell>
          <cell r="P679" t="str">
            <v>Nguyên liệu làm thuốc dạng bột: Magnesi lactat dihydrat; Terpin hydrat; Calci phosphat;_x000D_
Nguyên liệu làm thuốc dạng gel, hỗn dịch: Nhôm phosphat 20%; Nhôm hydroxyd 13%; Magnesi hydroxyd 30%</v>
          </cell>
          <cell r="R679" t="str">
            <v>WHO-GMP</v>
          </cell>
          <cell r="S679">
            <v>44543</v>
          </cell>
          <cell r="T679" t="str">
            <v>827/GCN-QLD</v>
          </cell>
          <cell r="U679">
            <v>43447</v>
          </cell>
          <cell r="V679">
            <v>44543</v>
          </cell>
          <cell r="X679" t="str">
            <v>Mới</v>
          </cell>
          <cell r="Y679" t="str">
            <v>* Nguyên liệu (gel)</v>
          </cell>
          <cell r="AD679" t="str">
            <v>x</v>
          </cell>
          <cell r="AV679" t="b">
            <v>1</v>
          </cell>
          <cell r="AW679" t="b">
            <v>0</v>
          </cell>
          <cell r="AX679" t="b">
            <v>0</v>
          </cell>
          <cell r="AY679">
            <v>183</v>
          </cell>
          <cell r="BA679" t="str">
            <v>-</v>
          </cell>
          <cell r="BB679" t="str">
            <v/>
          </cell>
          <cell r="BC679" t="str">
            <v>Cục Quản lý Dược Việt Nam</v>
          </cell>
        </row>
        <row r="680">
          <cell r="A680">
            <v>687</v>
          </cell>
          <cell r="B680" t="str">
            <v>o</v>
          </cell>
          <cell r="C680" t="str">
            <v>GMP-208A</v>
          </cell>
          <cell r="D680" t="str">
            <v>GMP</v>
          </cell>
          <cell r="E680">
            <v>729</v>
          </cell>
          <cell r="H680">
            <v>208</v>
          </cell>
          <cell r="I680" t="str">
            <v>A</v>
          </cell>
          <cell r="J680" t="str">
            <v>Công ty cổ phần đông nam dược Trường Sơn</v>
          </cell>
          <cell r="K680" t="str">
            <v/>
          </cell>
          <cell r="L680" t="str">
            <v>Số 391 - 417 Đường Mã Lò, Phường Bình Hưng Hòa A, Quận Bình Tân, Tp. Hồ Chí Minh</v>
          </cell>
          <cell r="M680" t="str">
            <v/>
          </cell>
          <cell r="N680" t="str">
            <v/>
          </cell>
          <cell r="O680" t="str">
            <v/>
          </cell>
          <cell r="P680" t="str">
            <v>* Thuốc không chứa kháng sinh nhóm β-Lactam: dầu xoa, cao xoa, ống hít và kem dùng ngoài</v>
          </cell>
          <cell r="R680" t="str">
            <v>WHO-GMP</v>
          </cell>
          <cell r="S680">
            <v>44422</v>
          </cell>
          <cell r="T680" t="str">
            <v>529/GCN-QLD</v>
          </cell>
          <cell r="U680">
            <v>43326</v>
          </cell>
          <cell r="V680">
            <v>44422</v>
          </cell>
          <cell r="X680" t="str">
            <v>Mới</v>
          </cell>
          <cell r="Y680" t="str">
            <v>* Non-β (kem, dầu xoa, ống hít)</v>
          </cell>
          <cell r="AA680" t="str">
            <v>x</v>
          </cell>
          <cell r="AN680" t="str">
            <v>D</v>
          </cell>
          <cell r="AT680" t="str">
            <v>x</v>
          </cell>
          <cell r="AV680" t="b">
            <v>1</v>
          </cell>
          <cell r="AW680" t="b">
            <v>0</v>
          </cell>
          <cell r="AX680" t="b">
            <v>0</v>
          </cell>
          <cell r="AY680">
            <v>185</v>
          </cell>
          <cell r="BA680" t="str">
            <v>-</v>
          </cell>
          <cell r="BB680" t="str">
            <v/>
          </cell>
          <cell r="BC680" t="str">
            <v>Cục Quản lý Dược Việt Nam</v>
          </cell>
        </row>
        <row r="681">
          <cell r="A681">
            <v>688</v>
          </cell>
          <cell r="B681" t="str">
            <v>o</v>
          </cell>
          <cell r="C681" t="str">
            <v>GMP-209A</v>
          </cell>
          <cell r="D681" t="str">
            <v>GMP</v>
          </cell>
          <cell r="E681">
            <v>730</v>
          </cell>
          <cell r="H681">
            <v>209</v>
          </cell>
          <cell r="I681" t="str">
            <v>A</v>
          </cell>
          <cell r="J681" t="str">
            <v>Công ty TNHH Nippon Chemiphar Việt Nam</v>
          </cell>
          <cell r="K681" t="str">
            <v>NIPPON CHEMIPHAR VIETNAM CO., LTD. (NC-VN CO., LTD.)</v>
          </cell>
          <cell r="L681" t="str">
            <v>Số 76 Đại lộ Độc Lập, Khu công nghiệp Việt Nam-Singapore, phường An Phú, thị xã Thuận An, tỉnh Bình Dương, Việt Nam.</v>
          </cell>
          <cell r="M681" t="str">
            <v>No. 76 Doc Lap avenue, Vietnam–Singapore industrial park, An Phu ward, Thuan An town, Binh Duong province, Vietnam.</v>
          </cell>
          <cell r="N681" t="str">
            <v/>
          </cell>
          <cell r="O681" t="str">
            <v/>
          </cell>
          <cell r="P681" t="str">
            <v>* Thuốc không chứa kháng sinh nhóm β-Lactam: Viên nén, viên nén bao phim.</v>
          </cell>
          <cell r="R681" t="str">
            <v>WHO-GMP</v>
          </cell>
          <cell r="S681">
            <v>44400</v>
          </cell>
          <cell r="T681" t="str">
            <v>474/GCN-QLD</v>
          </cell>
          <cell r="U681">
            <v>43304</v>
          </cell>
          <cell r="V681">
            <v>44400</v>
          </cell>
          <cell r="W681" t="str">
            <v>Thay thế bởi chứng chỉ 132/GCN-QLD ngày 30/03/2020</v>
          </cell>
          <cell r="X681" t="str">
            <v>Mới</v>
          </cell>
          <cell r="Y681" t="str">
            <v>* Non-β (viên)</v>
          </cell>
          <cell r="Z681" t="str">
            <v>x</v>
          </cell>
          <cell r="AH681" t="str">
            <v>N</v>
          </cell>
          <cell r="AV681" t="b">
            <v>0</v>
          </cell>
          <cell r="AW681" t="b">
            <v>0</v>
          </cell>
          <cell r="AX681" t="b">
            <v>0</v>
          </cell>
          <cell r="AY681">
            <v>186</v>
          </cell>
          <cell r="AZ681">
            <v>20</v>
          </cell>
          <cell r="BA681">
            <v>20</v>
          </cell>
          <cell r="BB681" t="str">
            <v>118/ĐKKDD-BYT</v>
          </cell>
          <cell r="BC681" t="str">
            <v>Cục Quản lý Dược Việt Nam</v>
          </cell>
        </row>
        <row r="682">
          <cell r="A682">
            <v>689</v>
          </cell>
          <cell r="B682" t="str">
            <v>o</v>
          </cell>
          <cell r="C682" t="str">
            <v>GMP-210A</v>
          </cell>
          <cell r="D682" t="str">
            <v>GMP</v>
          </cell>
          <cell r="E682">
            <v>731</v>
          </cell>
          <cell r="H682">
            <v>210</v>
          </cell>
          <cell r="I682" t="str">
            <v>A</v>
          </cell>
          <cell r="J682" t="str">
            <v>Công ty TNHH Mekophar</v>
          </cell>
          <cell r="K682" t="str">
            <v>Mekophar Company Limited</v>
          </cell>
          <cell r="L682" t="str">
            <v>Lô I-9-5, đường D2, Khu Công nghệ cao, phường Long Thạnh Mỹ, quận 9, thành phố Hồ Chí Minh.</v>
          </cell>
          <cell r="M682" t="str">
            <v>Lot I-9-5, D2 street, Hitech zone, Long Thanh My ward, district 9, Ho Chi Minh city</v>
          </cell>
          <cell r="N682" t="str">
            <v>Lô I-9-5, đường D2, Khu Công nghệ cao, phường Long Thạnh Mỹ, quận 9, thành phố Hồ Chí Minh.</v>
          </cell>
          <cell r="P682" t="str">
            <v>* Thuốc không chứa kháng sinh nhóm β-Lactam: Viên nén, viên bao phim, viên bao đường, viên nang cứng, thuốc cốm, thuốc bột.</v>
          </cell>
          <cell r="R682" t="str">
            <v>WHO-GMP</v>
          </cell>
          <cell r="S682">
            <v>44474</v>
          </cell>
          <cell r="T682" t="str">
            <v>696/GCN-QLD</v>
          </cell>
          <cell r="U682">
            <v>43378</v>
          </cell>
          <cell r="V682">
            <v>44474</v>
          </cell>
          <cell r="X682" t="str">
            <v>Mới</v>
          </cell>
          <cell r="Y682" t="str">
            <v>* Non-β (viên, cốm, bột uống)</v>
          </cell>
          <cell r="Z682" t="str">
            <v>x</v>
          </cell>
          <cell r="AA682" t="str">
            <v/>
          </cell>
          <cell r="AB682" t="str">
            <v/>
          </cell>
          <cell r="AC682" t="str">
            <v/>
          </cell>
          <cell r="AD682" t="str">
            <v/>
          </cell>
          <cell r="AE682" t="str">
            <v/>
          </cell>
          <cell r="AF682" t="str">
            <v/>
          </cell>
          <cell r="AG682" t="str">
            <v/>
          </cell>
          <cell r="AH682" t="str">
            <v>N</v>
          </cell>
          <cell r="AI682" t="str">
            <v/>
          </cell>
          <cell r="AJ682" t="str">
            <v/>
          </cell>
          <cell r="AK682" t="str">
            <v/>
          </cell>
          <cell r="AL682" t="str">
            <v/>
          </cell>
          <cell r="AM682" t="str">
            <v/>
          </cell>
          <cell r="AN682" t="str">
            <v/>
          </cell>
          <cell r="AO682" t="str">
            <v/>
          </cell>
          <cell r="AP682" t="str">
            <v/>
          </cell>
          <cell r="AQ682" t="str">
            <v/>
          </cell>
          <cell r="AR682" t="str">
            <v/>
          </cell>
          <cell r="AS682" t="str">
            <v/>
          </cell>
          <cell r="AT682" t="str">
            <v/>
          </cell>
          <cell r="AU682" t="str">
            <v/>
          </cell>
          <cell r="AV682" t="b">
            <v>1</v>
          </cell>
          <cell r="AW682" t="b">
            <v>0</v>
          </cell>
          <cell r="AX682" t="b">
            <v>0</v>
          </cell>
          <cell r="AY682">
            <v>187</v>
          </cell>
          <cell r="AZ682">
            <v>187</v>
          </cell>
          <cell r="BA682">
            <v>187</v>
          </cell>
          <cell r="BB682" t="str">
            <v>171/ĐKKDD-BYT</v>
          </cell>
          <cell r="BC682" t="str">
            <v>Cục Quản lý Dược Việt Nam</v>
          </cell>
        </row>
        <row r="683">
          <cell r="A683">
            <v>690</v>
          </cell>
          <cell r="B683" t="str">
            <v>o</v>
          </cell>
          <cell r="C683" t="str">
            <v>GLP-215</v>
          </cell>
          <cell r="D683" t="str">
            <v>GLP</v>
          </cell>
          <cell r="E683">
            <v>736</v>
          </cell>
          <cell r="H683">
            <v>215</v>
          </cell>
          <cell r="J683" t="str">
            <v>Viện Kiểm nghiệm thuốc Trung ương</v>
          </cell>
          <cell r="K683" t="str">
            <v/>
          </cell>
          <cell r="L683" t="str">
            <v>48 Hai Bà Trưng, quận Hoàn Kiếm, Hà Nội.</v>
          </cell>
          <cell r="M683" t="str">
            <v>48 Hai Ba Trung, Hoan Kiem district, Ha Noi</v>
          </cell>
          <cell r="N683" t="str">
            <v>48 Hai Bà Trưng, quận Hoàn Kiếm, Hà Nội.</v>
          </cell>
          <cell r="O683" t="str">
            <v>48 Hai Ba Trung, Hoan Kiem district, Ha Noi</v>
          </cell>
          <cell r="P683" t="str">
            <v>Kiểm nghiệm thuốc</v>
          </cell>
          <cell r="R683" t="str">
            <v>WHO-GLP</v>
          </cell>
          <cell r="S683">
            <v>43604</v>
          </cell>
          <cell r="T683" t="str">
            <v>480/GCN-BYT</v>
          </cell>
          <cell r="U683">
            <v>42509</v>
          </cell>
          <cell r="V683">
            <v>43604</v>
          </cell>
          <cell r="X683" t="str">
            <v>-</v>
          </cell>
          <cell r="Y683" t="str">
            <v>Kiểm nghiệm thuốc</v>
          </cell>
          <cell r="AV683" t="b">
            <v>0</v>
          </cell>
          <cell r="AW683" t="b">
            <v>1</v>
          </cell>
          <cell r="AX683" t="b">
            <v>0</v>
          </cell>
          <cell r="AY683">
            <v>192</v>
          </cell>
          <cell r="BA683" t="str">
            <v>-</v>
          </cell>
          <cell r="BB683" t="str">
            <v/>
          </cell>
          <cell r="BC683" t="str">
            <v>Bộ Y tế Việt Nam</v>
          </cell>
        </row>
        <row r="684">
          <cell r="A684">
            <v>691</v>
          </cell>
          <cell r="B684" t="str">
            <v>-</v>
          </cell>
          <cell r="C684" t="str">
            <v/>
          </cell>
          <cell r="D684" t="str">
            <v>GLP</v>
          </cell>
          <cell r="E684">
            <v>737</v>
          </cell>
          <cell r="H684">
            <v>215</v>
          </cell>
          <cell r="J684" t="str">
            <v>Viện Kiểm nghiệm thuốc Trung ương</v>
          </cell>
          <cell r="K684" t="str">
            <v/>
          </cell>
          <cell r="L684" t="str">
            <v>48 Hai Bà Trưng, quận Hoàn Kiếm, Hà Nội.</v>
          </cell>
          <cell r="M684" t="str">
            <v>48 Hai Ba Trung, Hoan Kiem district, Ha Noi</v>
          </cell>
          <cell r="N684" t="str">
            <v>48 Hai Bà Trưng, quận Hoàn Kiếm, Hà Nội.</v>
          </cell>
          <cell r="O684" t="str">
            <v>48 Hai Ba Trung, Hoan Kiem district, Ha Noi</v>
          </cell>
          <cell r="P684" t="str">
            <v>Kiểm nghiệm thuốc</v>
          </cell>
          <cell r="R684" t="str">
            <v>WHO-GLP</v>
          </cell>
          <cell r="S684">
            <v>41869</v>
          </cell>
          <cell r="T684" t="str">
            <v>2984/GCN-BYT</v>
          </cell>
          <cell r="U684">
            <v>40773</v>
          </cell>
          <cell r="V684">
            <v>41869</v>
          </cell>
          <cell r="X684" t="str">
            <v>-</v>
          </cell>
          <cell r="Y684" t="str">
            <v>Kiểm nghiệm thuốc</v>
          </cell>
          <cell r="AV684" t="b">
            <v>0</v>
          </cell>
          <cell r="AW684" t="b">
            <v>1</v>
          </cell>
          <cell r="AX684" t="b">
            <v>0</v>
          </cell>
          <cell r="AY684">
            <v>192</v>
          </cell>
          <cell r="BA684" t="str">
            <v>-</v>
          </cell>
          <cell r="BB684" t="str">
            <v/>
          </cell>
          <cell r="BC684" t="str">
            <v>Bộ Y tế Việt Nam</v>
          </cell>
        </row>
        <row r="685">
          <cell r="A685">
            <v>692</v>
          </cell>
          <cell r="B685" t="str">
            <v>-</v>
          </cell>
          <cell r="C685" t="str">
            <v/>
          </cell>
          <cell r="D685" t="str">
            <v>GLP</v>
          </cell>
          <cell r="E685">
            <v>738</v>
          </cell>
          <cell r="H685">
            <v>215</v>
          </cell>
          <cell r="J685" t="str">
            <v>Viện Kiểm nghiệm thuốc Trung ương</v>
          </cell>
          <cell r="K685" t="str">
            <v/>
          </cell>
          <cell r="L685" t="str">
            <v>48 Hai Bà Trưng, quận Hoàn Kiếm, Hà Nội.</v>
          </cell>
          <cell r="M685" t="str">
            <v>48 Hai Ba Trung, Hoan Kiem district, Ha Noi</v>
          </cell>
          <cell r="N685" t="str">
            <v>48 Hai Bà Trưng, quận Hoàn Kiếm, Hà Nội.</v>
          </cell>
          <cell r="O685" t="str">
            <v>48 Hai Ba Trung, Hoan Kiem district, Ha Noi</v>
          </cell>
          <cell r="P685" t="str">
            <v>Kiểm nghiệm thuốc</v>
          </cell>
          <cell r="R685" t="str">
            <v>WHO-GLP</v>
          </cell>
          <cell r="S685">
            <v>40361</v>
          </cell>
          <cell r="T685" t="str">
            <v>2350/GCN-BYT</v>
          </cell>
          <cell r="U685">
            <v>39265</v>
          </cell>
          <cell r="V685">
            <v>40361</v>
          </cell>
          <cell r="X685" t="str">
            <v>-</v>
          </cell>
          <cell r="Y685" t="str">
            <v>Kiểm nghiệm thuốc</v>
          </cell>
          <cell r="AV685" t="b">
            <v>0</v>
          </cell>
          <cell r="AW685" t="b">
            <v>1</v>
          </cell>
          <cell r="AX685" t="b">
            <v>0</v>
          </cell>
          <cell r="AY685">
            <v>192</v>
          </cell>
          <cell r="BA685" t="str">
            <v>-</v>
          </cell>
          <cell r="BB685" t="str">
            <v/>
          </cell>
          <cell r="BC685" t="str">
            <v>Bộ Y tế Việt Nam</v>
          </cell>
        </row>
        <row r="686">
          <cell r="A686">
            <v>693</v>
          </cell>
          <cell r="B686" t="str">
            <v>-</v>
          </cell>
          <cell r="C686" t="str">
            <v/>
          </cell>
          <cell r="D686" t="str">
            <v>GLP</v>
          </cell>
          <cell r="E686">
            <v>739</v>
          </cell>
          <cell r="H686">
            <v>215</v>
          </cell>
          <cell r="J686" t="str">
            <v>Viện Kiểm nghiệm thuốc Trung ương</v>
          </cell>
          <cell r="K686" t="str">
            <v/>
          </cell>
          <cell r="L686" t="str">
            <v>48 Hai Bà Trưng, quận Hoàn Kiếm, Hà Nội.</v>
          </cell>
          <cell r="M686" t="str">
            <v>48 Hai Ba Trung, Hoan Kiem district, Ha Noi</v>
          </cell>
          <cell r="N686" t="str">
            <v>48 Hai Bà Trưng, quận Hoàn Kiếm, Hà Nội.</v>
          </cell>
          <cell r="O686" t="str">
            <v>48 Hai Ba Trung, Hoan Kiem district, Ha Noi</v>
          </cell>
          <cell r="P686" t="str">
            <v>Kiểm nghiệm thuốc</v>
          </cell>
          <cell r="R686" t="str">
            <v>WHO-GLP</v>
          </cell>
          <cell r="S686">
            <v>39173</v>
          </cell>
          <cell r="T686" t="str">
            <v>1141/GCN-BYT</v>
          </cell>
          <cell r="U686">
            <v>38078</v>
          </cell>
          <cell r="V686">
            <v>39173</v>
          </cell>
          <cell r="X686" t="str">
            <v>-</v>
          </cell>
          <cell r="Y686" t="str">
            <v>Kiểm nghiệm thuốc</v>
          </cell>
          <cell r="AV686" t="b">
            <v>0</v>
          </cell>
          <cell r="AW686" t="b">
            <v>1</v>
          </cell>
          <cell r="AX686" t="b">
            <v>0</v>
          </cell>
          <cell r="AY686">
            <v>192</v>
          </cell>
          <cell r="BA686" t="str">
            <v>-</v>
          </cell>
          <cell r="BB686" t="str">
            <v/>
          </cell>
          <cell r="BC686" t="str">
            <v>Bộ Y tế Việt Nam</v>
          </cell>
        </row>
        <row r="687">
          <cell r="A687">
            <v>694</v>
          </cell>
          <cell r="B687" t="str">
            <v>o</v>
          </cell>
          <cell r="C687" t="str">
            <v>GLP-216</v>
          </cell>
          <cell r="D687" t="str">
            <v>GLP</v>
          </cell>
          <cell r="E687">
            <v>740</v>
          </cell>
          <cell r="H687">
            <v>216</v>
          </cell>
          <cell r="J687" t="str">
            <v>Viện Kiểm nghiệm thuốc TP Hồ Chí Minh</v>
          </cell>
          <cell r="K687" t="str">
            <v/>
          </cell>
          <cell r="L687" t="str">
            <v>200 Cô Bắc, phường Cô Giang, quận 1, Tp. Hồ Chí Minh.</v>
          </cell>
          <cell r="M687" t="str">
            <v/>
          </cell>
          <cell r="N687" t="str">
            <v>200 Cô Bắc, phường Cô Giang, quận 1, Tp. Hồ Chí Minh.</v>
          </cell>
          <cell r="O687" t="str">
            <v/>
          </cell>
          <cell r="P687" t="str">
            <v>Kiểm nghiệm thuốc</v>
          </cell>
          <cell r="R687" t="str">
            <v>WHO-GLP</v>
          </cell>
          <cell r="S687">
            <v>43604</v>
          </cell>
          <cell r="T687" t="str">
            <v>481/GCN-BYT</v>
          </cell>
          <cell r="U687">
            <v>42509</v>
          </cell>
          <cell r="V687">
            <v>43604</v>
          </cell>
          <cell r="X687" t="str">
            <v>-</v>
          </cell>
          <cell r="Y687" t="str">
            <v>Kiểm nghiệm thuốc</v>
          </cell>
          <cell r="AV687" t="b">
            <v>0</v>
          </cell>
          <cell r="AW687" t="b">
            <v>1</v>
          </cell>
          <cell r="AX687" t="b">
            <v>0</v>
          </cell>
          <cell r="AY687">
            <v>193</v>
          </cell>
          <cell r="BA687" t="str">
            <v>-</v>
          </cell>
          <cell r="BB687" t="str">
            <v/>
          </cell>
          <cell r="BC687" t="str">
            <v>Bộ Y tế Việt Nam</v>
          </cell>
        </row>
        <row r="688">
          <cell r="A688">
            <v>695</v>
          </cell>
          <cell r="B688" t="str">
            <v>-</v>
          </cell>
          <cell r="C688" t="str">
            <v/>
          </cell>
          <cell r="D688" t="str">
            <v>GLP</v>
          </cell>
          <cell r="E688">
            <v>741</v>
          </cell>
          <cell r="H688">
            <v>216</v>
          </cell>
          <cell r="J688" t="str">
            <v>Viện Kiểm nghiệm thuốc TP Hồ Chí Minh</v>
          </cell>
          <cell r="K688" t="str">
            <v/>
          </cell>
          <cell r="L688" t="str">
            <v>200 Cô Bắc, phường Cô Giang, quận 1, Tp. Hồ Chí Minh.</v>
          </cell>
          <cell r="M688" t="str">
            <v/>
          </cell>
          <cell r="N688" t="str">
            <v>200 Cô Bắc, phường Cô Giang, quận 1, Tp. Hồ Chí Minh.</v>
          </cell>
          <cell r="O688" t="str">
            <v/>
          </cell>
          <cell r="P688" t="str">
            <v>Kiểm nghiệm thuốc</v>
          </cell>
          <cell r="R688" t="str">
            <v>WHO-GLP</v>
          </cell>
          <cell r="S688">
            <v>42168</v>
          </cell>
          <cell r="T688" t="str">
            <v>2037/GCN-BYT</v>
          </cell>
          <cell r="U688">
            <v>41073</v>
          </cell>
          <cell r="V688">
            <v>42168</v>
          </cell>
          <cell r="X688" t="str">
            <v>-</v>
          </cell>
          <cell r="Y688" t="str">
            <v>Kiểm nghiệm thuốc</v>
          </cell>
          <cell r="AV688" t="b">
            <v>0</v>
          </cell>
          <cell r="AW688" t="b">
            <v>1</v>
          </cell>
          <cell r="AX688" t="b">
            <v>0</v>
          </cell>
          <cell r="AY688">
            <v>193</v>
          </cell>
          <cell r="BA688" t="str">
            <v>-</v>
          </cell>
          <cell r="BB688" t="str">
            <v/>
          </cell>
          <cell r="BC688" t="str">
            <v>Bộ Y tế Việt Nam</v>
          </cell>
        </row>
        <row r="689">
          <cell r="A689">
            <v>696</v>
          </cell>
          <cell r="B689" t="str">
            <v>-</v>
          </cell>
          <cell r="C689" t="str">
            <v/>
          </cell>
          <cell r="D689" t="str">
            <v>GLP</v>
          </cell>
          <cell r="E689">
            <v>742</v>
          </cell>
          <cell r="H689">
            <v>216</v>
          </cell>
          <cell r="J689" t="str">
            <v>Viện Kiểm nghiệm thuốc TP Hồ Chí Minh</v>
          </cell>
          <cell r="K689" t="str">
            <v/>
          </cell>
          <cell r="L689" t="str">
            <v>200 Cô Bắc, phường Cô Giang, quận 1, Tp. Hồ Chí Minh.</v>
          </cell>
          <cell r="M689" t="str">
            <v/>
          </cell>
          <cell r="N689" t="str">
            <v>200 Cô Bắc, phường Cô Giang, quận 1, Tp. Hồ Chí Minh.</v>
          </cell>
          <cell r="O689" t="str">
            <v/>
          </cell>
          <cell r="P689" t="str">
            <v>Kiểm nghiệm thuốc</v>
          </cell>
          <cell r="R689" t="str">
            <v>WHO-GLP</v>
          </cell>
          <cell r="S689">
            <v>41028</v>
          </cell>
          <cell r="T689" t="str">
            <v>1415/GCN-BYT</v>
          </cell>
          <cell r="U689">
            <v>39932</v>
          </cell>
          <cell r="V689">
            <v>41028</v>
          </cell>
          <cell r="X689" t="str">
            <v>-</v>
          </cell>
          <cell r="Y689" t="str">
            <v>Kiểm nghiệm thuốc</v>
          </cell>
          <cell r="AV689" t="b">
            <v>0</v>
          </cell>
          <cell r="AW689" t="b">
            <v>1</v>
          </cell>
          <cell r="AX689" t="b">
            <v>0</v>
          </cell>
          <cell r="AY689">
            <v>193</v>
          </cell>
          <cell r="BA689" t="str">
            <v>-</v>
          </cell>
          <cell r="BB689" t="str">
            <v/>
          </cell>
          <cell r="BC689" t="str">
            <v>Bộ Y tế Việt Nam</v>
          </cell>
        </row>
        <row r="690">
          <cell r="A690">
            <v>697</v>
          </cell>
          <cell r="B690" t="str">
            <v>-</v>
          </cell>
          <cell r="C690" t="str">
            <v/>
          </cell>
          <cell r="D690" t="str">
            <v>GLP</v>
          </cell>
          <cell r="E690">
            <v>743</v>
          </cell>
          <cell r="H690">
            <v>216</v>
          </cell>
          <cell r="J690" t="str">
            <v>Viện Kiểm nghiệm thuốc TP Hồ Chí Minh</v>
          </cell>
          <cell r="K690" t="str">
            <v/>
          </cell>
          <cell r="L690" t="str">
            <v>200 Cô Bắc, phường Cô Giang, quận 1, Tp. Hồ Chí Minh.</v>
          </cell>
          <cell r="M690" t="str">
            <v/>
          </cell>
          <cell r="N690" t="str">
            <v>200 Cô Bắc, phường Cô Giang, quận 1, Tp. Hồ Chí Minh.</v>
          </cell>
          <cell r="O690" t="str">
            <v/>
          </cell>
          <cell r="P690" t="str">
            <v>Kiểm nghiệm thuốc</v>
          </cell>
          <cell r="R690" t="str">
            <v>WHO-GLP</v>
          </cell>
          <cell r="S690">
            <v>39889</v>
          </cell>
          <cell r="T690" t="str">
            <v>951/GCN-BYT</v>
          </cell>
          <cell r="U690">
            <v>38793</v>
          </cell>
          <cell r="V690">
            <v>39889</v>
          </cell>
          <cell r="X690" t="str">
            <v>-</v>
          </cell>
          <cell r="Y690" t="str">
            <v>Kiểm nghiệm thuốc</v>
          </cell>
          <cell r="AV690" t="b">
            <v>0</v>
          </cell>
          <cell r="AW690" t="b">
            <v>1</v>
          </cell>
          <cell r="AX690" t="b">
            <v>0</v>
          </cell>
          <cell r="AY690">
            <v>193</v>
          </cell>
          <cell r="BA690" t="str">
            <v>-</v>
          </cell>
          <cell r="BB690" t="str">
            <v/>
          </cell>
          <cell r="BC690" t="str">
            <v>Bộ Y tế Việt Nam</v>
          </cell>
        </row>
        <row r="691">
          <cell r="A691">
            <v>698</v>
          </cell>
          <cell r="B691" t="str">
            <v>-</v>
          </cell>
          <cell r="C691" t="str">
            <v/>
          </cell>
          <cell r="D691" t="str">
            <v>GLP</v>
          </cell>
          <cell r="E691">
            <v>744</v>
          </cell>
          <cell r="H691">
            <v>216</v>
          </cell>
          <cell r="J691" t="str">
            <v>Viện Kiểm nghiệm thuốc TP Hồ Chí Minh</v>
          </cell>
          <cell r="K691" t="str">
            <v/>
          </cell>
          <cell r="L691" t="str">
            <v>200 Cô Bắc, phường Cô Giang, quận 1, Tp. Hồ Chí Minh.</v>
          </cell>
          <cell r="M691" t="str">
            <v/>
          </cell>
          <cell r="N691" t="str">
            <v>200 Cô Bắc, phường Cô Giang, quận 1, Tp. Hồ Chí Minh.</v>
          </cell>
          <cell r="O691" t="str">
            <v/>
          </cell>
          <cell r="P691" t="str">
            <v>Kiểm nghiệm thuốc</v>
          </cell>
          <cell r="R691" t="str">
            <v>WHO-GLP</v>
          </cell>
          <cell r="S691">
            <v>38492</v>
          </cell>
          <cell r="T691" t="str">
            <v>1859/GCN-BYT</v>
          </cell>
          <cell r="U691">
            <v>37396</v>
          </cell>
          <cell r="V691">
            <v>38492</v>
          </cell>
          <cell r="X691" t="str">
            <v>-</v>
          </cell>
          <cell r="Y691" t="str">
            <v>Kiểm nghiệm thuốc</v>
          </cell>
          <cell r="AV691" t="b">
            <v>0</v>
          </cell>
          <cell r="AW691" t="b">
            <v>1</v>
          </cell>
          <cell r="AX691" t="b">
            <v>0</v>
          </cell>
          <cell r="AY691">
            <v>193</v>
          </cell>
          <cell r="BA691" t="str">
            <v>-</v>
          </cell>
          <cell r="BB691" t="str">
            <v/>
          </cell>
          <cell r="BC691" t="str">
            <v>Bộ Y tế Việt Nam</v>
          </cell>
        </row>
        <row r="692">
          <cell r="A692">
            <v>699</v>
          </cell>
          <cell r="B692" t="str">
            <v>-</v>
          </cell>
          <cell r="C692" t="str">
            <v/>
          </cell>
          <cell r="D692" t="str">
            <v>GLP</v>
          </cell>
          <cell r="E692">
            <v>746</v>
          </cell>
          <cell r="H692">
            <v>217</v>
          </cell>
          <cell r="J692" t="str">
            <v>Công ty cổ phần nghiên cứu và kiểm nghiệm thuốc AQP</v>
          </cell>
          <cell r="K692" t="str">
            <v/>
          </cell>
          <cell r="L692" t="str">
            <v>Tầng 2, số 8, đường Chùa Bộc, phường Quang Trung, quận Đống Đa, Tp. Hà Nội.</v>
          </cell>
          <cell r="M692" t="str">
            <v/>
          </cell>
          <cell r="P692" t="str">
            <v>Kiểm nghiệm thuốc</v>
          </cell>
          <cell r="R692" t="str">
            <v>WHO-GLP</v>
          </cell>
          <cell r="S692">
            <v>43339</v>
          </cell>
          <cell r="T692" t="str">
            <v>477/GCN-QLD</v>
          </cell>
          <cell r="U692">
            <v>42243</v>
          </cell>
          <cell r="V692">
            <v>43339</v>
          </cell>
          <cell r="X692" t="str">
            <v>-</v>
          </cell>
          <cell r="Y692" t="str">
            <v>Kiểm nghiệm thuốc</v>
          </cell>
          <cell r="AV692" t="b">
            <v>0</v>
          </cell>
          <cell r="AW692" t="b">
            <v>1</v>
          </cell>
          <cell r="AX692" t="b">
            <v>0</v>
          </cell>
          <cell r="AY692">
            <v>194</v>
          </cell>
          <cell r="BA692" t="str">
            <v>-</v>
          </cell>
          <cell r="BB692" t="str">
            <v/>
          </cell>
          <cell r="BC692" t="str">
            <v>Cục Quản lý Dược Việt Nam</v>
          </cell>
        </row>
        <row r="693">
          <cell r="A693">
            <v>700</v>
          </cell>
          <cell r="B693" t="str">
            <v>-</v>
          </cell>
          <cell r="C693" t="str">
            <v/>
          </cell>
          <cell r="D693" t="str">
            <v>GLP</v>
          </cell>
          <cell r="E693">
            <v>747</v>
          </cell>
          <cell r="H693">
            <v>217</v>
          </cell>
          <cell r="J693" t="str">
            <v>Công ty cổ phần nghiên cứu và kiểm nghiệm thuốc AQP</v>
          </cell>
          <cell r="K693" t="str">
            <v/>
          </cell>
          <cell r="L693" t="str">
            <v>Tầng 2, số 8, đường Chùa Bộc, phường Quang Trung, quận Đống Đa, Tp. Hà Nội.</v>
          </cell>
          <cell r="M693" t="str">
            <v/>
          </cell>
          <cell r="P693" t="str">
            <v>Kiểm nghiệm thuốc</v>
          </cell>
          <cell r="R693" t="str">
            <v>WHO-GLP</v>
          </cell>
          <cell r="S693">
            <v>41827</v>
          </cell>
          <cell r="T693" t="str">
            <v>214/CN-QLD</v>
          </cell>
          <cell r="U693">
            <v>40731</v>
          </cell>
          <cell r="V693">
            <v>41827</v>
          </cell>
          <cell r="X693" t="str">
            <v>-</v>
          </cell>
          <cell r="Y693" t="str">
            <v>Kiểm nghiệm thuốc</v>
          </cell>
          <cell r="AV693" t="b">
            <v>0</v>
          </cell>
          <cell r="AW693" t="b">
            <v>1</v>
          </cell>
          <cell r="AX693" t="b">
            <v>0</v>
          </cell>
          <cell r="AY693">
            <v>194</v>
          </cell>
          <cell r="BA693" t="str">
            <v>-</v>
          </cell>
          <cell r="BB693" t="str">
            <v/>
          </cell>
          <cell r="BC693" t="str">
            <v>Cục Quản lý Dược Việt Nam</v>
          </cell>
        </row>
        <row r="694">
          <cell r="A694">
            <v>701</v>
          </cell>
          <cell r="B694" t="str">
            <v>o</v>
          </cell>
          <cell r="C694" t="str">
            <v>GLP-218</v>
          </cell>
          <cell r="D694" t="str">
            <v>GLP</v>
          </cell>
          <cell r="E694">
            <v>749</v>
          </cell>
          <cell r="H694">
            <v>218</v>
          </cell>
          <cell r="J694" t="str">
            <v>Trung tâm Kiểm nghiệm Gia Lai</v>
          </cell>
          <cell r="K694" t="str">
            <v/>
          </cell>
          <cell r="L694" t="str">
            <v>Số 05C, đường Phan Đình PHùng, thành phố Pleiku, tỉnh Gia Lai.</v>
          </cell>
          <cell r="M694" t="str">
            <v/>
          </cell>
          <cell r="P694" t="str">
            <v>Kiểm nghiệm thuốc</v>
          </cell>
          <cell r="R694" t="str">
            <v>WHO-GLP</v>
          </cell>
          <cell r="S694">
            <v>43228</v>
          </cell>
          <cell r="T694" t="str">
            <v>227/GCN-QLD</v>
          </cell>
          <cell r="U694">
            <v>42132</v>
          </cell>
          <cell r="V694">
            <v>43228</v>
          </cell>
          <cell r="X694" t="str">
            <v>-</v>
          </cell>
          <cell r="Y694" t="str">
            <v>Kiểm nghiệm thuốc</v>
          </cell>
          <cell r="AV694" t="b">
            <v>0</v>
          </cell>
          <cell r="AW694" t="b">
            <v>1</v>
          </cell>
          <cell r="AX694" t="b">
            <v>0</v>
          </cell>
          <cell r="AY694">
            <v>195</v>
          </cell>
          <cell r="BA694" t="str">
            <v>-</v>
          </cell>
          <cell r="BB694" t="str">
            <v/>
          </cell>
          <cell r="BC694" t="str">
            <v>Cục Quản lý Dược Việt Nam</v>
          </cell>
        </row>
        <row r="695">
          <cell r="A695">
            <v>702</v>
          </cell>
          <cell r="B695" t="str">
            <v>o</v>
          </cell>
          <cell r="C695" t="str">
            <v>GLP-219</v>
          </cell>
          <cell r="D695" t="str">
            <v>GLP</v>
          </cell>
          <cell r="E695">
            <v>750</v>
          </cell>
          <cell r="H695">
            <v>219</v>
          </cell>
          <cell r="J695" t="str">
            <v>Trung tâm Kiểm nghiệm thuốc, mỹ phẩm và thực phẩm tỉnh Thừa Thiên Huế</v>
          </cell>
          <cell r="K695" t="str">
            <v/>
          </cell>
          <cell r="L695" t="str">
            <v>Số 17, đường Trương Định, Tp Huế, tỉnh Thừa Thiên Huế.</v>
          </cell>
          <cell r="M695" t="str">
            <v/>
          </cell>
          <cell r="P695" t="str">
            <v>Kiểm nghiệm thuốc, mỹ phẩm và thực phẩm</v>
          </cell>
          <cell r="R695" t="str">
            <v>WHO-GLP</v>
          </cell>
          <cell r="S695">
            <v>43499</v>
          </cell>
          <cell r="T695" t="str">
            <v>47/GCN-QLD</v>
          </cell>
          <cell r="U695">
            <v>42403</v>
          </cell>
          <cell r="V695">
            <v>43499</v>
          </cell>
          <cell r="X695" t="str">
            <v>-</v>
          </cell>
          <cell r="Y695" t="str">
            <v>Kiểm nghiệm thuốc, mỹ phẩm và thực phẩm</v>
          </cell>
          <cell r="AV695" t="b">
            <v>0</v>
          </cell>
          <cell r="AW695" t="b">
            <v>1</v>
          </cell>
          <cell r="AX695" t="b">
            <v>0</v>
          </cell>
          <cell r="AY695">
            <v>196</v>
          </cell>
          <cell r="BA695" t="str">
            <v>-</v>
          </cell>
          <cell r="BB695" t="str">
            <v/>
          </cell>
          <cell r="BC695" t="str">
            <v>Cục Quản lý Dược Việt Nam</v>
          </cell>
        </row>
        <row r="696">
          <cell r="A696">
            <v>703</v>
          </cell>
          <cell r="B696" t="str">
            <v>-</v>
          </cell>
          <cell r="C696" t="str">
            <v/>
          </cell>
          <cell r="D696" t="str">
            <v>GLP</v>
          </cell>
          <cell r="E696">
            <v>751</v>
          </cell>
          <cell r="H696">
            <v>219</v>
          </cell>
          <cell r="J696" t="str">
            <v>Trung tâm Kiểm nghiệm thuốc, mỹ phẩm và thực phẩm tỉnh Thừa Thiên Huế</v>
          </cell>
          <cell r="K696" t="str">
            <v/>
          </cell>
          <cell r="L696" t="str">
            <v>Số 17, đường Trương Định, Tp Huế, tỉnh Thừa Thiên Huế.</v>
          </cell>
          <cell r="M696" t="str">
            <v/>
          </cell>
          <cell r="P696" t="str">
            <v>Kiểm nghiệm thuốc, mỹ phẩm và thực phẩm</v>
          </cell>
          <cell r="R696" t="str">
            <v>WHO-GLP</v>
          </cell>
          <cell r="S696">
            <v>42084</v>
          </cell>
          <cell r="T696" t="str">
            <v>87/GCN-QLD</v>
          </cell>
          <cell r="U696">
            <v>40989</v>
          </cell>
          <cell r="V696">
            <v>42084</v>
          </cell>
          <cell r="X696" t="str">
            <v>-</v>
          </cell>
          <cell r="Y696" t="str">
            <v>Kiểm nghiệm thuốc, mỹ phẩm và thực phẩm</v>
          </cell>
          <cell r="AV696" t="b">
            <v>0</v>
          </cell>
          <cell r="AW696" t="b">
            <v>1</v>
          </cell>
          <cell r="AX696" t="b">
            <v>0</v>
          </cell>
          <cell r="AY696">
            <v>196</v>
          </cell>
          <cell r="BA696" t="str">
            <v>-</v>
          </cell>
          <cell r="BB696" t="str">
            <v/>
          </cell>
          <cell r="BC696" t="str">
            <v>Cục Quản lý Dược Việt Nam</v>
          </cell>
        </row>
        <row r="697">
          <cell r="A697">
            <v>704</v>
          </cell>
          <cell r="B697" t="str">
            <v>o</v>
          </cell>
          <cell r="C697" t="str">
            <v>GLP-220</v>
          </cell>
          <cell r="D697" t="str">
            <v>GLP</v>
          </cell>
          <cell r="E697">
            <v>752</v>
          </cell>
          <cell r="H697">
            <v>220</v>
          </cell>
          <cell r="J697" t="str">
            <v>Trung tâm Kiểm nghiệm Bình Dương</v>
          </cell>
          <cell r="K697" t="str">
            <v/>
          </cell>
          <cell r="L697" t="str">
            <v>Số 209, đường Yersin, Tp. Thủ Dầu Một, tỉnh Bình Dương</v>
          </cell>
          <cell r="M697" t="str">
            <v/>
          </cell>
          <cell r="P697" t="str">
            <v>Kiểm nghiệm thuốc</v>
          </cell>
          <cell r="R697" t="str">
            <v>WHO-GLP</v>
          </cell>
          <cell r="S697">
            <v>43706</v>
          </cell>
          <cell r="T697" t="str">
            <v>373/GCN-QLD</v>
          </cell>
          <cell r="U697">
            <v>42611</v>
          </cell>
          <cell r="V697">
            <v>43706</v>
          </cell>
          <cell r="X697" t="str">
            <v>-</v>
          </cell>
          <cell r="Y697" t="str">
            <v>Kiểm nghiệm thuốc</v>
          </cell>
          <cell r="AV697" t="b">
            <v>0</v>
          </cell>
          <cell r="AW697" t="b">
            <v>1</v>
          </cell>
          <cell r="AX697" t="b">
            <v>0</v>
          </cell>
          <cell r="AY697">
            <v>197</v>
          </cell>
          <cell r="BA697" t="str">
            <v>-</v>
          </cell>
          <cell r="BB697" t="str">
            <v/>
          </cell>
          <cell r="BC697" t="str">
            <v>Cục Quản lý Dược Việt Nam</v>
          </cell>
        </row>
        <row r="698">
          <cell r="A698">
            <v>705</v>
          </cell>
          <cell r="B698" t="str">
            <v>-</v>
          </cell>
          <cell r="C698" t="str">
            <v/>
          </cell>
          <cell r="D698" t="str">
            <v>GLP</v>
          </cell>
          <cell r="E698">
            <v>753</v>
          </cell>
          <cell r="H698">
            <v>220</v>
          </cell>
          <cell r="J698" t="str">
            <v>Trung tâm Kiểm nghiệm Bình Dương</v>
          </cell>
          <cell r="K698" t="str">
            <v/>
          </cell>
          <cell r="L698" t="str">
            <v>Số 209, đường Yersin, Tp. Thủ Dầu Một, tỉnh Bình Dương</v>
          </cell>
          <cell r="M698" t="str">
            <v/>
          </cell>
          <cell r="P698" t="str">
            <v>Kiểm nghiệm thuốc</v>
          </cell>
          <cell r="R698" t="str">
            <v>WHO-GLP</v>
          </cell>
          <cell r="S698">
            <v>42343</v>
          </cell>
          <cell r="T698" t="str">
            <v>315/GCN-QLD</v>
          </cell>
          <cell r="U698">
            <v>41248</v>
          </cell>
          <cell r="V698">
            <v>42343</v>
          </cell>
          <cell r="X698" t="str">
            <v>-</v>
          </cell>
          <cell r="Y698" t="str">
            <v>Kiểm nghiệm thuốc</v>
          </cell>
          <cell r="AV698" t="b">
            <v>0</v>
          </cell>
          <cell r="AW698" t="b">
            <v>1</v>
          </cell>
          <cell r="AX698" t="b">
            <v>0</v>
          </cell>
          <cell r="AY698">
            <v>197</v>
          </cell>
          <cell r="BA698" t="str">
            <v>-</v>
          </cell>
          <cell r="BB698" t="str">
            <v/>
          </cell>
          <cell r="BC698" t="str">
            <v>Cục Quản lý Dược Việt Nam</v>
          </cell>
        </row>
        <row r="699">
          <cell r="A699">
            <v>706</v>
          </cell>
          <cell r="B699" t="str">
            <v>-</v>
          </cell>
          <cell r="C699" t="str">
            <v/>
          </cell>
          <cell r="D699" t="str">
            <v>GLP</v>
          </cell>
          <cell r="E699">
            <v>755</v>
          </cell>
          <cell r="H699">
            <v>221</v>
          </cell>
          <cell r="J699" t="str">
            <v>Trung tâm Kiểm nghiệm, Nghiên cứu Dược Quân Đội - Cục Quân Y</v>
          </cell>
          <cell r="K699" t="str">
            <v/>
          </cell>
          <cell r="L699" t="str">
            <v>Số 1B, phố Trần Thánh Tông, quận Hai Bà Trưng, Tp. Hà Nội.</v>
          </cell>
          <cell r="M699" t="str">
            <v/>
          </cell>
          <cell r="P699" t="str">
            <v>Kiểm nghiệm thuốc</v>
          </cell>
          <cell r="R699" t="str">
            <v>WHO-GLP</v>
          </cell>
          <cell r="S699">
            <v>42784</v>
          </cell>
          <cell r="T699" t="str">
            <v>48/GCN-QLD</v>
          </cell>
          <cell r="U699">
            <v>41688</v>
          </cell>
          <cell r="V699">
            <v>42784</v>
          </cell>
          <cell r="X699" t="str">
            <v>Cơ sở đề nghị lùi hạn tái kiểm đến Quý IV năm 2017 do chuyển địa điểm về xã Liên Ninh, Thanh Trì, Hà Nội._x000D_
(CV đến 14927 ngày 08/12/2016)</v>
          </cell>
          <cell r="Y699" t="str">
            <v>Kiểm nghiệm thuốc</v>
          </cell>
          <cell r="AV699" t="b">
            <v>0</v>
          </cell>
          <cell r="AW699" t="b">
            <v>1</v>
          </cell>
          <cell r="AX699" t="b">
            <v>0</v>
          </cell>
          <cell r="AY699">
            <v>198</v>
          </cell>
          <cell r="BA699" t="str">
            <v>-</v>
          </cell>
          <cell r="BB699" t="str">
            <v/>
          </cell>
          <cell r="BC699" t="str">
            <v>Cục Quản lý Dược Việt Nam</v>
          </cell>
        </row>
        <row r="700">
          <cell r="A700">
            <v>707</v>
          </cell>
          <cell r="B700" t="str">
            <v>-</v>
          </cell>
          <cell r="C700" t="str">
            <v/>
          </cell>
          <cell r="D700" t="str">
            <v>GLP</v>
          </cell>
          <cell r="E700">
            <v>756</v>
          </cell>
          <cell r="H700">
            <v>221</v>
          </cell>
          <cell r="J700" t="str">
            <v>Trung tâm Kiểm nghiệm, Nghiên cứu Dược Quân Đội - Cục Quân Y</v>
          </cell>
          <cell r="K700" t="str">
            <v/>
          </cell>
          <cell r="L700" t="str">
            <v>Số 1B, phố Trần Thánh Tông, quận Hai Bà Trưng, Tp. Hà Nội.</v>
          </cell>
          <cell r="M700" t="str">
            <v/>
          </cell>
          <cell r="P700" t="str">
            <v>Kiểm nghiệm thuốc</v>
          </cell>
          <cell r="R700" t="str">
            <v>WHO-GLP</v>
          </cell>
          <cell r="S700">
            <v>41607</v>
          </cell>
          <cell r="T700" t="str">
            <v>395/CN-QLD</v>
          </cell>
          <cell r="U700">
            <v>40511</v>
          </cell>
          <cell r="V700">
            <v>41607</v>
          </cell>
          <cell r="X700" t="str">
            <v>-</v>
          </cell>
          <cell r="Y700" t="str">
            <v>Kiểm nghiệm thuốc</v>
          </cell>
          <cell r="AV700" t="b">
            <v>0</v>
          </cell>
          <cell r="AW700" t="b">
            <v>1</v>
          </cell>
          <cell r="AX700" t="b">
            <v>0</v>
          </cell>
          <cell r="AY700">
            <v>198</v>
          </cell>
          <cell r="BA700" t="str">
            <v>-</v>
          </cell>
          <cell r="BB700" t="str">
            <v/>
          </cell>
          <cell r="BC700" t="str">
            <v>Cục Quản lý Dược Việt Nam</v>
          </cell>
        </row>
        <row r="701">
          <cell r="A701">
            <v>708</v>
          </cell>
          <cell r="B701" t="str">
            <v>-</v>
          </cell>
          <cell r="C701" t="str">
            <v/>
          </cell>
          <cell r="D701" t="str">
            <v>GLP</v>
          </cell>
          <cell r="E701">
            <v>757</v>
          </cell>
          <cell r="H701">
            <v>222</v>
          </cell>
          <cell r="J701" t="str">
            <v>Trung tâm Kiểm nghiệm Thanh Hóa</v>
          </cell>
          <cell r="K701" t="str">
            <v/>
          </cell>
          <cell r="L701" t="str">
            <v>Số 575, đường Quang Trung II, thành phố Thanh Hóa, tỉnh Thanh Hóa.</v>
          </cell>
          <cell r="M701" t="str">
            <v/>
          </cell>
          <cell r="P701" t="str">
            <v>Kiểm nghiệm thuốc</v>
          </cell>
          <cell r="R701" t="str">
            <v>WHO-GLP</v>
          </cell>
          <cell r="S701">
            <v>43625</v>
          </cell>
          <cell r="T701" t="str">
            <v>244/GCN-QLD</v>
          </cell>
          <cell r="U701">
            <v>42530</v>
          </cell>
          <cell r="V701">
            <v>43625</v>
          </cell>
          <cell r="X701" t="str">
            <v>-</v>
          </cell>
          <cell r="Y701" t="str">
            <v>Kiểm nghiệm thuốc</v>
          </cell>
          <cell r="AV701" t="b">
            <v>0</v>
          </cell>
          <cell r="AW701" t="b">
            <v>1</v>
          </cell>
          <cell r="AX701" t="b">
            <v>0</v>
          </cell>
          <cell r="AY701">
            <v>199</v>
          </cell>
          <cell r="BA701" t="str">
            <v>-</v>
          </cell>
          <cell r="BB701" t="str">
            <v/>
          </cell>
          <cell r="BC701" t="str">
            <v>Cục Quản lý Dược Việt Nam</v>
          </cell>
        </row>
        <row r="702">
          <cell r="A702">
            <v>709</v>
          </cell>
          <cell r="B702" t="str">
            <v>-</v>
          </cell>
          <cell r="C702" t="str">
            <v/>
          </cell>
          <cell r="D702" t="str">
            <v>GLP</v>
          </cell>
          <cell r="E702">
            <v>758</v>
          </cell>
          <cell r="H702">
            <v>222</v>
          </cell>
          <cell r="J702" t="str">
            <v>Trung tâm Kiểm nghiệm Thanh Hóa</v>
          </cell>
          <cell r="K702" t="str">
            <v/>
          </cell>
          <cell r="L702" t="str">
            <v>Số 575, đường Quang Trung II, thành phố Thanh Hóa, tỉnh Thanh Hóa.</v>
          </cell>
          <cell r="M702" t="str">
            <v/>
          </cell>
          <cell r="P702" t="str">
            <v>Kiểm nghiệm thuốc</v>
          </cell>
          <cell r="R702" t="str">
            <v>WHO-GLP</v>
          </cell>
          <cell r="S702">
            <v>42359</v>
          </cell>
          <cell r="T702" t="str">
            <v>331/GCN-QLD</v>
          </cell>
          <cell r="U702">
            <v>41264</v>
          </cell>
          <cell r="V702">
            <v>42359</v>
          </cell>
          <cell r="X702" t="str">
            <v>-</v>
          </cell>
          <cell r="Y702" t="str">
            <v>Kiểm nghiệm thuốc</v>
          </cell>
          <cell r="AV702" t="b">
            <v>0</v>
          </cell>
          <cell r="AW702" t="b">
            <v>1</v>
          </cell>
          <cell r="AX702" t="b">
            <v>0</v>
          </cell>
          <cell r="AY702">
            <v>199</v>
          </cell>
          <cell r="BA702" t="str">
            <v>-</v>
          </cell>
          <cell r="BB702" t="str">
            <v/>
          </cell>
          <cell r="BC702" t="str">
            <v>Cục Quản lý Dược Việt Nam</v>
          </cell>
        </row>
        <row r="703">
          <cell r="A703">
            <v>710</v>
          </cell>
          <cell r="B703" t="str">
            <v>o</v>
          </cell>
          <cell r="C703" t="str">
            <v>GLP-223</v>
          </cell>
          <cell r="D703" t="str">
            <v>GLP</v>
          </cell>
          <cell r="E703">
            <v>759</v>
          </cell>
          <cell r="H703">
            <v>223</v>
          </cell>
          <cell r="J703" t="str">
            <v>Trung tâm Kiểm nghiệm Vĩnh Phúc</v>
          </cell>
          <cell r="K703" t="str">
            <v/>
          </cell>
          <cell r="L703" t="str">
            <v>Số 37, Chu Văn An, phường Liên Bảo, Tp. Vĩnh Yên, tỉnh Vĩnh Phúc.</v>
          </cell>
          <cell r="M703" t="str">
            <v/>
          </cell>
          <cell r="P703" t="str">
            <v>Kiểm nghiệm thuốc</v>
          </cell>
          <cell r="R703" t="str">
            <v>WHO-GLP</v>
          </cell>
          <cell r="S703">
            <v>43757</v>
          </cell>
          <cell r="T703" t="str">
            <v>509/GCN-QLD</v>
          </cell>
          <cell r="U703">
            <v>42662</v>
          </cell>
          <cell r="V703">
            <v>43757</v>
          </cell>
          <cell r="X703" t="str">
            <v>-</v>
          </cell>
          <cell r="Y703" t="str">
            <v>Kiểm nghiệm thuốc</v>
          </cell>
          <cell r="AV703" t="b">
            <v>0</v>
          </cell>
          <cell r="AW703" t="b">
            <v>1</v>
          </cell>
          <cell r="AX703" t="b">
            <v>0</v>
          </cell>
          <cell r="AY703">
            <v>200</v>
          </cell>
          <cell r="BA703" t="str">
            <v>-</v>
          </cell>
          <cell r="BB703" t="str">
            <v/>
          </cell>
          <cell r="BC703" t="str">
            <v>Cục Quản lý Dược Việt Nam</v>
          </cell>
        </row>
        <row r="704">
          <cell r="A704">
            <v>711</v>
          </cell>
          <cell r="B704" t="str">
            <v>-</v>
          </cell>
          <cell r="C704" t="str">
            <v/>
          </cell>
          <cell r="D704" t="str">
            <v>GLP</v>
          </cell>
          <cell r="E704">
            <v>760</v>
          </cell>
          <cell r="H704">
            <v>223</v>
          </cell>
          <cell r="J704" t="str">
            <v>Trung tâm Kiểm nghiệm Vĩnh Phúc</v>
          </cell>
          <cell r="K704" t="str">
            <v/>
          </cell>
          <cell r="L704" t="str">
            <v>Số 37, Chu Văn An, phường Liên Bảo, Tp. Vĩnh Yên, tỉnh Vĩnh Phúc.</v>
          </cell>
          <cell r="M704" t="str">
            <v/>
          </cell>
          <cell r="P704" t="str">
            <v>Kiểm nghiệm thuốc</v>
          </cell>
          <cell r="R704" t="str">
            <v>WHO-GLP</v>
          </cell>
          <cell r="S704">
            <v>42457</v>
          </cell>
          <cell r="T704" t="str">
            <v>46/GCN-QLD</v>
          </cell>
          <cell r="U704">
            <v>41361</v>
          </cell>
          <cell r="V704">
            <v>42457</v>
          </cell>
          <cell r="X704" t="str">
            <v>-</v>
          </cell>
          <cell r="Y704" t="str">
            <v>Kiểm nghiệm thuốc</v>
          </cell>
          <cell r="AV704" t="b">
            <v>0</v>
          </cell>
          <cell r="AW704" t="b">
            <v>1</v>
          </cell>
          <cell r="AX704" t="b">
            <v>0</v>
          </cell>
          <cell r="AY704">
            <v>200</v>
          </cell>
          <cell r="BA704" t="str">
            <v>-</v>
          </cell>
          <cell r="BB704" t="str">
            <v/>
          </cell>
          <cell r="BC704" t="str">
            <v>Cục Quản lý Dược Việt Nam</v>
          </cell>
        </row>
        <row r="705">
          <cell r="A705">
            <v>712</v>
          </cell>
          <cell r="B705" t="str">
            <v>-</v>
          </cell>
          <cell r="C705" t="str">
            <v/>
          </cell>
          <cell r="D705" t="str">
            <v>GLP</v>
          </cell>
          <cell r="E705">
            <v>762</v>
          </cell>
          <cell r="H705">
            <v>224</v>
          </cell>
          <cell r="J705" t="str">
            <v>Trung tâm Kiểm nghiệm Hà Nội</v>
          </cell>
          <cell r="K705" t="str">
            <v/>
          </cell>
          <cell r="L705" t="str">
            <v>Số 7, Ngõ 107, Đường Nguyễn Chí Thanh, Quận Đống Đa, Tp. Hà Nội.</v>
          </cell>
          <cell r="M705" t="str">
            <v/>
          </cell>
          <cell r="P705" t="str">
            <v>Kiểm nghiệm thuốc</v>
          </cell>
          <cell r="R705" t="str">
            <v>WHO-GLP</v>
          </cell>
          <cell r="S705">
            <v>42622</v>
          </cell>
          <cell r="T705" t="str">
            <v>236/GCN-QLD</v>
          </cell>
          <cell r="U705">
            <v>41526</v>
          </cell>
          <cell r="V705">
            <v>42622</v>
          </cell>
          <cell r="X705" t="str">
            <v>-</v>
          </cell>
          <cell r="Y705" t="str">
            <v>Kiểm nghiệm thuốc</v>
          </cell>
          <cell r="AV705" t="b">
            <v>0</v>
          </cell>
          <cell r="AW705" t="b">
            <v>1</v>
          </cell>
          <cell r="AX705" t="b">
            <v>0</v>
          </cell>
          <cell r="AY705">
            <v>201</v>
          </cell>
          <cell r="BA705" t="str">
            <v>-</v>
          </cell>
          <cell r="BB705" t="str">
            <v/>
          </cell>
          <cell r="BC705" t="str">
            <v>Cục Quản lý Dược Việt Nam</v>
          </cell>
        </row>
        <row r="706">
          <cell r="A706">
            <v>713</v>
          </cell>
          <cell r="B706" t="str">
            <v>-</v>
          </cell>
          <cell r="C706" t="str">
            <v/>
          </cell>
          <cell r="D706" t="str">
            <v>GLP</v>
          </cell>
          <cell r="E706">
            <v>763</v>
          </cell>
          <cell r="H706">
            <v>225</v>
          </cell>
          <cell r="J706" t="str">
            <v>Trung tâm nghiên cứu và phát triển Khoa học công nghệ dược - Tổng Công ty Dược Việt Nam</v>
          </cell>
          <cell r="K706" t="str">
            <v/>
          </cell>
          <cell r="L706" t="str">
            <v>Số 160 Tôn Đức Thắng, Phường Hàng Bột, Quận Đống Đa, Tp. Hà Nội.</v>
          </cell>
          <cell r="M706" t="str">
            <v/>
          </cell>
          <cell r="P706" t="str">
            <v>Kiểm nghiệm thuốc</v>
          </cell>
          <cell r="R706" t="str">
            <v>WHO-GLP</v>
          </cell>
          <cell r="S706">
            <v>43889</v>
          </cell>
          <cell r="T706" t="str">
            <v>93/GCN-QLD</v>
          </cell>
          <cell r="U706">
            <v>42814</v>
          </cell>
          <cell r="V706">
            <v>43889</v>
          </cell>
          <cell r="X706" t="str">
            <v>-</v>
          </cell>
          <cell r="Y706" t="str">
            <v>Kiểm nghiệm thuốc</v>
          </cell>
          <cell r="AV706" t="b">
            <v>0</v>
          </cell>
          <cell r="AW706" t="b">
            <v>1</v>
          </cell>
          <cell r="AX706" t="b">
            <v>0</v>
          </cell>
          <cell r="AY706">
            <v>202</v>
          </cell>
          <cell r="AZ706">
            <v>122</v>
          </cell>
          <cell r="BA706">
            <v>122</v>
          </cell>
          <cell r="BB706" t="str">
            <v>???</v>
          </cell>
          <cell r="BC706" t="str">
            <v>Cục Quản lý Dược Việt Nam</v>
          </cell>
        </row>
        <row r="707">
          <cell r="A707">
            <v>714</v>
          </cell>
          <cell r="B707" t="str">
            <v>-</v>
          </cell>
          <cell r="C707" t="str">
            <v/>
          </cell>
          <cell r="D707" t="str">
            <v>GLP</v>
          </cell>
          <cell r="E707">
            <v>764</v>
          </cell>
          <cell r="H707">
            <v>225</v>
          </cell>
          <cell r="J707" t="str">
            <v>Trung tâm nghiên cứu và phát triển Khoa học công nghệ dược - Tổng Công ty Dược Việt Nam</v>
          </cell>
          <cell r="K707" t="str">
            <v/>
          </cell>
          <cell r="L707" t="str">
            <v>Số 160 Tôn Đức Thắng, Phường Hàng Bột, Quận Đống Đa, Tp. Hà Nội.</v>
          </cell>
          <cell r="M707" t="str">
            <v/>
          </cell>
          <cell r="P707" t="str">
            <v>Kiểm nghiệm thuốc</v>
          </cell>
          <cell r="R707" t="str">
            <v>WHO-GLP</v>
          </cell>
          <cell r="S707">
            <v>42762</v>
          </cell>
          <cell r="T707" t="str">
            <v>38/GCN-QLD</v>
          </cell>
          <cell r="U707">
            <v>41666</v>
          </cell>
          <cell r="V707">
            <v>42762</v>
          </cell>
          <cell r="X707" t="str">
            <v>-</v>
          </cell>
          <cell r="Y707" t="str">
            <v>Kiểm nghiệm thuốc</v>
          </cell>
          <cell r="AV707" t="b">
            <v>0</v>
          </cell>
          <cell r="AW707" t="b">
            <v>1</v>
          </cell>
          <cell r="AX707" t="b">
            <v>0</v>
          </cell>
          <cell r="AY707">
            <v>202</v>
          </cell>
          <cell r="BA707" t="str">
            <v>-</v>
          </cell>
          <cell r="BB707" t="str">
            <v/>
          </cell>
          <cell r="BC707" t="str">
            <v>Cục Quản lý Dược Việt Nam</v>
          </cell>
        </row>
        <row r="708">
          <cell r="A708">
            <v>715</v>
          </cell>
          <cell r="B708" t="str">
            <v>o</v>
          </cell>
          <cell r="C708" t="str">
            <v>GLP-226</v>
          </cell>
          <cell r="D708" t="str">
            <v>GLP</v>
          </cell>
          <cell r="E708">
            <v>765</v>
          </cell>
          <cell r="H708">
            <v>226</v>
          </cell>
          <cell r="J708" t="str">
            <v>Trung tâm Kiểm nghiệm thuốc, mỹ phẩm, thực phẩm Quảng Trị</v>
          </cell>
          <cell r="K708" t="str">
            <v/>
          </cell>
          <cell r="L708" t="str">
            <v>Khu phố 2, phường Đông Thanh, thành phố Đông Hà, tỉnh Quảng Trị.</v>
          </cell>
          <cell r="M708" t="str">
            <v/>
          </cell>
          <cell r="P708" t="str">
            <v>Kiểm nghiệm thuốc</v>
          </cell>
          <cell r="R708" t="str">
            <v>WHO-GLP</v>
          </cell>
          <cell r="S708">
            <v>43479</v>
          </cell>
          <cell r="T708" t="str">
            <v>20/GCN-QLD</v>
          </cell>
          <cell r="U708">
            <v>42383</v>
          </cell>
          <cell r="V708">
            <v>43479</v>
          </cell>
          <cell r="X708" t="str">
            <v>-</v>
          </cell>
          <cell r="Y708" t="str">
            <v>Kiểm nghiệm thuốc</v>
          </cell>
          <cell r="AV708" t="b">
            <v>0</v>
          </cell>
          <cell r="AW708" t="b">
            <v>1</v>
          </cell>
          <cell r="AX708" t="b">
            <v>0</v>
          </cell>
          <cell r="AY708">
            <v>203</v>
          </cell>
          <cell r="BA708" t="str">
            <v>-</v>
          </cell>
          <cell r="BB708" t="str">
            <v/>
          </cell>
          <cell r="BC708" t="str">
            <v>Cục Quản lý Dược Việt Nam</v>
          </cell>
        </row>
        <row r="709">
          <cell r="A709">
            <v>716</v>
          </cell>
          <cell r="B709" t="str">
            <v>o</v>
          </cell>
          <cell r="C709" t="str">
            <v>GLP-227</v>
          </cell>
          <cell r="D709" t="str">
            <v>GLP</v>
          </cell>
          <cell r="E709">
            <v>766</v>
          </cell>
          <cell r="H709">
            <v>227</v>
          </cell>
          <cell r="J709" t="str">
            <v>Viện Công nghệ dược phẩm Quốc gia</v>
          </cell>
          <cell r="K709" t="str">
            <v/>
          </cell>
          <cell r="L709" t="str">
            <v>13 – 15 Lê Thánh Tông, Quận Hoàn Kiếm, Hà Nội.</v>
          </cell>
          <cell r="M709" t="str">
            <v/>
          </cell>
          <cell r="P709" t="str">
            <v>Kiểm nghiệm thuốc</v>
          </cell>
          <cell r="R709" t="str">
            <v>WHO-GLP</v>
          </cell>
          <cell r="S709">
            <v>43681</v>
          </cell>
          <cell r="T709" t="str">
            <v>338/GCN-QLD</v>
          </cell>
          <cell r="U709">
            <v>42586</v>
          </cell>
          <cell r="V709">
            <v>43681</v>
          </cell>
          <cell r="X709" t="str">
            <v>-</v>
          </cell>
          <cell r="Y709" t="str">
            <v>Kiểm nghiệm thuốc</v>
          </cell>
          <cell r="AV709" t="b">
            <v>0</v>
          </cell>
          <cell r="AW709" t="b">
            <v>1</v>
          </cell>
          <cell r="AX709" t="b">
            <v>0</v>
          </cell>
          <cell r="AY709">
            <v>204</v>
          </cell>
          <cell r="BA709" t="str">
            <v>-</v>
          </cell>
          <cell r="BB709" t="str">
            <v/>
          </cell>
          <cell r="BC709" t="str">
            <v>Cục Quản lý Dược Việt Nam</v>
          </cell>
        </row>
        <row r="710">
          <cell r="A710">
            <v>717</v>
          </cell>
          <cell r="B710" t="str">
            <v>o</v>
          </cell>
          <cell r="C710" t="str">
            <v>GLP-228</v>
          </cell>
          <cell r="D710" t="str">
            <v>GLP</v>
          </cell>
          <cell r="E710">
            <v>768</v>
          </cell>
          <cell r="H710">
            <v>228</v>
          </cell>
          <cell r="J710" t="str">
            <v>Viện Kiểm định quốc gia Vắc xin và Sinh phẩm y tế</v>
          </cell>
          <cell r="K710" t="str">
            <v/>
          </cell>
          <cell r="L710" t="str">
            <v>Số 1 Nghiêm Xuân Yêm, phường Đại Kim, quận Hoàng Mai, thành phố Hà Nội.</v>
          </cell>
          <cell r="M710" t="str">
            <v/>
          </cell>
          <cell r="P710" t="str">
            <v>Vắc xin và sinh phẩm y tế.</v>
          </cell>
          <cell r="R710" t="str">
            <v>WHO-GLP</v>
          </cell>
          <cell r="S710">
            <v>43820</v>
          </cell>
          <cell r="T710" t="str">
            <v>24872/GCN-QLD</v>
          </cell>
          <cell r="U710">
            <v>42725</v>
          </cell>
          <cell r="V710">
            <v>43820</v>
          </cell>
          <cell r="X710" t="str">
            <v>-</v>
          </cell>
          <cell r="Y710" t="str">
            <v>Vắc xin và sinh phẩm y tế.</v>
          </cell>
          <cell r="AV710" t="b">
            <v>0</v>
          </cell>
          <cell r="AW710" t="b">
            <v>1</v>
          </cell>
          <cell r="AX710" t="b">
            <v>0</v>
          </cell>
          <cell r="AY710">
            <v>205</v>
          </cell>
          <cell r="BA710" t="str">
            <v>-</v>
          </cell>
          <cell r="BB710" t="str">
            <v/>
          </cell>
          <cell r="BC710" t="str">
            <v>Cục Quản lý Dược Việt Nam</v>
          </cell>
        </row>
        <row r="711">
          <cell r="A711">
            <v>718</v>
          </cell>
          <cell r="B711" t="str">
            <v>o</v>
          </cell>
          <cell r="C711" t="str">
            <v>GLP-229</v>
          </cell>
          <cell r="D711" t="str">
            <v>GLP</v>
          </cell>
          <cell r="E711">
            <v>769</v>
          </cell>
          <cell r="H711">
            <v>229</v>
          </cell>
          <cell r="J711" t="str">
            <v>Trung tâm kiểm nghiệm thuốc, mỹ phẩm, thực phẩm Tp. Hồ Chí Minh</v>
          </cell>
          <cell r="K711" t="str">
            <v/>
          </cell>
          <cell r="L711" t="str">
            <v>53-55 Lê Thị Riêng, phường Bến Thành, Quận 1, Tp. Hồ Chí Minh_x000D_
45 Nguyễn Văn Tráng, phường Bến Thành, Quận 1, Tp. Hồ Chí Minh</v>
          </cell>
          <cell r="M711" t="str">
            <v/>
          </cell>
          <cell r="P711" t="str">
            <v>Kiểm nghiệm thuốc</v>
          </cell>
          <cell r="R711" t="str">
            <v>WHO-GLP</v>
          </cell>
          <cell r="S711">
            <v>44192</v>
          </cell>
          <cell r="T711" t="str">
            <v>580/GCN-QLD</v>
          </cell>
          <cell r="U711">
            <v>43096</v>
          </cell>
          <cell r="V711">
            <v>44192</v>
          </cell>
          <cell r="X711" t="str">
            <v>-</v>
          </cell>
          <cell r="Y711" t="str">
            <v>Kiểm nghiệm thuốc</v>
          </cell>
          <cell r="AV711" t="b">
            <v>0</v>
          </cell>
          <cell r="AW711" t="b">
            <v>1</v>
          </cell>
          <cell r="AX711" t="b">
            <v>0</v>
          </cell>
          <cell r="AY711">
            <v>206</v>
          </cell>
          <cell r="BA711" t="str">
            <v>-</v>
          </cell>
          <cell r="BB711" t="str">
            <v/>
          </cell>
          <cell r="BC711" t="str">
            <v>Cục Quản lý Dược Việt Nam</v>
          </cell>
        </row>
        <row r="712">
          <cell r="A712">
            <v>719</v>
          </cell>
          <cell r="B712" t="str">
            <v>o</v>
          </cell>
          <cell r="C712" t="str">
            <v>GLP-230</v>
          </cell>
          <cell r="D712" t="str">
            <v>GLP</v>
          </cell>
          <cell r="E712">
            <v>770</v>
          </cell>
          <cell r="H712">
            <v>230</v>
          </cell>
          <cell r="J712" t="str">
            <v>Trung tâm kiểm nghiệm thuốc, mỹ phẩm, thực phẩm Hải Dương</v>
          </cell>
          <cell r="K712" t="str">
            <v/>
          </cell>
          <cell r="L712" t="str">
            <v>Số 150 Quang Trung, Phường QUang Trung, Thành phố Hải Dương, Tỉnh Hải Dương</v>
          </cell>
          <cell r="M712" t="str">
            <v/>
          </cell>
          <cell r="P712" t="str">
            <v>Kiểm nghiệm thuốc</v>
          </cell>
          <cell r="R712" t="str">
            <v>WHO-GLP</v>
          </cell>
          <cell r="S712">
            <v>44383</v>
          </cell>
          <cell r="T712" t="str">
            <v>726/GCN-QLD</v>
          </cell>
          <cell r="U712">
            <v>43385</v>
          </cell>
          <cell r="V712">
            <v>44383</v>
          </cell>
          <cell r="X712" t="str">
            <v>-</v>
          </cell>
          <cell r="Y712" t="str">
            <v>Kiểm nghiệm thuốc</v>
          </cell>
          <cell r="AV712" t="b">
            <v>0</v>
          </cell>
          <cell r="AW712" t="b">
            <v>1</v>
          </cell>
          <cell r="AX712" t="b">
            <v>0</v>
          </cell>
          <cell r="AY712">
            <v>207</v>
          </cell>
          <cell r="BA712" t="str">
            <v>-</v>
          </cell>
          <cell r="BB712" t="str">
            <v/>
          </cell>
          <cell r="BC712" t="str">
            <v>Cục Quản lý Dược Việt Nam</v>
          </cell>
        </row>
        <row r="713">
          <cell r="A713">
            <v>720</v>
          </cell>
          <cell r="B713" t="str">
            <v>o</v>
          </cell>
          <cell r="C713" t="str">
            <v>GLP-232</v>
          </cell>
          <cell r="D713" t="str">
            <v>GLP</v>
          </cell>
          <cell r="E713">
            <v>772</v>
          </cell>
          <cell r="H713">
            <v>232</v>
          </cell>
          <cell r="J713" t="str">
            <v>Trung tâm kiểm nghiệm thuốc, mỹ phẩm, thực phẩm Hải Phòng</v>
          </cell>
          <cell r="K713" t="str">
            <v/>
          </cell>
          <cell r="L713" t="str">
            <v>Số 18/383 Lán Bè, Phường Lam Sơn, Quận Lê Chân, Thành phố Hải Phòng</v>
          </cell>
          <cell r="M713" t="str">
            <v/>
          </cell>
          <cell r="P713" t="str">
            <v>Kiểm nghiệm thuốc</v>
          </cell>
          <cell r="R713" t="str">
            <v>WHO-GLP</v>
          </cell>
          <cell r="S713">
            <v>44472</v>
          </cell>
          <cell r="T713" t="str">
            <v>841/GCN-QLD</v>
          </cell>
          <cell r="U713">
            <v>43454</v>
          </cell>
          <cell r="V713">
            <v>44472</v>
          </cell>
          <cell r="X713" t="str">
            <v>-</v>
          </cell>
          <cell r="Y713" t="str">
            <v>Kiểm nghiệm thuốc</v>
          </cell>
          <cell r="AV713" t="b">
            <v>0</v>
          </cell>
          <cell r="AW713" t="b">
            <v>1</v>
          </cell>
          <cell r="AX713" t="b">
            <v>0</v>
          </cell>
          <cell r="AY713">
            <v>209</v>
          </cell>
          <cell r="BA713" t="str">
            <v>-</v>
          </cell>
          <cell r="BB713" t="str">
            <v/>
          </cell>
          <cell r="BC713" t="str">
            <v>Cục Quản lý Dược Việt Nam</v>
          </cell>
        </row>
        <row r="714">
          <cell r="A714">
            <v>721</v>
          </cell>
          <cell r="B714" t="str">
            <v>o</v>
          </cell>
          <cell r="C714" t="str">
            <v>GMPbb-235</v>
          </cell>
          <cell r="D714" t="str">
            <v>GMPbb</v>
          </cell>
          <cell r="E714">
            <v>775</v>
          </cell>
          <cell r="H714">
            <v>235</v>
          </cell>
          <cell r="J714" t="str">
            <v>Công ty TNHH Bao bì Lạc Việt</v>
          </cell>
          <cell r="K714" t="str">
            <v/>
          </cell>
          <cell r="L714" t="str">
            <v>Tổ 12 - KV2, Phường Quang Trung, Thành phố Quy Nhơn, Tỉnh Bình Định</v>
          </cell>
          <cell r="M714" t="str">
            <v/>
          </cell>
          <cell r="P714" t="str">
            <v>Bộ nắp nút đôi Polypropylene dùng cho chai dung dịch tiêm truyền</v>
          </cell>
          <cell r="R714" t="str">
            <v>GMP bao bì</v>
          </cell>
          <cell r="S714">
            <v>43284</v>
          </cell>
          <cell r="T714" t="str">
            <v>361/GCN-QLD</v>
          </cell>
          <cell r="U714">
            <v>42188</v>
          </cell>
          <cell r="V714">
            <v>43284</v>
          </cell>
          <cell r="W714" t="str">
            <v>Cơ sở không tái đăng ký</v>
          </cell>
          <cell r="X714" t="str">
            <v>-</v>
          </cell>
          <cell r="Y714" t="str">
            <v>Bộ nắp nút đôi Polypropylene dùng cho chai dung dịch tiêm truyền</v>
          </cell>
          <cell r="AV714" t="b">
            <v>0</v>
          </cell>
          <cell r="AW714" t="b">
            <v>0</v>
          </cell>
          <cell r="AX714" t="b">
            <v>0</v>
          </cell>
          <cell r="AY714">
            <v>212</v>
          </cell>
          <cell r="BA714" t="str">
            <v>-</v>
          </cell>
          <cell r="BB714" t="str">
            <v/>
          </cell>
          <cell r="BC714" t="str">
            <v>Cục Quản lý Dược Việt Nam</v>
          </cell>
        </row>
        <row r="715">
          <cell r="A715">
            <v>722</v>
          </cell>
          <cell r="B715" t="str">
            <v>o</v>
          </cell>
          <cell r="C715" t="str">
            <v>GMPbb-236</v>
          </cell>
          <cell r="D715" t="str">
            <v>GMPbb</v>
          </cell>
          <cell r="E715">
            <v>776</v>
          </cell>
          <cell r="H715">
            <v>236</v>
          </cell>
          <cell r="J715" t="str">
            <v>Công ty cổ phần bao bì ATP</v>
          </cell>
          <cell r="K715" t="str">
            <v/>
          </cell>
          <cell r="L715" t="str">
            <v>99A, Tổ 3A, Khu phố 5, Phường Mỹ Phước, Thị xã Bến Cát, Tỉnh Bình Dương.</v>
          </cell>
          <cell r="M715" t="str">
            <v/>
          </cell>
          <cell r="P715" t="str">
            <v>* Bao bì vô trùng từ nhựa: Chai, nút, nắp đóng thuốc nhỏ mắt;_x000D_
* Bao bì không vô trùng từ nhựa: Chai, nút, nắp.</v>
          </cell>
          <cell r="R715" t="str">
            <v>GMP bao bì</v>
          </cell>
          <cell r="S715">
            <v>44550</v>
          </cell>
          <cell r="T715" t="str">
            <v>844/GCN-QLD</v>
          </cell>
          <cell r="U715">
            <v>43454</v>
          </cell>
          <cell r="V715">
            <v>44550</v>
          </cell>
          <cell r="X715" t="str">
            <v>-</v>
          </cell>
          <cell r="Y715" t="str">
            <v>* Bao bì vô trùng từ nhựa: Chai, nút, nắp đóng thuốc nhỏ mắt;_x000D_
* Bao bì không vô trùng từ nhựa: Chai, nút, nắp.</v>
          </cell>
          <cell r="AV715" t="b">
            <v>0</v>
          </cell>
          <cell r="AW715" t="b">
            <v>0</v>
          </cell>
          <cell r="AX715" t="b">
            <v>1</v>
          </cell>
          <cell r="AY715">
            <v>213</v>
          </cell>
          <cell r="BA715" t="str">
            <v>-</v>
          </cell>
          <cell r="BB715" t="str">
            <v/>
          </cell>
          <cell r="BC715" t="str">
            <v>Cục Quản lý Dược Việt Nam</v>
          </cell>
        </row>
        <row r="716">
          <cell r="A716">
            <v>723</v>
          </cell>
          <cell r="B716" t="str">
            <v>-</v>
          </cell>
          <cell r="C716" t="str">
            <v/>
          </cell>
          <cell r="D716" t="str">
            <v>GMPbb</v>
          </cell>
          <cell r="E716">
            <v>777</v>
          </cell>
          <cell r="H716">
            <v>236</v>
          </cell>
          <cell r="J716" t="str">
            <v>Công ty cổ phần bao bì ATP</v>
          </cell>
          <cell r="K716" t="str">
            <v/>
          </cell>
          <cell r="L716" t="str">
            <v>99A, Tổ 3A, Khu phố 5, Phường Mỹ Phước, Thị xã Bến Cát, Tỉnh Bình Dương.</v>
          </cell>
          <cell r="M716" t="str">
            <v/>
          </cell>
          <cell r="P716" t="str">
            <v>* Bao bì vô trùng từ nhựa: Chai, nút, nắp đóng thuốc nhỏ mắt;_x000D_
* Bao bì không vô trùng từ nhựa: Chai, nút, nắp.</v>
          </cell>
          <cell r="R716" t="str">
            <v>GMP bao bì</v>
          </cell>
          <cell r="S716">
            <v>43284</v>
          </cell>
          <cell r="T716" t="str">
            <v>360/GCN-QLD</v>
          </cell>
          <cell r="U716">
            <v>42188</v>
          </cell>
          <cell r="V716">
            <v>43284</v>
          </cell>
          <cell r="X716" t="str">
            <v>Đổi tên:_x000D_
- Công văn số 6112/QLD-CL ngày 19/4/2016 của Cục Quản lý Dược về việc chỉnh tên công ty trên Giấy chứng nhận GMP;_x000D_
- Tên cũ là Công ty CP Bao bì công nghệ cao Vĩnh Tường.</v>
          </cell>
          <cell r="Y716" t="str">
            <v>* Bao bì vô trùng từ nhựa: Chai, nút, nắp đóng thuốc nhỏ mắt;_x000D_
* Bao bì không vô trùng từ nhựa: Chai, nút, nắp.</v>
          </cell>
          <cell r="AV716" t="b">
            <v>0</v>
          </cell>
          <cell r="AW716" t="b">
            <v>0</v>
          </cell>
          <cell r="AX716" t="b">
            <v>1</v>
          </cell>
          <cell r="AY716">
            <v>213</v>
          </cell>
          <cell r="BA716" t="str">
            <v>-</v>
          </cell>
          <cell r="BB716" t="str">
            <v/>
          </cell>
          <cell r="BC716" t="str">
            <v>Cục Quản lý Dược Việt Nam</v>
          </cell>
        </row>
        <row r="717">
          <cell r="A717">
            <v>724</v>
          </cell>
          <cell r="B717" t="str">
            <v>-</v>
          </cell>
          <cell r="C717" t="str">
            <v/>
          </cell>
          <cell r="D717" t="str">
            <v>GMPbb</v>
          </cell>
          <cell r="E717">
            <v>778</v>
          </cell>
          <cell r="H717">
            <v>236</v>
          </cell>
          <cell r="J717" t="str">
            <v>Công ty cổ phần bao bì ATP</v>
          </cell>
          <cell r="K717" t="str">
            <v/>
          </cell>
          <cell r="L717" t="str">
            <v>99A, Tổ 3A, Khu phố 5, Phường Mỹ Phước, Thị xã Bến Cát, Tỉnh Bình Dương.</v>
          </cell>
          <cell r="M717" t="str">
            <v/>
          </cell>
          <cell r="P717" t="str">
            <v>* Bao bì vô trùng từ nhựa: Chai, nút, nắp đóng thuốc nhỏ mắt;
* Bao bì không vô trùng từ nhựa: Chai, nút, nắp.</v>
          </cell>
          <cell r="R717" t="str">
            <v>GMP bao bì</v>
          </cell>
          <cell r="S717">
            <v>43284</v>
          </cell>
          <cell r="T717" t="str">
            <v>360/GCN-QLD</v>
          </cell>
          <cell r="U717">
            <v>42188</v>
          </cell>
          <cell r="V717">
            <v>43284</v>
          </cell>
          <cell r="X717" t="str">
            <v>-</v>
          </cell>
          <cell r="Y717" t="str">
            <v>* Bao bì vô trùng từ nhựa: Chai, nút, nắp đóng thuốc nhỏ mắt;
* Bao bì không vô trùng từ nhựa: Chai, nút, nắp.</v>
          </cell>
          <cell r="AV717" t="b">
            <v>0</v>
          </cell>
          <cell r="AW717" t="b">
            <v>0</v>
          </cell>
          <cell r="AX717" t="b">
            <v>1</v>
          </cell>
          <cell r="AY717">
            <v>213</v>
          </cell>
          <cell r="BA717" t="str">
            <v>-</v>
          </cell>
          <cell r="BB717" t="str">
            <v/>
          </cell>
          <cell r="BC717" t="str">
            <v>Cục Quản lý Dược Việt Nam</v>
          </cell>
        </row>
        <row r="718">
          <cell r="A718">
            <v>725</v>
          </cell>
          <cell r="B718" t="str">
            <v>o</v>
          </cell>
          <cell r="C718" t="str">
            <v>GMPbb-238</v>
          </cell>
          <cell r="D718" t="str">
            <v>GMPbb</v>
          </cell>
          <cell r="E718">
            <v>780</v>
          </cell>
          <cell r="H718">
            <v>238</v>
          </cell>
          <cell r="J718" t="str">
            <v>Công ty TNHH SX-TM nhựa Hồng Hải Đăng</v>
          </cell>
          <cell r="K718" t="str">
            <v/>
          </cell>
          <cell r="L718" t="str">
            <v>Tổ 6, Khóm 4, Phường Thành Phước, Thị xã Bình Minh, Tỉnh Vĩnh Long</v>
          </cell>
          <cell r="M718" t="str">
            <v/>
          </cell>
          <cell r="P718" t="str">
            <v>Bao bì dược phẩm từ nhựa: Chai, nắp, bông, ly</v>
          </cell>
          <cell r="R718" t="str">
            <v>GMP bao bì</v>
          </cell>
          <cell r="S718">
            <v>43284</v>
          </cell>
          <cell r="T718" t="str">
            <v>362/GCN-QLD</v>
          </cell>
          <cell r="U718">
            <v>42188</v>
          </cell>
          <cell r="V718">
            <v>43284</v>
          </cell>
          <cell r="W718" t="str">
            <v>Cơ sở không tái đăng ký</v>
          </cell>
          <cell r="X718" t="str">
            <v>-</v>
          </cell>
          <cell r="Y718" t="str">
            <v>Bao bì dược phẩm từ nhựa: Chai, nắp, bông, ly</v>
          </cell>
          <cell r="AV718" t="b">
            <v>0</v>
          </cell>
          <cell r="AW718" t="b">
            <v>0</v>
          </cell>
          <cell r="AX718" t="b">
            <v>0</v>
          </cell>
          <cell r="AY718">
            <v>215</v>
          </cell>
          <cell r="BA718" t="str">
            <v>-</v>
          </cell>
          <cell r="BB718" t="str">
            <v/>
          </cell>
          <cell r="BC718" t="str">
            <v>Cục Quản lý Dược Việt Nam</v>
          </cell>
        </row>
        <row r="719">
          <cell r="A719">
            <v>726</v>
          </cell>
          <cell r="B719" t="str">
            <v>o</v>
          </cell>
          <cell r="C719" t="str">
            <v>GMPbb-239</v>
          </cell>
          <cell r="D719" t="str">
            <v>GMPbb</v>
          </cell>
          <cell r="E719">
            <v>781</v>
          </cell>
          <cell r="H719">
            <v>239</v>
          </cell>
          <cell r="J719" t="str">
            <v>Công ty TNHH Kiến Việt</v>
          </cell>
          <cell r="K719" t="str">
            <v/>
          </cell>
          <cell r="L719" t="str">
            <v>Số 3/107 Thủ Khoa Huân, Phường Thuận Giao, Thị xã Thuận An, tỉnh Bình Dương</v>
          </cell>
          <cell r="M719" t="str">
            <v/>
          </cell>
          <cell r="P719" t="str">
            <v>Các dạng bao bì đóng gói dược phẩm : Màng nhôm đã in và chưa in, màng PVC đơn lớp và đa lớp, màng PVDC, màng nhôm cold forming, màng phức hợp</v>
          </cell>
          <cell r="R719" t="str">
            <v>GMP bao bì</v>
          </cell>
          <cell r="S719">
            <v>43284</v>
          </cell>
          <cell r="T719" t="str">
            <v>363/GCN-QLD</v>
          </cell>
          <cell r="U719">
            <v>42188</v>
          </cell>
          <cell r="V719">
            <v>43284</v>
          </cell>
          <cell r="W719" t="str">
            <v>Bị thu hồi chứng chỉ theo QĐ 677/QĐ-QLD ngày 18/12/2015 do không đáp ứng nguyên tắc GMPbb</v>
          </cell>
          <cell r="X719" t="str">
            <v>-</v>
          </cell>
          <cell r="Y719" t="str">
            <v>Các dạng bao bì đóng gói dược phẩm : Màng nhôm đã in và chưa in, màng PVC đơn lớp và đa lớp, màng PVDC, màng nhôm cold forming, màng phức hợp</v>
          </cell>
          <cell r="AV719" t="b">
            <v>0</v>
          </cell>
          <cell r="AW719" t="b">
            <v>0</v>
          </cell>
          <cell r="AX719" t="b">
            <v>0</v>
          </cell>
          <cell r="AY719">
            <v>216</v>
          </cell>
          <cell r="BA719" t="str">
            <v>-</v>
          </cell>
          <cell r="BB719" t="str">
            <v/>
          </cell>
          <cell r="BC719" t="str">
            <v>Cục Quản lý Dược Việt Nam</v>
          </cell>
        </row>
        <row r="720">
          <cell r="A720">
            <v>727</v>
          </cell>
          <cell r="B720" t="str">
            <v>-</v>
          </cell>
          <cell r="C720" t="str">
            <v/>
          </cell>
          <cell r="D720" t="str">
            <v>GMPbb</v>
          </cell>
          <cell r="E720">
            <v>785</v>
          </cell>
          <cell r="H720">
            <v>243</v>
          </cell>
          <cell r="J720" t="str">
            <v>Công ty TNHH Phúc Đức</v>
          </cell>
          <cell r="K720" t="str">
            <v/>
          </cell>
          <cell r="L720" t="str">
            <v>522B Trần Hưng Đạo, KV Yên Hạ, Phường Lê Bình, Quận Cái Răng, Thành phố Cần Thơ</v>
          </cell>
          <cell r="M720" t="str">
            <v/>
          </cell>
          <cell r="P720" t="str">
            <v>Bao bì dược phẩm không vô trùng từ nhựa: chai, nắp, nút</v>
          </cell>
          <cell r="R720" t="str">
            <v>GMP bao bì</v>
          </cell>
          <cell r="S720">
            <v>43534</v>
          </cell>
          <cell r="T720" t="str">
            <v>73/GCN-QLD</v>
          </cell>
          <cell r="U720">
            <v>42439</v>
          </cell>
          <cell r="V720">
            <v>43534</v>
          </cell>
          <cell r="X720" t="str">
            <v>-</v>
          </cell>
          <cell r="Y720" t="str">
            <v>Bao bì dược phẩm không vô trùng từ nhựa: chai, nắp, nút</v>
          </cell>
          <cell r="AV720" t="b">
            <v>0</v>
          </cell>
          <cell r="AW720" t="b">
            <v>0</v>
          </cell>
          <cell r="AX720" t="b">
            <v>1</v>
          </cell>
          <cell r="AY720">
            <v>220</v>
          </cell>
          <cell r="BA720" t="str">
            <v>-</v>
          </cell>
          <cell r="BB720" t="str">
            <v/>
          </cell>
          <cell r="BC720" t="str">
            <v>Cục Quản lý Dược Việt Nam</v>
          </cell>
        </row>
        <row r="721">
          <cell r="A721">
            <v>728</v>
          </cell>
          <cell r="B721" t="str">
            <v>-</v>
          </cell>
          <cell r="C721" t="str">
            <v/>
          </cell>
          <cell r="D721" t="str">
            <v>GMPbb</v>
          </cell>
          <cell r="E721">
            <v>787</v>
          </cell>
          <cell r="H721">
            <v>244</v>
          </cell>
          <cell r="J721" t="str">
            <v>Công ty TNHH TM-SX Oai Hùng</v>
          </cell>
          <cell r="K721" t="str">
            <v/>
          </cell>
          <cell r="L721" t="str">
            <v>Lô III-6, Nhóm CN3, Đường số 11, Khu công nghiệp Tân Bình, phường Tây Thạnh, quận Tân Phú, Tp Hồ Chí Minh</v>
          </cell>
          <cell r="M721" t="str">
            <v/>
          </cell>
          <cell r="P721" t="str">
            <v>Màng nhôm tráng đã in và chưa in, màng nhôm ghép giấy đã in và chưa in, màng nhôm ghép chất dẻo đã in và chưa in, màng chất dẻo đơn lớp, màng chất dẻo đa lớp</v>
          </cell>
          <cell r="R721" t="str">
            <v>GMP bao bì</v>
          </cell>
          <cell r="S721">
            <v>43166</v>
          </cell>
          <cell r="T721" t="str">
            <v>357/GCN-QLD</v>
          </cell>
          <cell r="U721">
            <v>42188</v>
          </cell>
          <cell r="V721">
            <v>43166</v>
          </cell>
          <cell r="X721" t="str">
            <v>-</v>
          </cell>
          <cell r="Y721" t="str">
            <v>Màng nhôm tráng đã in và chưa in, màng nhôm ghép giấy đã in và chưa in, màng nhôm ghép chất dẻo đã in và chưa in, màng chất dẻo đơn lớp, màng chất dẻo đa lớp</v>
          </cell>
          <cell r="AV721" t="b">
            <v>0</v>
          </cell>
          <cell r="AW721" t="b">
            <v>0</v>
          </cell>
          <cell r="AX721" t="b">
            <v>1</v>
          </cell>
          <cell r="AY721">
            <v>221</v>
          </cell>
          <cell r="BA721" t="str">
            <v>-</v>
          </cell>
          <cell r="BB721" t="str">
            <v/>
          </cell>
          <cell r="BC721" t="str">
            <v>Cục Quản lý Dược Việt Nam</v>
          </cell>
        </row>
        <row r="722">
          <cell r="A722">
            <v>729</v>
          </cell>
          <cell r="B722" t="str">
            <v>-</v>
          </cell>
          <cell r="C722" t="str">
            <v/>
          </cell>
          <cell r="D722" t="str">
            <v>GMPbb</v>
          </cell>
          <cell r="E722">
            <v>788</v>
          </cell>
          <cell r="H722">
            <v>244</v>
          </cell>
          <cell r="J722" t="str">
            <v>Công ty TNHH TM-SX Oai Hùng</v>
          </cell>
          <cell r="K722" t="str">
            <v/>
          </cell>
          <cell r="L722" t="str">
            <v>Lô III-6, Nhóm CN3, Đường số 11, Khu công nghiệp Tân Bình, phường Tây Thạnh, quận Tân Phú, Tp Hồ Chí Minh</v>
          </cell>
          <cell r="M722" t="str">
            <v/>
          </cell>
          <cell r="P722" t="str">
            <v>Màng nhôm trắng đã in và chưa in, màng nhôm ghép giấy đã in và chưa in, màng nhôm ghép chất dẻo đã in và chưa in, màng chất dẻo đơn lớp, màng chất dẻo đa lớp</v>
          </cell>
          <cell r="R722" t="str">
            <v>GMP bao bì</v>
          </cell>
          <cell r="S722">
            <v>42366</v>
          </cell>
          <cell r="T722" t="str">
            <v>362/GCN-QLD</v>
          </cell>
          <cell r="U722">
            <v>41271</v>
          </cell>
          <cell r="V722">
            <v>42366</v>
          </cell>
          <cell r="X722" t="str">
            <v>-</v>
          </cell>
          <cell r="Y722" t="str">
            <v>Màng nhôm trắng đã in và chưa in, màng nhôm ghép giấy đã in và chưa in, màng nhôm ghép chất dẻo đã in và chưa in, màng chất dẻo đơn lớp, màng chất dẻo đa lớp</v>
          </cell>
          <cell r="AV722" t="b">
            <v>0</v>
          </cell>
          <cell r="AW722" t="b">
            <v>0</v>
          </cell>
          <cell r="AX722" t="b">
            <v>1</v>
          </cell>
          <cell r="AY722">
            <v>221</v>
          </cell>
          <cell r="BA722" t="str">
            <v>-</v>
          </cell>
          <cell r="BB722" t="str">
            <v/>
          </cell>
          <cell r="BC722" t="str">
            <v>Cục Quản lý Dược Việt Nam</v>
          </cell>
        </row>
        <row r="723">
          <cell r="A723">
            <v>730</v>
          </cell>
          <cell r="B723" t="str">
            <v>o</v>
          </cell>
          <cell r="C723" t="str">
            <v>GMPbb-245</v>
          </cell>
          <cell r="D723" t="str">
            <v>GMPbb</v>
          </cell>
          <cell r="E723">
            <v>789</v>
          </cell>
          <cell r="H723">
            <v>245</v>
          </cell>
          <cell r="J723" t="str">
            <v>Doanh nghiệp tư nhân bao bì An Phú</v>
          </cell>
          <cell r="K723" t="str">
            <v/>
          </cell>
          <cell r="L723" t="str">
            <v>Lô A12a, Khu Công nghiệp Hiệp Phước, Huyện Nhà Bè, Tp. HCM</v>
          </cell>
          <cell r="M723" t="str">
            <v/>
          </cell>
          <cell r="P723" t="str">
            <v>Màng nhôm, màng PVC, màng coldforming (alu/alu), màng giấy ghép nhôm, màng phức hợp.</v>
          </cell>
          <cell r="R723" t="str">
            <v>GMP bao bì</v>
          </cell>
          <cell r="S723">
            <v>43553</v>
          </cell>
          <cell r="T723" t="str">
            <v>113/GCN-QLD</v>
          </cell>
          <cell r="U723">
            <v>42458</v>
          </cell>
          <cell r="V723">
            <v>43553</v>
          </cell>
          <cell r="W723" t="str">
            <v>Cơ sở không tái đăng ký</v>
          </cell>
          <cell r="X723" t="str">
            <v>-</v>
          </cell>
          <cell r="Y723" t="str">
            <v>Màng nhôm, màng PVC, màng coldforming (alu/alu), màng giấy ghép nhôm, màng phức hợp.</v>
          </cell>
          <cell r="AV723" t="b">
            <v>0</v>
          </cell>
          <cell r="AW723" t="b">
            <v>0</v>
          </cell>
          <cell r="AX723" t="b">
            <v>0</v>
          </cell>
          <cell r="AY723">
            <v>222</v>
          </cell>
          <cell r="BA723" t="str">
            <v>-</v>
          </cell>
          <cell r="BB723" t="str">
            <v/>
          </cell>
          <cell r="BC723" t="str">
            <v>Cục Quản lý Dược Việt Nam</v>
          </cell>
        </row>
        <row r="724">
          <cell r="A724">
            <v>731</v>
          </cell>
          <cell r="B724" t="str">
            <v>o</v>
          </cell>
          <cell r="C724" t="str">
            <v>GMPbb-246</v>
          </cell>
          <cell r="D724" t="str">
            <v>GMPbb</v>
          </cell>
          <cell r="E724">
            <v>790</v>
          </cell>
          <cell r="H724">
            <v>246</v>
          </cell>
          <cell r="J724" t="str">
            <v>Công ty TNHH sản xuất hút ẩm Gia Phát</v>
          </cell>
          <cell r="K724" t="str">
            <v/>
          </cell>
          <cell r="L724" t="str">
            <v>1/21A ấp Tiền Lân, xã Bà Điểm, huyện Hóc Môn, Thành phố Hồ Chí Minh</v>
          </cell>
          <cell r="M724" t="str">
            <v/>
          </cell>
          <cell r="P724" t="str">
            <v>Gói hút ẩm Silicagel</v>
          </cell>
          <cell r="R724" t="str">
            <v>GMP bao bì</v>
          </cell>
          <cell r="S724">
            <v>44570</v>
          </cell>
          <cell r="T724" t="str">
            <v>11/QĐ-QLD</v>
          </cell>
          <cell r="U724">
            <v>43474</v>
          </cell>
          <cell r="V724">
            <v>44570</v>
          </cell>
          <cell r="X724" t="str">
            <v>-</v>
          </cell>
          <cell r="Y724" t="str">
            <v>Gói hút ẩm Silicagel</v>
          </cell>
          <cell r="AV724" t="b">
            <v>0</v>
          </cell>
          <cell r="AW724" t="b">
            <v>0</v>
          </cell>
          <cell r="AX724" t="b">
            <v>1</v>
          </cell>
          <cell r="AY724">
            <v>223</v>
          </cell>
          <cell r="BA724" t="str">
            <v>-</v>
          </cell>
          <cell r="BB724" t="str">
            <v/>
          </cell>
          <cell r="BC724" t="str">
            <v>Cục Quản lý Dược Việt Nam</v>
          </cell>
        </row>
        <row r="725">
          <cell r="A725">
            <v>732</v>
          </cell>
          <cell r="B725" t="str">
            <v>-</v>
          </cell>
          <cell r="C725" t="str">
            <v/>
          </cell>
          <cell r="D725" t="str">
            <v>GMPbb</v>
          </cell>
          <cell r="E725">
            <v>791</v>
          </cell>
          <cell r="H725">
            <v>246</v>
          </cell>
          <cell r="J725" t="str">
            <v>Công ty TNHH sản xuất hút ẩm Gia Phát</v>
          </cell>
          <cell r="K725" t="str">
            <v/>
          </cell>
          <cell r="L725" t="str">
            <v>1/21A ấp Tiền Lân, xã Bà Điểm, huyện Hóc Môn, Thành phố Hồ Chí Minh</v>
          </cell>
          <cell r="M725" t="str">
            <v/>
          </cell>
          <cell r="P725" t="str">
            <v>Gói hút ẩm Silicagel</v>
          </cell>
          <cell r="R725" t="str">
            <v>GMP bao bì</v>
          </cell>
          <cell r="S725">
            <v>43284</v>
          </cell>
          <cell r="T725" t="str">
            <v>358/GCN-QLD</v>
          </cell>
          <cell r="U725">
            <v>42188</v>
          </cell>
          <cell r="V725">
            <v>43284</v>
          </cell>
          <cell r="X725" t="str">
            <v>-</v>
          </cell>
          <cell r="Y725" t="str">
            <v>Gói hút ẩm Silicagel</v>
          </cell>
          <cell r="AV725" t="b">
            <v>0</v>
          </cell>
          <cell r="AW725" t="b">
            <v>0</v>
          </cell>
          <cell r="AX725" t="b">
            <v>1</v>
          </cell>
          <cell r="AY725">
            <v>223</v>
          </cell>
          <cell r="BA725" t="str">
            <v>-</v>
          </cell>
          <cell r="BB725" t="str">
            <v/>
          </cell>
          <cell r="BC725" t="str">
            <v>Cục Quản lý Dược Việt Nam</v>
          </cell>
        </row>
        <row r="726">
          <cell r="A726">
            <v>733</v>
          </cell>
          <cell r="B726" t="str">
            <v>-</v>
          </cell>
          <cell r="C726" t="str">
            <v/>
          </cell>
          <cell r="D726" t="str">
            <v>GMPbb</v>
          </cell>
          <cell r="E726">
            <v>798</v>
          </cell>
          <cell r="H726">
            <v>252</v>
          </cell>
          <cell r="J726" t="str">
            <v>Công ty cổ phần bao bì và in nông nghiệp</v>
          </cell>
          <cell r="K726" t="str">
            <v/>
          </cell>
          <cell r="L726" t="str">
            <v>Lô 3-CN 3, Khu Công nghiệp Ngọc Hồi, Xã Ngọc Hồi, Huyện Thanh Trì, Tp. Hà Nội</v>
          </cell>
          <cell r="M726" t="str">
            <v/>
          </cell>
          <cell r="P726" t="str">
            <v>Màng nhôm, màng PVC, màng giấy ghép nhôm</v>
          </cell>
          <cell r="R726" t="str">
            <v>GMP bao bì</v>
          </cell>
          <cell r="S726">
            <v>43731</v>
          </cell>
          <cell r="T726" t="str">
            <v>470/GCN-QLD</v>
          </cell>
          <cell r="U726">
            <v>42636</v>
          </cell>
          <cell r="V726">
            <v>43731</v>
          </cell>
          <cell r="X726" t="str">
            <v>-</v>
          </cell>
          <cell r="Y726" t="str">
            <v>Màng nhôm, màng PVC, màng giấy ghép nhôm</v>
          </cell>
          <cell r="AV726" t="b">
            <v>0</v>
          </cell>
          <cell r="AW726" t="b">
            <v>0</v>
          </cell>
          <cell r="AX726" t="b">
            <v>1</v>
          </cell>
          <cell r="AY726">
            <v>229</v>
          </cell>
          <cell r="BA726" t="str">
            <v>-</v>
          </cell>
          <cell r="BB726" t="str">
            <v/>
          </cell>
          <cell r="BC726" t="str">
            <v>Cục Quản lý Dược Việt Nam</v>
          </cell>
        </row>
        <row r="727">
          <cell r="A727">
            <v>734</v>
          </cell>
          <cell r="B727" t="str">
            <v>o</v>
          </cell>
          <cell r="C727" t="str">
            <v>GMPbb-253</v>
          </cell>
          <cell r="D727" t="str">
            <v>GMPbb</v>
          </cell>
          <cell r="E727">
            <v>800</v>
          </cell>
          <cell r="H727">
            <v>253</v>
          </cell>
          <cell r="J727" t="str">
            <v>Công ty TNHH Nagai Việt Nam</v>
          </cell>
          <cell r="K727" t="str">
            <v/>
          </cell>
          <cell r="L727" t="str">
            <v>Số 18 VSIP, Đường số 8, Khu công nghiệp Việt Nam - Singapore, Huyện Thuận An, Tỉnh Bình Dương</v>
          </cell>
          <cell r="M727" t="str">
            <v/>
          </cell>
          <cell r="P727" t="str">
            <v>Bao bì dược phẩm không vô trùng từ nhựa: chai, nắp, nút</v>
          </cell>
          <cell r="R727" t="str">
            <v>GMP bao bì</v>
          </cell>
          <cell r="S727">
            <v>43553</v>
          </cell>
          <cell r="T727" t="str">
            <v>112/GCN-QLD</v>
          </cell>
          <cell r="U727">
            <v>42458</v>
          </cell>
          <cell r="V727">
            <v>43553</v>
          </cell>
          <cell r="W727" t="str">
            <v>Cơ sở không tái đăng ký</v>
          </cell>
          <cell r="X727" t="str">
            <v>-</v>
          </cell>
          <cell r="Y727" t="str">
            <v>Bao bì dược phẩm không vô trùng từ nhựa: chai, nắp, nút</v>
          </cell>
          <cell r="AV727" t="b">
            <v>0</v>
          </cell>
          <cell r="AW727" t="b">
            <v>0</v>
          </cell>
          <cell r="AX727" t="b">
            <v>0</v>
          </cell>
          <cell r="AY727">
            <v>230</v>
          </cell>
          <cell r="BA727" t="str">
            <v>-</v>
          </cell>
          <cell r="BB727" t="str">
            <v/>
          </cell>
          <cell r="BC727" t="str">
            <v>Cục Quản lý Dược Việt Nam</v>
          </cell>
        </row>
        <row r="728">
          <cell r="A728">
            <v>735</v>
          </cell>
          <cell r="B728" t="str">
            <v>o</v>
          </cell>
          <cell r="C728" t="str">
            <v>GMP-44A</v>
          </cell>
          <cell r="D728" t="str">
            <v>GMP</v>
          </cell>
          <cell r="E728">
            <v>278</v>
          </cell>
          <cell r="H728">
            <v>44</v>
          </cell>
          <cell r="I728" t="str">
            <v>A</v>
          </cell>
          <cell r="J728" t="str">
            <v>Công ty cổ phần dược phẩm Otsuka Việt Nam</v>
          </cell>
          <cell r="K728" t="str">
            <v>Otsuka Pharmaceutical Viet Nam Joint Stock Company</v>
          </cell>
          <cell r="L728" t="str">
            <v>Lô 27, đường số 3A, khu công nghiệp Biên Hòa II, phường Long Bình, thành phố Biên Hòa, tỉnh Đồng Nai.</v>
          </cell>
          <cell r="M728" t="str">
            <v>Lot 27, 3A street, Bien Hoa II industrial zone, Long Binh ward, Bien Hoa city, Dong Nai province</v>
          </cell>
          <cell r="P728" t="str">
            <v>* Thuốc tiệt trùng cuối: Thuốc dạng lỏng thể tích lớn (Dung dịch tiêm truyền).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{1.2.1: Dung dịch tiêm truyền;_x000D_
1.3: _x000D_
6.2: _x000D_
7.1: _x000D_
7.1.1: _x000D_
7.1.2: _x000D_
7.1.3: _x000D_
7.2: _x000D_
7.3.1: _x000D_
- 6.2.1: 1.2}*</v>
          </cell>
          <cell r="R728" t="str">
            <v>WHO-GMP</v>
          </cell>
          <cell r="T728" t="str">
            <v>99/GCN-QLD</v>
          </cell>
          <cell r="U728">
            <v>43523</v>
          </cell>
          <cell r="V728">
            <v>44478</v>
          </cell>
          <cell r="Y728" t="str">
            <v>* Vô trùng cuối (tiêm nước)_x000D_
* Xuất xưởng thuốc vô trùng. _x000D__x000D_
* Đóng gói thứ cấp_x000D_
* QC</v>
          </cell>
          <cell r="Z728" t="str">
            <v>x</v>
          </cell>
          <cell r="AG728" t="str">
            <v>T</v>
          </cell>
          <cell r="AV728" t="b">
            <v>1</v>
          </cell>
          <cell r="AW728" t="b">
            <v>0</v>
          </cell>
          <cell r="AX728" t="b">
            <v>0</v>
          </cell>
          <cell r="AY728">
            <v>35</v>
          </cell>
          <cell r="BA728" t="str">
            <v>-</v>
          </cell>
          <cell r="BB728" t="str">
            <v/>
          </cell>
          <cell r="BC728" t="str">
            <v>Cục Quản lý Dược Việt Nam</v>
          </cell>
        </row>
        <row r="729">
          <cell r="A729">
            <v>736</v>
          </cell>
          <cell r="B729" t="str">
            <v>o</v>
          </cell>
          <cell r="C729" t="str">
            <v>GMP-91A</v>
          </cell>
          <cell r="D729" t="str">
            <v>GMP</v>
          </cell>
          <cell r="E729">
            <v>443</v>
          </cell>
          <cell r="H729">
            <v>91</v>
          </cell>
          <cell r="I729" t="str">
            <v>A</v>
          </cell>
          <cell r="J729" t="str">
            <v>Công ty Cổ phần US Pharma USA</v>
          </cell>
          <cell r="K729" t="str">
            <v>US Pharma USA Joint Stock Company</v>
          </cell>
          <cell r="L729" t="str">
            <v>Lô B1-10, đường D2, khu công nghiệp Tây Bắc Củ Chi, ấp Bàu Tre 2, xã Tân An Hội, huyện Củ Chi, thành phố Hồ Chí Minh.</v>
          </cell>
          <cell r="M729" t="str">
            <v>Lot B1-10, D2 street, Tay Bac Cu Chi industrial zone, Bau Tre 2 hamlet, Tan An Hoi commune, Cu Chi district, Ho Chi Minh city</v>
          </cell>
          <cell r="N729" t="str">
            <v>Lô B1-10, đường D2, khu công nghiệp Tây Bắc Củ Chi, ấp Bàu Tre 2, xã Tân An Hội, huyện Củ Chi, thành phố Hồ Chí Minh.</v>
          </cell>
          <cell r="O729" t="str">
            <v>Lot B1-10, D2 street, Tay Bac Cu Chi industrial zone, Bau Tre 2 hamlet, Tan An Hoi commune, Cu Chi district, Ho Chi Minh city</v>
          </cell>
          <cell r="P729" t="str">
            <v>* Thuốc không vô trùng: Viên nang cứng (Bao gồm cả thuốc chứa kháng sinh nhóm Cephalosporin); Viên nang mềm; Thuốc dùng ngoài dạng lỏng; Thuốc uống dạng lỏng; Dạng bào chế rắn khác (Thuốc bột, thuốc cốm (bao gồm cả thuốc chứa kháng sinh nhóm Cephalosporin); Viên nén sủi bọt, Thuốc bột sủi bọt, Thuốc cốm sủi bọt); Thuốc dạng bán rắn (Kem, mỡ, gel dùng ngoài); Viên nén (Viên nén, Viên bao phim (bao gồm cả thuốc chứa kháng sinh nhóm Cephalosporin); Viên bao đường). _x000D_
     * Xuất xưởng thuốc không vô trùng. _x000D_
* Thuốc dược liệu, thuốc cổ truyền (từ dược liệu đã chế biến): Viên nang cứng; Viên nén (Viên nén, viên bao phim, viên bao đường). _x000D_
     * Xuất xưởng thuốc dược liệu, thuốc cổ truyền. _x000D_
* Đóng gói sơ cấp: Tất cả các dạng thuốc ở mục Thuốc không vô trùng; Thuốc dược liệu, thuốc cổ truyền. _x000D_
* Đóng gói thứ cấp.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thuộc Danh mục thuốc độc, nguyên liệu độc dùng làm thuốc (trừ thuốc chứa chất độc tế bào/kìm tế bào và hormon sinh dục)*)_x000D_
{2.1.1: Bao gồm cả thuốc chứa kháng sinh nhóm Cephalosporin;_x000D_
2.1.2: _x000D_
2.1.5: _x000D_
2.1.6: _x000D_
2.1.8: Thuốc bột, thuốc cốm (bao gồm cả thuốc chứa kháng sinh nhóm Cephalosporin); Viên nén sủi bọt, Thuốc bột sủi bọt, Thuốc cốm sủi bọt;_x000D_
2.1.11: Kem, mỡ, gel dùng ngoài;_x000D_
2.1.13: Viên nén, Viên bao phim (bao gồm cả thuốc chứa kháng sinh nhóm Cephalosporin); Viên bao đường;_x000D_
2.2: _x000D_
4.1: từ dược liệu đã chế biến;_x000D_
4.1.1: _x000D_
4.1.11: Viên nén, viên bao phim, viên bao đường;_x000D_
4.2: _x000D_
6.1.1: 2.1; 4.1_x000D_
6.2: _x000D_
7.1.2: _x000D_
7.1.3: _x000D_
7.2:}*</v>
          </cell>
          <cell r="R729" t="str">
            <v>WHO-GMP</v>
          </cell>
          <cell r="T729" t="str">
            <v>100/GCN-QLD</v>
          </cell>
          <cell r="U729">
            <v>43523</v>
          </cell>
          <cell r="V729">
            <v>44459</v>
          </cell>
          <cell r="Y729" t="str">
            <v>* Không vô trùng (+Cephalosporin) (viên, cốm, bột uống, nang mềm, kem, gel, mỡ)
* Xuất xưởng thuốc không vô trùng. _x000D_
* Thuốc dược liệu (từ dược liệu đã chế biến) (viên)
* Xuất xưởng thuốc dược liệu, thuốc cổ truyền. _x000D_
* Đóng gói sơ cấp
* Đóng gói thứ cấp. _x000D_
* QC</v>
          </cell>
          <cell r="Z729" t="str">
            <v>x</v>
          </cell>
          <cell r="AA729" t="str">
            <v>x</v>
          </cell>
          <cell r="AH729" t="str">
            <v>N C D S</v>
          </cell>
          <cell r="AK729" t="str">
            <v>N</v>
          </cell>
          <cell r="AL729" t="str">
            <v>N</v>
          </cell>
          <cell r="AN729" t="str">
            <v>N</v>
          </cell>
          <cell r="AP729" t="str">
            <v>x</v>
          </cell>
          <cell r="AV729" t="b">
            <v>1</v>
          </cell>
          <cell r="AW729" t="b">
            <v>0</v>
          </cell>
          <cell r="AX729" t="b">
            <v>0</v>
          </cell>
          <cell r="AY729">
            <v>75</v>
          </cell>
          <cell r="BA729" t="str">
            <v>-</v>
          </cell>
          <cell r="BB729" t="str">
            <v/>
          </cell>
          <cell r="BC729" t="str">
            <v>Cục Quản lý Dược Việt Nam</v>
          </cell>
        </row>
        <row r="730">
          <cell r="A730">
            <v>737</v>
          </cell>
          <cell r="B730" t="str">
            <v>o</v>
          </cell>
          <cell r="C730" t="str">
            <v>GMP-151A</v>
          </cell>
          <cell r="D730" t="str">
            <v>GMP</v>
          </cell>
          <cell r="E730">
            <v>627</v>
          </cell>
          <cell r="H730">
            <v>151</v>
          </cell>
          <cell r="I730" t="str">
            <v>A</v>
          </cell>
          <cell r="J730" t="str">
            <v>Trung tâm nghiên cứu sản xuất Vắc xin và Sinh phẩm Y tế (POLYVAC)</v>
          </cell>
          <cell r="L730" t="str">
            <v>135 Lò Đúc, quận Hai Bà Trưng, thành phố Hà Nội.</v>
          </cell>
          <cell r="M730" t="str">
            <v>135 Lo Duc, Hai Ba Trung district, Ha Noi city</v>
          </cell>
          <cell r="N730" t="str">
            <v>135 Lò Đúc, quận Hai Bà Trưng, thành phố Hà Nội.</v>
          </cell>
          <cell r="O730" t="str">
            <v>135 Lo Duc, Hai Ba Trung district, Ha Noi city</v>
          </cell>
          <cell r="P730" t="str">
            <v>*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Kiểm tra chất lượng: Vi sinh (Độ vô trùng; Giới hạn nhiễm khuẩn); Hóa học / Vật lý; Sinh học (Nội độc tố vi khuẩn; Thử độc lực thần kinh của virus; Phép thử khác: (Các phép thử khác trong kiểm định vắc xin Bại liệt và Rota))._x000D_
(*Giấy chứng nhận này có hiệu lực đến 10/04/2020 và thay thế Giấy chứng nhận số 128/GCN-QLD ngày 10/04/2017 của Cục Quản lý Dược cấp cho Trung tâm nghiên cứu sản xuất vắc xin và sinh phẩm y tế (POLYVAC).*)_x000D_
{1.1.4: Đóng lọ vắc xin thành phẩm;_x000D_
3.1.2: Vắc xin Bại liệt uống, sống, giảm độc; Vắc xin Rota uống, sống, giảm độc;_x000D_
3.2: _x000D_
6.2: _x000D_
7.1.1: _x000D_
7.1.2: _x000D_
7.2: _x000D_
7.3.1: _x000D_
7.3.6: _x000D_
7.3.8: Các phép thử khác trong kiểm định vắc xin Bại liệt và Rota;;}*</v>
          </cell>
          <cell r="R730" t="str">
            <v>WHO-GMP</v>
          </cell>
          <cell r="T730" t="str">
            <v>93/GCN-QLD</v>
          </cell>
          <cell r="U730">
            <v>43522</v>
          </cell>
          <cell r="V730">
            <v>43931</v>
          </cell>
          <cell r="Y730" t="str">
            <v>* Vô trùng_x000D_
* Thuốc sinh học_x000D_
* Xuất xưởng thuốc sinh học. _x000D__x000D_
* Đóng gói thứ cấp_x000D_
* QC</v>
          </cell>
          <cell r="AB730" t="str">
            <v>x</v>
          </cell>
          <cell r="AV730" t="b">
            <v>1</v>
          </cell>
          <cell r="AW730" t="b">
            <v>0</v>
          </cell>
          <cell r="AX730" t="b">
            <v>0</v>
          </cell>
          <cell r="AY730">
            <v>130</v>
          </cell>
          <cell r="BA730" t="str">
            <v>-</v>
          </cell>
          <cell r="BB730" t="str">
            <v/>
          </cell>
          <cell r="BC730" t="str">
            <v>Cục Quản lý Dược Việt Nam</v>
          </cell>
        </row>
        <row r="731">
          <cell r="A731">
            <v>738</v>
          </cell>
          <cell r="B731" t="str">
            <v>o</v>
          </cell>
          <cell r="C731" t="str">
            <v>GMP-86B</v>
          </cell>
          <cell r="D731" t="str">
            <v>GMP</v>
          </cell>
          <cell r="E731">
            <v>428</v>
          </cell>
          <cell r="H731">
            <v>86</v>
          </cell>
          <cell r="I731" t="str">
            <v>B</v>
          </cell>
          <cell r="J731" t="str">
            <v>Nhà máy HDPHARMA EU - Công ty cổ phần Dược Vật tư Y tế Hải Dương</v>
          </cell>
          <cell r="K731" t="str">
            <v>HDPHARMA EU Factory - Hai Duong Pharmaceutical Medical Materials Joint Stock Company</v>
          </cell>
          <cell r="L731" t="str">
            <v>Thửa đất số 307, Cụm công nghiệp Cẩm Thượng, phường Cẩm Thượng, thành phố Hải Dương, tỉnh Hải Dương.</v>
          </cell>
          <cell r="M731" t="str">
            <v>Lot no 307, Cam Thuong Industrial Region, Cam Thuong Ward, Hai Duong City, Hai Duong Province.</v>
          </cell>
          <cell r="N731" t="str">
            <v>102 phố Chi Lăng, phường Nguyễn Trãi, thành phố Hải Dương, tỉnh Hải Dương, Việt Nam</v>
          </cell>
          <cell r="O731" t="str">
            <v>Nº 102 Chi Lang street, Nguyen Trai ward, Hai Duong city, Hai Duong province, Vietnam</v>
          </cell>
          <cell r="P731" t="str">
            <v>* Thuốc không vô trùng: Viên nang cứng; Viên nang mềm;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(*Phạm vi chứng nhận bao gồm cả thuốc dạng phối hợp có chứa chất gây nghiện, chất hướng tâm thần, tiền chất dùng làm thuốc, thuốc thuộc Danh mục thuốc độc, nguyên liệu độc làm thuốc, thuốc thuộc Danh mục thuốc, dược chất thuộc Danh mục chất bị cấm sử dụng trong một số ngành, lĩnh vực*)_x000D_
{2.1.1: _x000D_
2.1.2: _x000D_
2.1.8: Thuốc bột, thuốc cốm;_x000D_
2.1.13: Viên nén, viên nén bao phim;_x000D_
2.2: _x000D_
6.1.1: 2.1_x000D_
6.2: _x000D_
7.1.2: _x000D_
7.1.3: _x000D_
7.2:}*</v>
          </cell>
          <cell r="R731" t="str">
            <v>WHO-GMP</v>
          </cell>
          <cell r="T731" t="str">
            <v>92/GCN-QLD</v>
          </cell>
          <cell r="U731">
            <v>43522</v>
          </cell>
          <cell r="V731">
            <v>44571</v>
          </cell>
          <cell r="Y731" t="str">
            <v>* Không vô trùng (viên, cốm, bột uống, nang mềm)
* Xuất xưởng thuốc không vô trùng. _x000D_
* Đóng gói sơ cấp
* Đóng gói thứ cấp. _x000D_
* QC</v>
          </cell>
          <cell r="Z731" t="str">
            <v>x</v>
          </cell>
          <cell r="AH731" t="str">
            <v>N</v>
          </cell>
          <cell r="AP731" t="str">
            <v>x</v>
          </cell>
          <cell r="AV731" t="b">
            <v>1</v>
          </cell>
          <cell r="AW731" t="b">
            <v>0</v>
          </cell>
          <cell r="AX731" t="b">
            <v>0</v>
          </cell>
          <cell r="AY731">
            <v>70</v>
          </cell>
          <cell r="AZ731">
            <v>98</v>
          </cell>
          <cell r="BA731">
            <v>98</v>
          </cell>
          <cell r="BB731" t="str">
            <v>213/ĐKKDD-BYT</v>
          </cell>
          <cell r="BC731" t="str">
            <v>Cục Quản lý Dược Việt Nam</v>
          </cell>
        </row>
        <row r="732">
          <cell r="A732">
            <v>739</v>
          </cell>
          <cell r="B732" t="str">
            <v>o</v>
          </cell>
          <cell r="C732" t="str">
            <v>GMP-116A</v>
          </cell>
          <cell r="D732" t="str">
            <v>GMP</v>
          </cell>
          <cell r="E732">
            <v>519</v>
          </cell>
          <cell r="H732">
            <v>116</v>
          </cell>
          <cell r="I732" t="str">
            <v>A</v>
          </cell>
          <cell r="J732" t="str">
            <v>Công ty cổ phần Dược phẩm Euvipharm - Thành viên tập đoàn F.I.T</v>
          </cell>
          <cell r="K732" t="str">
            <v>Euvipharm Pharmaceutical Joint - Stock Company – A Valeant Company</v>
          </cell>
          <cell r="L732" t="str">
            <v>Ấp Bình Tiền 2, xã Đức Hòa Hạ, huyện Đức Hòa, tỉnh Long An.</v>
          </cell>
          <cell r="M732" t="str">
            <v>Binh Tien 2 Hamlet, Duc Hoa Ha Commune, Duc Hoa District, Long An Province</v>
          </cell>
          <cell r="P732"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Penicillin); Thuốc dùng ngoài dạng lỏng (Thuốc nước dùng ngoài; Thuốc nhỏ mũi); Thuốc uống dạng lỏng (Hỗn dịch uống, Sirô thuốc, Dung dịch uống); Dạng bào chế rắn khác (Thuốc bột, thuốc cốm (bao gồm cả thuốc chứa kháng sinh nhóm Cephalosporin, Penicillin); viên nén sủi bọt, thuốc bột sủi bọt, thuốc cốm sủi bọt); Thuốc dạng bán rắn (Thuốc kem dùng ngoài); Viên nén (Viên nén, viên bao phim (bao gồm cả thuốc chứa kháng sinh nhóm Cephalosporin, Penicillin)).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bị cấm sử dụng trong một số ngành, lĩnh vực.*)_x000D_
{1.1.5: Thuốc bột pha tiêm chứa kháng sinh nhóm Cephalosporin;;_x000D_
1.3: _x000D_
2.1.1: bao gồm cả thuốc chứa kháng sinh nhóm Cephalosporin, Penicillin;_x000D_
2.1.5: Thuốc nước dùng ngoài; Thuốc nhỏ mũi;_x000D_
2.1.6: Hỗn dịch uống, Sirô thuốc, Dung dịch uống;_x000D_
2.1.8: Thuốc bột, thuốc cốm (bao gồm cả thuốc chứa kháng sinh nhóm Cephalosporin, Penicillin); viên nén sủi bọt, thuốc bột sủi bọt, thuốc cốm sủi bọt;_x000D_
2.1.11: Thuốc kem dùng ngoài;;_x000D_
2.1.13: Viên nén, viên bao phim (bao gồm cả thuốc chứa kháng sinh nhóm Cephalosporin, Penicillin);_x000D_
2.2: _x000D_
6.1.1: 2.1_x000D_
6.2: _x000D_
7.1.1: _x000D_
7.1.2: _x000D_
7.1.3: _x000D_
7.2: _x000D_
7.3.1: _x000D_
- Non-β:  Thuốc không chứa kháng sinh nhóm β-Lactam: thuốc thuốc ;_x000D_
- -_x000D_
- Penicillin:  Thuốc chứa kháng sinh nhóm Penicillin: thuốc ;_x000D_
- -_x000D_
- Cephalosporin:  Thuốc chứa kháng sinh nhóm Cephalosporin: .}*</v>
          </cell>
          <cell r="R732" t="str">
            <v>WHO-GMP</v>
          </cell>
          <cell r="T732" t="str">
            <v>110/GCN-QLD</v>
          </cell>
          <cell r="U732">
            <v>43528</v>
          </cell>
          <cell r="V732">
            <v>44486</v>
          </cell>
          <cell r="Y732" t="str">
            <v>* Vô trùng (Cephalosporin) (tiêm bột)
* Xuất xưởng thuốc vô trùng. _x000D_
* Không vô trùng (+Penicillin &amp; Cephalosporin) (viên, cốm, bột uống, kem, nước uống, nước dùng ngoài, nhỏ mũi)
* Xuất xưởng thuốc không vô trùng. _x000D_
* Đóng gói sơ cấp
* Đóng gói thứ cấp. _x000D_
* QC</v>
          </cell>
          <cell r="Z732" t="str">
            <v>x</v>
          </cell>
          <cell r="AF732" t="str">
            <v>C</v>
          </cell>
          <cell r="AH732" t="str">
            <v>N P C S</v>
          </cell>
          <cell r="AK732" t="str">
            <v>N</v>
          </cell>
          <cell r="AM732" t="str">
            <v>N</v>
          </cell>
          <cell r="AN732" t="str">
            <v>N</v>
          </cell>
          <cell r="AV732" t="b">
            <v>1</v>
          </cell>
          <cell r="AW732" t="b">
            <v>0</v>
          </cell>
          <cell r="AX732" t="b">
            <v>0</v>
          </cell>
          <cell r="AY732">
            <v>96</v>
          </cell>
          <cell r="AZ732">
            <v>234</v>
          </cell>
          <cell r="BA732">
            <v>234</v>
          </cell>
          <cell r="BB732" t="str">
            <v>429/ĐKKDD-BYT</v>
          </cell>
          <cell r="BC732" t="str">
            <v>Cục Quản lý Dược Việt Nam</v>
          </cell>
        </row>
        <row r="733">
          <cell r="A733">
            <v>740</v>
          </cell>
          <cell r="B733" t="str">
            <v>o</v>
          </cell>
          <cell r="C733" t="str">
            <v>GMP-42A</v>
          </cell>
          <cell r="D733" t="str">
            <v>GMP</v>
          </cell>
          <cell r="E733">
            <v>268</v>
          </cell>
          <cell r="H733">
            <v>42</v>
          </cell>
          <cell r="I733" t="str">
            <v>A</v>
          </cell>
          <cell r="J733" t="str">
            <v>Công ty cổ phần dược Medipharco</v>
          </cell>
          <cell r="K733" t="str">
            <v>Medipharco Pharmaceutical Joint Stock Company</v>
          </cell>
          <cell r="L733" t="str">
            <v>Số 8, phố Nguyễn Trường Tộ, phường Phước Vĩnh, thành phố Huế, tỉnh Thừa Thiên Huế.</v>
          </cell>
          <cell r="M733" t="str">
            <v>Nº 8, Nguyen Truong To street, Phuoc Vinh ward, Hue city, Thua Thien Hue province.</v>
          </cell>
          <cell r="P733"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 dạng lỏng; Thuốc uống dạng lỏng (Thuốc nước, thuốc gel và hỗn dịch uống đóng túi); Dạng bào chế rắn khác (Thuốc bột và thuốc cốm (bao gồm cả thuốc chứa kháng sinh nhóm Cephalosporin)); Thuốc dạng bán rắn (Thuốc kem, thuốc mỡ, thuốc gel dùng ngoài); Viên nén (Viên nén và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(*Chứng nhận này có giá trị đến ngày 30/03/2021.*)_x000D_
{1.1.3: Thuốc mỡ tra mắt;_x000D_
1.1.4: Thuốc nhỏ mắt;_x000D_
1.3: _x000D_
2.1.1: bao gồm cả thuốc chứa kháng sinh nhóm Cephalosporin;_x000D_
2.1.5: _x000D_
2.1.6: Thuốc nước, thuốc gel và hỗn dịch uống đóng túi;_x000D_
2.1.8: Thuốc bột và thuốc cốm (bao gồm cả thuốc chứa kháng sinh nhóm Cephalosporin);_x000D_
2.1.11: Thuốc kem, thuốc mỡ, thuốc gel dùng ngoài;_x000D_
2.1.13: Viên nén và viên nén bao phim_x000D_
2.2: _x000D_
6.1.1: 2.1;_x000D_
6.2: _x000D_
7.1.1: _x000D_
7.1.2: _x000D_
7.1.3: _x000D_
7.2: _x000D_
7.3.1: _x000D_
- (bao gồm cả thuốc chứa kháng sinh nhóm Cephalosporin);_x000D_
- 2.1;}*</v>
          </cell>
          <cell r="R733" t="str">
            <v>WHO-GMP</v>
          </cell>
          <cell r="T733" t="str">
            <v>94/GCN-QLD</v>
          </cell>
          <cell r="U733">
            <v>43522</v>
          </cell>
          <cell r="V733">
            <v>44285</v>
          </cell>
          <cell r="Y733" t="str">
            <v>* Vô trùng (mỡ, nhỏ mắt)
* Xuất xưởng thuốc vô trùng. _x000D_
* Không vô trùng (+Cephalosporin) (viên, cốm, bột uống, kem, gel, mỡ, nước uống)
* Xuất xưởng thuốc không vô trùng. _x000D_
* Đóng gói sơ cấp
* Đóng gói thứ cấp. _x000D_
* QC</v>
          </cell>
          <cell r="Z733" t="str">
            <v>x</v>
          </cell>
          <cell r="AH733" t="str">
            <v>N C</v>
          </cell>
          <cell r="AK733" t="str">
            <v>N</v>
          </cell>
          <cell r="AN733" t="str">
            <v>N</v>
          </cell>
          <cell r="AV733" t="b">
            <v>1</v>
          </cell>
          <cell r="AW733" t="b">
            <v>0</v>
          </cell>
          <cell r="AX733" t="b">
            <v>0</v>
          </cell>
          <cell r="AY733">
            <v>33</v>
          </cell>
          <cell r="AZ733">
            <v>269</v>
          </cell>
          <cell r="BA733">
            <v>269</v>
          </cell>
          <cell r="BB733" t="str">
            <v>215/ĐKKDD-BYT</v>
          </cell>
          <cell r="BC733" t="str">
            <v>Cục Quản lý Dược Việt Nam</v>
          </cell>
        </row>
        <row r="734">
          <cell r="A734">
            <v>741</v>
          </cell>
          <cell r="B734" t="str">
            <v>o</v>
          </cell>
          <cell r="C734" t="str">
            <v>GMP-22A</v>
          </cell>
          <cell r="D734" t="str">
            <v>GMP</v>
          </cell>
          <cell r="E734">
            <v>180</v>
          </cell>
          <cell r="H734">
            <v>22</v>
          </cell>
          <cell r="I734" t="str">
            <v>A</v>
          </cell>
          <cell r="J734" t="str">
            <v>Công ty cổ phần Dược phẩm Trung ương I - PHARBACO</v>
          </cell>
          <cell r="K734" t="str">
            <v>Pharbaco Central Pharmaceutical Joint Stock Company No. 1</v>
          </cell>
          <cell r="L734" t="str">
            <v>160 Tôn Đức Thắng, phường Hàng Bột, quận Đống Đa, thành phố Hà Nội.</v>
          </cell>
          <cell r="P734" t="str">
            <v>* Thuốc không vô trùng (chứa kháng sinh nhóm Penicillin):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_x000D_
* Kiểm tra chất lượng: Hóa học / Vật lý._x000D_
{2.1: chứa kháng sinh nhóm Penicillin_x000D_
2.1.1: _x000D_
2.1.8: Thuốc bột, thuốc cốm;_x000D_
2.1.13: Viên nén, viên nén bao phim;_x000D_
2.2: _x000D_
6.1.1: 2.1_x000D_
6.2: _x000D_
7.2: }*</v>
          </cell>
          <cell r="R734" t="str">
            <v>WHO-GMP</v>
          </cell>
          <cell r="T734" t="str">
            <v>123/GCN-QLD</v>
          </cell>
          <cell r="U734">
            <v>43530</v>
          </cell>
          <cell r="V734">
            <v>44551</v>
          </cell>
          <cell r="Y734" t="str">
            <v>* Không vô trùng (chứa kh.sinh nhóm Penicillin) (viên, cốm, bột uống)
* Xuất xưởng thuốc không vô trùng. _x000D_
* Đóng gói sơ cấp
* Đóng gói thứ cấp. _x000D_
* QC</v>
          </cell>
          <cell r="Z734" t="str">
            <v>x</v>
          </cell>
          <cell r="AH734" t="str">
            <v>P</v>
          </cell>
          <cell r="AV734" t="b">
            <v>1</v>
          </cell>
          <cell r="AW734" t="b">
            <v>0</v>
          </cell>
          <cell r="AX734" t="b">
            <v>0</v>
          </cell>
          <cell r="AY734">
            <v>18</v>
          </cell>
          <cell r="BA734" t="str">
            <v>-</v>
          </cell>
          <cell r="BB734" t="str">
            <v/>
          </cell>
          <cell r="BC734" t="str">
            <v>Cục Quản lý Dược Việt Nam</v>
          </cell>
        </row>
        <row r="735">
          <cell r="A735">
            <v>742</v>
          </cell>
          <cell r="B735" t="str">
            <v>o</v>
          </cell>
          <cell r="C735" t="str">
            <v>GMP-156A</v>
          </cell>
          <cell r="D735" t="str">
            <v>GMP</v>
          </cell>
          <cell r="E735">
            <v>649</v>
          </cell>
          <cell r="H735">
            <v>156</v>
          </cell>
          <cell r="I735" t="str">
            <v>A</v>
          </cell>
          <cell r="J735" t="str">
            <v>Công ty TNHH MTV Vắc xin và Sinh phẩm số 1 (VABIOTECH)</v>
          </cell>
          <cell r="K735" t="str">
            <v>Company for Vaccines and Biological Production No. 1 (VABIOTECH)</v>
          </cell>
          <cell r="L735" t="str">
            <v>Số 1 phố Yersin, phường Phạm Đình Hổ, quận Hai Bà Trưng, thành phố Hà Nội.</v>
          </cell>
          <cell r="M735" t="str">
            <v>Nº 1, Yersin street, Pham Dinh Ho ward, Hai Ba Trung district, Ha Noi city</v>
          </cell>
          <cell r="N735" t="str">
            <v>Số 1 phố Yersin, phường Phạm Đình Hổ, quận Hai Bà Trưng, thành phố Hà Nội.</v>
          </cell>
          <cell r="O735" t="str">
            <v>Nº 1, Yersin street, Pham Dinh Ho ward, Hai Ba Trung district, Ha Noi city.</v>
          </cell>
          <cell r="P735"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xưởng thuốc sinh học. _x000D_
* Đóng gói thứ cấp (Vắc xin, sinh phẩm y tế): _x000D_
* Kiểm tra chất lượng: Vi sinh (Độ vô trùng; Giới hạn nhiễm khuẩn; Định lượng hoạt lực kháng sinh bằng vi sinh vật); Hóa học / Vật lý; Sinh học (Nội độc tố vi khuẩn; Phép thử khác: (Các phép thử khác cho kiểm định Vắc xin Viêm não Nhật Bản, Vắc xin Viêm gan A, Vắc xin Viêm gan B, Vắc xin Tả uống))._x000D_
{1.1.4: Đóng lọ vắc xin thành phẩm;_x000D_
3.1.2: Vắc xin Viêm não Nhật Bản; Vắc xin Viêm gan A tinh khiết bất hoạt; Vắc xin Viêm gan B tái tổ hợp; Vắc xin Tả uống;_x000D_
3.2: _x000D_
6.2: Vắc xin, sinh phẩm y tế;_x000D_
7.1.1: _x000D_
7.1.2: _x000D_
7.1.3: _x000D_
7.2: _x000D_
7.3.1: _x000D_
7.3.8: Các phép thử khác cho kiểm định Vắc xin Viêm não Nhật Bản, Vắc xin Viêm gan A, Vắc xin Viêm gan B, Vắc xin Tả uống;}*</v>
          </cell>
          <cell r="R735" t="str">
            <v>WHO-GMP</v>
          </cell>
          <cell r="T735" t="str">
            <v>109/GCN-QLD</v>
          </cell>
          <cell r="U735">
            <v>43528</v>
          </cell>
          <cell r="V735">
            <v>44355</v>
          </cell>
          <cell r="Y735" t="str">
            <v>* Vô trùng_x000D_
* Thuốc sinh học_x000D_
* Xuất xưởng thuốc sinh học. _x000D__x000D_
* Đóng gói thứ cấp (Vắc xin, SPYT)_x000D_
* QC</v>
          </cell>
          <cell r="AB735" t="str">
            <v>x</v>
          </cell>
          <cell r="AG735" t="str">
            <v>x</v>
          </cell>
          <cell r="AV735" t="b">
            <v>1</v>
          </cell>
          <cell r="AW735" t="b">
            <v>0</v>
          </cell>
          <cell r="AX735" t="b">
            <v>0</v>
          </cell>
          <cell r="AY735">
            <v>133</v>
          </cell>
          <cell r="AZ735">
            <v>99</v>
          </cell>
          <cell r="BA735">
            <v>99</v>
          </cell>
          <cell r="BB735" t="str">
            <v>296/ĐKKDD-BYT</v>
          </cell>
          <cell r="BC735" t="str">
            <v>Cục Quản lý Dược Việt Nam</v>
          </cell>
        </row>
        <row r="736">
          <cell r="A736">
            <v>743</v>
          </cell>
          <cell r="B736" t="str">
            <v>o</v>
          </cell>
          <cell r="C736" t="str">
            <v>GMP-111A</v>
          </cell>
          <cell r="D736" t="str">
            <v>GMP</v>
          </cell>
          <cell r="E736">
            <v>504</v>
          </cell>
          <cell r="H736">
            <v>111</v>
          </cell>
          <cell r="I736" t="str">
            <v>A</v>
          </cell>
          <cell r="J736" t="str">
            <v>Công ty TNHH MTV 120 Armephaco</v>
          </cell>
          <cell r="K736" t="str">
            <v>120 Armephaco One-Member Company Limited</v>
          </cell>
          <cell r="L736" t="str">
            <v>Số 118 Vũ Xuân Thiều, phường Phúc Lợi, quận Long Biên, thành phố Hà Nội.</v>
          </cell>
          <cell r="M736" t="str">
            <v>Nº 118 Vu Xuan Thieu, Phuc Loi ward, Long Bien district, Ha Noi city</v>
          </cell>
          <cell r="N736" t="str">
            <v>Số 118 Vũ Xuân Thiều, phường Phúc Lợi, quận Long Biên, thành phố Hà Nội.</v>
          </cell>
          <cell r="O736" t="str">
            <v>Nº 118 Vu Xuan Thieu, Phuc Loi ward, Long Bien district, Ha Noi city</v>
          </cell>
          <cell r="P736" t="str">
            <v>* Thuốc không vô trùng: Viên nang cứng;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2.1.11: Thuốc kem, Thuốc mỡ;_x000D_
2.1.13: Viên nén, Viên bao phim, Viên bao đường;_x000D_
2.2: _x000D_
6.1.1: 2.1_x000D_
6.2: _x000D_
7.1.2: _x000D_
7.1.3: _x000D_
7.2:}*</v>
          </cell>
          <cell r="R736" t="str">
            <v>WHO-GMP</v>
          </cell>
          <cell r="T736" t="str">
            <v>215/GCN-QLD</v>
          </cell>
          <cell r="U736">
            <v>43565</v>
          </cell>
          <cell r="V736">
            <v>44233</v>
          </cell>
          <cell r="Y736" t="str">
            <v>* Không vô trùng (viên, cốm, bột uống, kem, mỡ)_x000D_
* Xuất xưởng thuốc không vô trùng. _x000D__x000D_
* Đóng gói sơ cấp_x000D_
* Đóng gói thứ cấp. _x000D__x000D_
* QC</v>
          </cell>
          <cell r="Z736" t="str">
            <v>x</v>
          </cell>
          <cell r="AH736" t="str">
            <v>N</v>
          </cell>
          <cell r="AN736" t="str">
            <v>N</v>
          </cell>
          <cell r="AV736" t="b">
            <v>1</v>
          </cell>
          <cell r="AW736" t="b">
            <v>0</v>
          </cell>
          <cell r="AX736" t="b">
            <v>0</v>
          </cell>
          <cell r="AY736">
            <v>91</v>
          </cell>
          <cell r="AZ736">
            <v>112</v>
          </cell>
          <cell r="BA736">
            <v>112</v>
          </cell>
          <cell r="BB736" t="str">
            <v>298/ĐKKDD-BYT</v>
          </cell>
          <cell r="BC736" t="str">
            <v>Cục Quản lý Dược Việt Nam</v>
          </cell>
        </row>
        <row r="737">
          <cell r="A737">
            <v>744</v>
          </cell>
          <cell r="B737" t="str">
            <v>o</v>
          </cell>
          <cell r="C737" t="str">
            <v>GMP-102A</v>
          </cell>
          <cell r="D737" t="str">
            <v>GMP</v>
          </cell>
          <cell r="E737">
            <v>479</v>
          </cell>
          <cell r="H737">
            <v>102</v>
          </cell>
          <cell r="I737" t="str">
            <v>A</v>
          </cell>
          <cell r="J737" t="str">
            <v>Công ty cổ phần Dược phẩm Agimexpharm</v>
          </cell>
          <cell r="K737" t="str">
            <v>Agimexpharm Pharmaceutical Joint Stock Company</v>
          </cell>
          <cell r="L737"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 Dược phẩm Agimexpharm – Bình Hòa. Địa chỉ: Lô C4 Khu Công Nghiệp Bình Hòa, xã Bình Hòa, huyện Châu Thành, tỉnh An Giang</v>
          </cell>
          <cell r="M737" t="str">
            <v>* - Nha may Tan duoc: Chi nhanh Cong ty Co phan Duoc pham Agimexpharm – Nha may san xuat duoc pham Agimexpharm. Dia chi: Duong Vu Trong Phung, Thanh An colony, My Thoi ward, Long Xuyen city, An Giang province_x000D_
* - Nha may duoc lieu: Chi nhanh Cong ty Co phan Duoc pham Agimexpharm – Binh Hoa. Dia chi: Lo C4 Khu Cong Nghiep Binh Hoa, Binh Hoa commune, Chau Thanh district, An Giang_x000D_
 province</v>
          </cell>
          <cell r="P737" t="str">
            <v>* Thuốc không vô trùng: Viên nang cứng; Thuốc dùng ngoài dạng lỏng (Dung dịch thuốc dùng ngoài); Thuốc uống dạng lỏng (Dung dịch thuốc uống, hỗn dịch thuốc uống, nhũ dịch thuốc uống, siro thuốc); Dạng bào chế rắn khác (Thuốc bột, thuốc cốm); Thuốc dạng bán rắn (Thuốc kem, thuốc gel, thuốc mỡ); Viên nén (Viên nén, viên bao phim). _x000D_
* Thuốc dược liệu, thuốc cổ truyền: Viên nang cứng; Thuốc dùng ngoài dạng lỏng (Dung dịch thuốc dùng ngoài;dầu thuốc); Dạng bào chế rắn khác (Thuốc bột, thuốc cốm); Viên nén (Viên nén, viên nén bao phim). _x000D_
* Nguyên liệu từ dược liệu: Cao dược liệu (Cao đặc, cao lỏng, cao khô)._x000D_
{2.1.1: _x000D_
2.1.5: Dung dịch thuốc dùng ngoài;_x000D_
2.1.6: Dung dịch thuốc uống, hỗn dịch thuốc uống, nhũ dịch thuốc uống, siro thuốc;; _x000D_
2.1.8: Thuốc bột, thuốc cốm;_x000D_
2.1.11: Thuốc kem, thuốc gel, thuốc mỡ;_x000D_
2.1.13: Viên nén, viên bao phim;_x000D_
4.1.1: _x000D_
4.1.4: Dung dịch thuốc dùng ngoài;dầu thuốc _x000D_
4.1.7: Thuốc bột, thuốc cốm;_x000D_
4.1.11: Viên nén, viên nén bao phim;_x000D_
5.2.1: Cao đặc, cao lỏng, cao khô;_x000D_
- Non-β: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._x000D_
- -_x000D_
- Thuốc dược liệu:  Thuốc dược liệu:  hỗn dịch;_x000D_
- -_x000D_
- Dược liệu:  Nguyên liệu làm thuốc từ dược liệu: ._x000D_
- -}*</v>
          </cell>
          <cell r="R737" t="str">
            <v>WHO-GMP</v>
          </cell>
          <cell r="T737" t="str">
            <v>147/GCN-QLD</v>
          </cell>
          <cell r="U737">
            <v>43537</v>
          </cell>
          <cell r="V737">
            <v>44544</v>
          </cell>
          <cell r="Y737" t="str">
            <v>* Không vô trùng (viên, cốm, bột uống, kem, gel, mỡ, nước uống, nước dùng ngoài)_x000D_
* Thuốc dược liệu (viên, cốm, bột uống, nước dùng ngoài)_x000D_
* Nguyên liệu từ dược liệu (cao)</v>
          </cell>
          <cell r="Z737" t="str">
            <v>x</v>
          </cell>
          <cell r="AA737" t="str">
            <v>x</v>
          </cell>
          <cell r="AE737" t="str">
            <v>x</v>
          </cell>
          <cell r="AH737" t="str">
            <v>N D</v>
          </cell>
          <cell r="AI737" t="str">
            <v>D</v>
          </cell>
          <cell r="AK737" t="str">
            <v>N</v>
          </cell>
          <cell r="AL737" t="str">
            <v>N D</v>
          </cell>
          <cell r="AN737" t="str">
            <v>N</v>
          </cell>
          <cell r="AV737" t="b">
            <v>1</v>
          </cell>
          <cell r="AW737" t="b">
            <v>0</v>
          </cell>
          <cell r="AX737" t="b">
            <v>0</v>
          </cell>
          <cell r="AY737">
            <v>84</v>
          </cell>
          <cell r="BA737" t="str">
            <v>-</v>
          </cell>
          <cell r="BB737" t="str">
            <v/>
          </cell>
          <cell r="BC737" t="str">
            <v>Cục Quản lý Dược Việt Nam</v>
          </cell>
        </row>
        <row r="738">
          <cell r="A738">
            <v>745</v>
          </cell>
          <cell r="B738" t="str">
            <v>o</v>
          </cell>
          <cell r="C738" t="str">
            <v>GSP-67</v>
          </cell>
          <cell r="D738" t="str">
            <v>GSP</v>
          </cell>
          <cell r="H738">
            <v>67</v>
          </cell>
          <cell r="J738" t="str">
            <v>Công ty cổ phần Dược phẩm Ampharco U.S.A</v>
          </cell>
          <cell r="K738" t="str">
            <v>Ampharco U.S.A Joint-Stock Company</v>
          </cell>
          <cell r="L738" t="str">
            <v>Khu công nghiệp Nhơn Trạch 3, xã Hiệp Phước, huyện Nhơn Trạch, tỉnh Đồng Nai.</v>
          </cell>
          <cell r="M738" t="str">
            <v>Nhon Trach 3 industrial zone, Hiep Phuoc commune, Nhon Trach district, Dong Nai province.</v>
          </cell>
          <cell r="P738" t="str">
            <v>Bảo quản thuốc ở điều kiện thường (bao gồm cả thuốc độc, thuốc thuộc danh mục thuốc, dược chất thuộc danh mục chất bị cấm sử dụng trong 1 số ngành, lĩnh vực; không bao gồm thuốc gây nghiện, thuốc hướng thần, thuốc tiền chất, thuốc dạng phối hợp có chứa dược chất gây nghiện; thuốc dạng phối hợp có chứa dược chất hướng thần; thuốc dạng phối hợp có chứa tiền chất; thuốc phóng xạ)</v>
          </cell>
          <cell r="T738" t="str">
            <v>114/GCN-QLD</v>
          </cell>
          <cell r="U738">
            <v>43168</v>
          </cell>
          <cell r="V738">
            <v>44264</v>
          </cell>
          <cell r="AV738" t="b">
            <v>0</v>
          </cell>
          <cell r="AW738" t="b">
            <v>0</v>
          </cell>
          <cell r="AX738" t="b">
            <v>0</v>
          </cell>
          <cell r="AY738">
            <v>54</v>
          </cell>
          <cell r="BA738" t="str">
            <v>-</v>
          </cell>
          <cell r="BB738" t="str">
            <v/>
          </cell>
          <cell r="BC738" t="str">
            <v>Cục Quản lý Dược Việt Nam</v>
          </cell>
        </row>
        <row r="739">
          <cell r="A739">
            <v>746</v>
          </cell>
          <cell r="B739" t="str">
            <v>o</v>
          </cell>
          <cell r="C739" t="str">
            <v>GMP-213A</v>
          </cell>
          <cell r="D739" t="str">
            <v>GMP</v>
          </cell>
          <cell r="E739">
            <v>734</v>
          </cell>
          <cell r="H739">
            <v>213</v>
          </cell>
          <cell r="I739" t="str">
            <v>A</v>
          </cell>
          <cell r="J739" t="str">
            <v>Công ty cổ phần dược liệu Việt Nam (VIETMEC)</v>
          </cell>
          <cell r="L739" t="str">
            <v>Khu 8, xã Phù Ninh, huyện Phù Ninh, tỉnh Phú Thọ</v>
          </cell>
          <cell r="P739" t="str">
            <v>* Thuốc dược liệu, thuốc cổ truyền: Viên nang cứng; Dạng bào chế rắn khác (Thuốc bột, Thuốc cốm); Viên nén; Viên hoàn; Thuốc khác (Chè thuốc, thuốc thang). _x000D_
* Xuất xưởng thuốc dược liệu, thuốc cổ truyền. _x000D_
* Nguyên liệu từ dược liệu: Cao dược liệu (Cao đặc, cao lỏng, cao khô); Cốm, bột dược liệu; Khác (Dược liệu đã sơ chế, chế biến, Vị thuốc cổ truyền).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(*Phạm vi chứng nhận bao gồm cả thuốc và nguyên liệu làm thuốc chứa dược liệu trong Danh mục dược liệu độc làm thuốc.*)_x000D_
{4.1.1: _x000D_
4.1.7: Thuốc bột, Thuốc cốm;_x000D_
4.1.11: _x000D_
4.1.13: _x000D_
4.1.14: Chè thuốc, thuốc thang; _x000D_
4.2: _x000D_
5.2.1: Cao đặc, cao lỏng, cao khô;_x000D_
5.2.2: _x000D_
5.2.4: Dược liệu đã sơ chế, chế biến, Vị thuốc cổ truyền; ; _x000D_
6.1.1: 4.1; 5.2;_x000D_
6.2: _x000D_
7.1.2: _x000D_
7.2: _x000D_
- 5.2;}*</v>
          </cell>
          <cell r="R739" t="str">
            <v>WHO-GMP</v>
          </cell>
          <cell r="T739" t="str">
            <v>152/GCN-QLD</v>
          </cell>
          <cell r="U739">
            <v>43539</v>
          </cell>
          <cell r="V739">
            <v>44572</v>
          </cell>
          <cell r="Y739" t="str">
            <v>* Thuốc dược liệu (viên, cốm, bột uống)_x000D_
* Xuất xưởng thuốc dược liệu, thuốc cổ truyền. _x000D__x000D_
* Nguyên liệu từ dược liệu (cốm, bột uống, cao)_x000D_
* Đóng gói sơ cấp_x000D_
* Đóng gói thứ cấp_x000D_
* QC</v>
          </cell>
          <cell r="AA739" t="str">
            <v>x</v>
          </cell>
          <cell r="AE739" t="str">
            <v>x</v>
          </cell>
          <cell r="AH739" t="str">
            <v>D H</v>
          </cell>
          <cell r="AI739" t="str">
            <v>D</v>
          </cell>
          <cell r="AK739" t="str">
            <v>D</v>
          </cell>
          <cell r="AU739" t="str">
            <v>D</v>
          </cell>
          <cell r="AV739" t="b">
            <v>1</v>
          </cell>
          <cell r="AW739" t="b">
            <v>0</v>
          </cell>
          <cell r="AX739" t="b">
            <v>0</v>
          </cell>
          <cell r="AY739">
            <v>190</v>
          </cell>
          <cell r="BA739" t="str">
            <v>-</v>
          </cell>
          <cell r="BB739" t="str">
            <v/>
          </cell>
          <cell r="BC739" t="str">
            <v>Cục Quản lý Dược Việt Nam</v>
          </cell>
        </row>
        <row r="740">
          <cell r="A740">
            <v>747</v>
          </cell>
          <cell r="B740" t="str">
            <v>o</v>
          </cell>
          <cell r="C740" t="str">
            <v>GMP-174A</v>
          </cell>
          <cell r="D740" t="str">
            <v>GMP</v>
          </cell>
          <cell r="E740">
            <v>688</v>
          </cell>
          <cell r="H740">
            <v>174</v>
          </cell>
          <cell r="I740" t="str">
            <v>A</v>
          </cell>
          <cell r="J740" t="str">
            <v>Công ty Cổ phần Dược phẩm An Thiên</v>
          </cell>
          <cell r="L740" t="str">
            <v>Nhà máy sản xuất dược phẩm An Thiên: Lô C16, đường số 9, khu công nghiệp Hiệp Phước, xã Hiệp Phước, huyện Nhà Bè, thành phố Hồ Chí Minh</v>
          </cell>
          <cell r="M740" t="str">
            <v>An Thien Pharmaceutical manufacturing factory: Lot C16, road No. 9, Hiep Phuoc industrial zone, Hiep Phuoc commune, Nha Be district, Ho Chi Minh city</v>
          </cell>
          <cell r="N740" t="str">
            <v>314 Bông Sao, phường 5, quận 8, Thành phố Hồ Chí Minh</v>
          </cell>
          <cell r="O740" t="str">
            <v>314 Bong Sao, ward 5, district 8, Ho Chi Minh city</v>
          </cell>
          <cell r="P740" t="str">
            <v>* Thuốc sản xuất vô trùng: Thuốc dạng lỏng thể tích lớn (Dung dịch tiêm truyền); Thuốc đông khô (Bột pha tiêm đông khô); Thuốc dạng lỏng thể tích nhỏ (Dung dịch tiêm, Dung dịch tiêm truyền). _x000D_
* Xuất xưởng thuốc vô trùng. _x000D_
* Thuốc không vô trùng: Viên nang cứng; Thuốc dùng ngoài dạng lỏng (Hỗn dịch, Dung dịch; Cồn thuốc, Dầu xoa, Thuốc xịt); Thuốc uống dạng lỏng (Dung dịch, Hỗn dịch, Nhũ dịch, Siro, Elixir); Dạng bào chế rắn khác (Thuốc bột, Thuốc cốm); Thuốc dạng bán rắn (Kem, gel, mỡ; Cao xoa); Viên nén (Viên nén, Viên nén bao phim, Viên nén bao đường). _x000D_
* Xuất xưởng thuốc không vô trùng. _x000D_
* Thuốc dược liệu, thuốc cổ truyền: Viên nang cứng; Thuốc uống dạng lỏng (Dung dịch, Hỗn dịch, Nhũ dịch, Siro); Dạng bào chế rắn khác (Thuốc bột, thuốc cốm); Viên nén (Viên nén, Viên nén bao phim, Viên nén bao đường); Viên hoàn (Viên hoàn cứng, viên hoàn mềm); Thuốc khác (Cao lỏng, Cồn thuốc, Rượu thuốc). _x000D_
* Xuất xưởng thuốc dược liệu, thuốc cổ truyền. _x000D_
* Đóng gói sơ cấp: Tất cả các dạng thuốc ở mục Thuốc không vô trùng; Thuốc dược liệu, thuốc cổ truyền.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 thuốc chứa dược liệu trong Danh mục dược liệu độc làm thuốc.*)_x000D_
{1.1.1: Dung dịch tiêm truyền;_x000D_
1.1.2: Bột pha tiêm đông khô;_x000D_
1.1.4: Dung dịch tiêm, Dung dịch tiêm truyền;_x000D_
1.3: _x000D_
2.1.1: _x000D_
2.1.5: Hỗn dịch, Dung dịch; Cồn thuốc, Dầu xoa, Thuốc xịt;_x000D_
2.1.6: Dung dịch, Hỗn dịch, Nhũ dịch, Siro, Elixir;_x000D_
2.1.8: Thuốc bột, Thuốc cốm;_x000D_
2.1.11: Kem, gel, mỡ; Cao xoa;_x000D_
2.1.13: Viên nén, Viên nén bao phim, Viên nén bao đường;_x000D_
2.2: _x000D_
4.1.1: _x000D_
4.1.5: Dung dịch, Hỗn dịch, Nhũ dịch, Siro;_x000D_
4.1.7: Thuốc bột, thuốc cốm;_x000D_
4.1.11: Viên nén, Viên nén bao phim, Viên nén bao đường;_x000D_
4.1.13: Viên hoàn cứng, viên hoàn mềm;_x000D_
4.1.14: Cao lỏng, Cồn thuốc, Rượu thuốc;_x000D_
4.2: _x000D_
6.1.1: 2.1; 4.1_x000D_
6.2: _x000D_
7.1.1: _x000D_
7.1.2: _x000D_
7.1.3: _x000D_
7.2: _x000D_
7.3.1:}*</v>
          </cell>
          <cell r="R740" t="str">
            <v>WHO-GMP</v>
          </cell>
          <cell r="T740" t="str">
            <v>186/GCN-QLD</v>
          </cell>
          <cell r="U740">
            <v>43549</v>
          </cell>
          <cell r="V740">
            <v>44542</v>
          </cell>
          <cell r="Y740" t="str">
            <v>* Vô trùng (tiêm bột, tiêm nước)_x000D_
* Xuất xưởng thuốc vô trùng. _x000D__x000D_
* Không vô trùng (viên, cốm, bột uống, kem, gel, mỡ, dầu xoa)_x000D_
* Xuất xưởng thuốc không vô trùng. _x000D__x000D_
* Thuốc dược liệu (viên, cốm, bột uống, cao)_x000D_
* Xuất xưởng thuốc dược liệu, thuốc cổ truyền. _x000D__x000D_
* Đóng gói sơ cấp_x000D_
* Đóng gói thứ cấp_x000D_
* QC</v>
          </cell>
          <cell r="Z740" t="str">
            <v>x</v>
          </cell>
          <cell r="AA740" t="str">
            <v>x</v>
          </cell>
          <cell r="AF740" t="str">
            <v>K</v>
          </cell>
          <cell r="AG740" t="str">
            <v>N</v>
          </cell>
          <cell r="AH740" t="str">
            <v>N D H</v>
          </cell>
          <cell r="AK740" t="str">
            <v>N D</v>
          </cell>
          <cell r="AL740" t="str">
            <v>N</v>
          </cell>
          <cell r="AN740" t="str">
            <v>N</v>
          </cell>
          <cell r="AV740" t="b">
            <v>1</v>
          </cell>
          <cell r="AW740" t="b">
            <v>0</v>
          </cell>
          <cell r="AX740" t="b">
            <v>0</v>
          </cell>
          <cell r="AY740">
            <v>151</v>
          </cell>
          <cell r="BA740" t="str">
            <v>-</v>
          </cell>
          <cell r="BB740" t="str">
            <v/>
          </cell>
          <cell r="BC740" t="str">
            <v>Cục Quản lý Dược Việt Nam</v>
          </cell>
        </row>
        <row r="741">
          <cell r="A741">
            <v>748</v>
          </cell>
          <cell r="B741" t="str">
            <v>o</v>
          </cell>
          <cell r="C741" t="str">
            <v>GMP-117A</v>
          </cell>
          <cell r="D741" t="str">
            <v>GMP</v>
          </cell>
          <cell r="E741">
            <v>522</v>
          </cell>
          <cell r="H741">
            <v>117</v>
          </cell>
          <cell r="I741" t="str">
            <v>A</v>
          </cell>
          <cell r="J741" t="str">
            <v>Công ty cổ phần Dược S. Pharm</v>
          </cell>
          <cell r="L741" t="str">
            <v>Lô G, khu công nghiệp An Nghiệp, xã An Hiệp, huyện Châu Thành, tỉnh Sóc Trăng.</v>
          </cell>
          <cell r="N741" t="str">
            <v>45-47 Hai Bà Trưng, phường 1, Thành phố Sóc Trăng, tỉnh Sóc Trăng</v>
          </cell>
          <cell r="O741" t="str">
            <v>45-47 Hai Ba Trung, ward 1, Soc Trang city, Soc Trang province</v>
          </cell>
          <cell r="P741" t="str">
            <v>*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viên nén, viên bao phim, viên nang cứng, thuốc bột, thuốc cốm, thuốc nước dùng ngoài, thuốc kem, thuốc mỡ;_x000D_
* Thuốc chứa kháng sinh nhóm Cephalosporin: thuốc viên nén, viên bao phim, viên nang cứng, thuốc bột, thuốc cốm.</v>
          </cell>
          <cell r="R741" t="str">
            <v>WHO-GMP</v>
          </cell>
          <cell r="T741" t="str">
            <v>10/GCN-QLD</v>
          </cell>
          <cell r="U741">
            <v>43474</v>
          </cell>
          <cell r="V741">
            <v>44570</v>
          </cell>
          <cell r="Y741" t="str">
            <v>* Non-β (viên, cốm, bột uống, kem, mỡ, nước dùng ngoài)_x000D_
* Cephalosporin (viên, cốm, bột uống)</v>
          </cell>
          <cell r="Z741" t="str">
            <v>x</v>
          </cell>
          <cell r="AH741" t="str">
            <v>N</v>
          </cell>
          <cell r="AL741" t="str">
            <v>N</v>
          </cell>
          <cell r="AN741" t="str">
            <v>N</v>
          </cell>
          <cell r="AV741" t="b">
            <v>1</v>
          </cell>
          <cell r="AW741" t="b">
            <v>0</v>
          </cell>
          <cell r="AX741" t="b">
            <v>0</v>
          </cell>
          <cell r="AY741">
            <v>97</v>
          </cell>
          <cell r="AZ741">
            <v>202</v>
          </cell>
          <cell r="BA741">
            <v>202</v>
          </cell>
          <cell r="BB741" t="str">
            <v>204/ĐKKDD-BYT</v>
          </cell>
          <cell r="BC741" t="str">
            <v>Cục Quản lý Dược Việt Nam</v>
          </cell>
        </row>
        <row r="742">
          <cell r="A742">
            <v>749</v>
          </cell>
          <cell r="B742" t="str">
            <v>o</v>
          </cell>
          <cell r="C742" t="str">
            <v>GMP-167A</v>
          </cell>
          <cell r="D742" t="str">
            <v>GMP</v>
          </cell>
          <cell r="E742">
            <v>677</v>
          </cell>
          <cell r="H742">
            <v>167</v>
          </cell>
          <cell r="I742" t="str">
            <v>A</v>
          </cell>
          <cell r="J742" t="str">
            <v>Công ty Cổ phần Dược - Vật tư y tế Quảng Ninh</v>
          </cell>
          <cell r="L742" t="str">
            <v>Nhà máy dược phẩm: Tổ 1, khu 10, phường Việt Hưng, thành phố Hạ Long, tỉnh Quảng Ninh.</v>
          </cell>
          <cell r="N742" t="str">
            <v>Số 703 Đường Lê Thánh Tông, Phường Bạch Đằng, Thành phố Hạ Long, Tỉnh Quảng Ninh</v>
          </cell>
          <cell r="O742" t="str">
            <v>No. 703 Le Thanh Tong street, Bach Dang ward, Ha Long city, Quang Ninh province</v>
          </cell>
          <cell r="P742" t="str">
            <v>* Thuốc dược liệu, thuốc cổ truyền: Viên nang cứng; Thuốc dùng ngoài dạng lỏng (Dung dịch dùng ngoài); Thuốc uống dạng lỏng (Cao lỏng; Rượu thuốc; Dung dịch thuốc uống; Sirô); Dạng bào chế rắn khác (Thuốc bột; Thuốc cốm); Viên nén (Viên nén; Viên nén bao phim; Viên nén bao đường); Viên hoàn (Viên hoàn mềm); Thuốc khác (Trà thuốc). _x000D_
* Nguyên liệu từ dược liệu: Cao dược liệu (Cao đặc, cao lỏng, cao khô); Cốm, bột dược liệu (Bột dược liệu); Khác (Dược liệu đã chế biến).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(*Phạm vi chứng nhận bao gồm cả thuốc chứa dược liệu thuộc Danh mục dược liệu độc làm thuốc.*)_x000D_
{4.1.1: _x000D_
4.1.4: Dung dịch dùng ngoài;_x000D_
4.1.5: Cao lỏng; Rượu thuốc; Dung dịch thuốc uống; Sirô;_x000D_
4.1.7: Thuốc bột; Thuốc cốm;_x000D_
4.1.11: Viên nén; Viên nén bao phim; Viên nén bao đường;_x000D_
4.1.13: Viên hoàn mềm;_x000D_
4.1.14: Trà thuốc;_x000D_
5.2.1: Cao đặc, cao lỏng, cao khô;_x000D_
5.2.2: Bột dược liệu;_x000D_
5.2.4: Dược liệu đã chế biến;_x000D_
6.1: _x000D_
6.1.1: 4.1; 5.2;_x000D_
6.2: _x000D_
7.1.2: _x000D_
7.2:}*</v>
          </cell>
          <cell r="R742" t="str">
            <v>WHO-GMP</v>
          </cell>
          <cell r="T742" t="str">
            <v>91/GCN-QLD</v>
          </cell>
          <cell r="U742">
            <v>43522</v>
          </cell>
          <cell r="V742">
            <v>44566</v>
          </cell>
          <cell r="Y742" t="str">
            <v>* Thuốc dược liệu (viên, cốm, bột uống, nước uống, nước dùng ngoài, cao)_x000D_
* Nguyên liệu từ dược liệu (cốm, bột uống, cao, đã chế biến)_x000D_
* Đóng gói sơ cấp_x000D_
* Đóng gói thứ cấp. _x000D__x000D_
* QC</v>
          </cell>
          <cell r="AA742" t="str">
            <v>x</v>
          </cell>
          <cell r="AE742" t="str">
            <v>x</v>
          </cell>
          <cell r="AH742" t="str">
            <v>D H</v>
          </cell>
          <cell r="AI742" t="str">
            <v>D</v>
          </cell>
          <cell r="AK742" t="str">
            <v>D</v>
          </cell>
          <cell r="AL742" t="str">
            <v>D</v>
          </cell>
          <cell r="AU742" t="str">
            <v>D</v>
          </cell>
          <cell r="AV742" t="b">
            <v>1</v>
          </cell>
          <cell r="AW742" t="b">
            <v>0</v>
          </cell>
          <cell r="AX742" t="b">
            <v>0</v>
          </cell>
          <cell r="AY742">
            <v>144</v>
          </cell>
          <cell r="BA742" t="str">
            <v>-</v>
          </cell>
          <cell r="BB742" t="str">
            <v/>
          </cell>
          <cell r="BC742" t="str">
            <v>Cục Quản lý Dược Việt Nam</v>
          </cell>
        </row>
        <row r="743">
          <cell r="A743">
            <v>750</v>
          </cell>
          <cell r="B743" t="str">
            <v>o</v>
          </cell>
          <cell r="C743" t="str">
            <v>GMP-177A</v>
          </cell>
          <cell r="D743" t="str">
            <v>GMP</v>
          </cell>
          <cell r="E743">
            <v>693</v>
          </cell>
          <cell r="H743">
            <v>177</v>
          </cell>
          <cell r="I743" t="str">
            <v>A</v>
          </cell>
          <cell r="J743" t="str">
            <v>Cơ sở sản xuất thuốc Đông Dược Cửu Long</v>
          </cell>
          <cell r="L743" t="str">
            <v>Số 28 đường Huỳnh Phan Hộ, phường Trà An, quận Bình Thủy, thành phố Cần Thơ.</v>
          </cell>
          <cell r="N743" t="str">
            <v>Số 28 đường Huỳnh Phan Hộ, phường Trà An, quận Bình Thủy, thành phố Cần Thơ.</v>
          </cell>
          <cell r="P743" t="str">
            <v>* Thuốc dược liệu, thuốc cổ truyền: Viên nang cứng; Viên nén. _x000D_
* Xuất xưởng thuốc dược liệu, thuốc cổ truyền. _x000D_
* Đóng gói sơ cấp: Tất cả các dạng thuốc ở mục Thuốc dược liệu, thuốc cổ truyền. _x000D_
* Đóng gói thứ cấp: _x000D_
* Kiểm tra chất lượng: Vi sinh (Giới hạn nhiễm khuẩn); Hóa học / Vật lý._x000D_
{4.1.1: _x000D_
4.1.11: _x000D_
4.2: _x000D_
6.1: _x000D_
6.1.1: 4.1;_x000D_
6.2: _x000D_
7.1.2: _x000D_
7.2: _x000D_
- Thuốc dược liệu:  Thuốc từ dược liệu: .}*</v>
          </cell>
          <cell r="R743" t="str">
            <v>WHO-GMP</v>
          </cell>
          <cell r="T743" t="str">
            <v>124/GCN-QLD</v>
          </cell>
          <cell r="U743">
            <v>43530</v>
          </cell>
          <cell r="V743">
            <v>44499</v>
          </cell>
          <cell r="Y743" t="str">
            <v>* Thuốc dược liệu (viên)_x000D_
* Xuất xưởng thuốc dược liệu, thuốc cổ truyền. _x000D__x000D_
* Đóng gói sơ cấp_x000D_
* Đóng gói thứ cấp_x000D_
* QC</v>
          </cell>
          <cell r="AA743" t="str">
            <v>x</v>
          </cell>
          <cell r="AH743" t="str">
            <v>D</v>
          </cell>
          <cell r="AV743" t="b">
            <v>1</v>
          </cell>
          <cell r="AW743" t="b">
            <v>0</v>
          </cell>
          <cell r="AX743" t="b">
            <v>0</v>
          </cell>
          <cell r="AY743">
            <v>154</v>
          </cell>
          <cell r="BA743" t="str">
            <v>-</v>
          </cell>
          <cell r="BB743" t="str">
            <v/>
          </cell>
          <cell r="BC743" t="str">
            <v>Cục Quản lý Dược Việt Nam</v>
          </cell>
        </row>
        <row r="744">
          <cell r="A744">
            <v>751</v>
          </cell>
          <cell r="B744" t="str">
            <v>o</v>
          </cell>
          <cell r="C744" t="str">
            <v>GMP-119B</v>
          </cell>
          <cell r="D744" t="str">
            <v>GMP</v>
          </cell>
          <cell r="E744">
            <v>533</v>
          </cell>
          <cell r="H744">
            <v>119</v>
          </cell>
          <cell r="I744" t="str">
            <v>B</v>
          </cell>
          <cell r="J744" t="str">
            <v>Công ty cổ phần Dược phẩm Trung ương 3 (FORIPHARM)</v>
          </cell>
          <cell r="L744" t="str">
            <v>Số 28, Đường 351, Xã Nam Sơn, Huyện An Dương, Thành phố Hải Phòng</v>
          </cell>
          <cell r="M744" t="str">
            <v>No. 28, 351 street, Nam Son commune, An Duong district, Hai Phong city</v>
          </cell>
          <cell r="N744" t="str">
            <v>Số 16 Đường Lê Đại Hành, Phường Minh Khai, Quận Hồng Bàng, Thành phố Hải Phòng</v>
          </cell>
          <cell r="O744" t="str">
            <v>No. 16 Le Dai Hanh street, Minh Khai ward, Hong Bang district, Hai Phong city</v>
          </cell>
          <cell r="P744" t="str">
            <v>* Thuốc dược liệu, thuốc cổ truyền: Viên nang cứng; Thuốc dùng ngoài dạng lỏng (Dung dịch dùng ngoài; Dầu xoa; Cồn thuốc); Thuốc uống dạng lỏng (Dung dịch thuốc uống; Sirô; Cao lỏng; Rượu thuốc); Dạng bào chế rắn khác (Thuốc bột; Thuốc cốm); Viên nén (Viên nén; Viên nén bao phim; Viên nén bao đường); Viên hoàn (Viên hoàn cứng; Viên hoàn mềm); Thuốc khác (Cao xoa; Trà thuốc). _x000D_
     * Xuất xưởng thuốc dược liệu, thuốc cổ truyền. _x000D_
* Nguyên liệu từ dược liệu: Cao dược liệu (Cao đặc, cao lỏng); Cốm, bột dược liệu (Bột dược liệu); Khác (Dược liệu đã chế biến). _x000D_
* Đóng gói sơ cấp: Tất cả các dạng thuốc ở mục Thuốc dược liệu, thuốc cổ truyền; Nguyên liệu từ dược liệu. _x000D_
* Đóng gói thứ cấp.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{4.1.1: _x000D_
4.1.4: Dung dịch dùng ngoài; Dầu xoa; Cồn thuốc;_x000D_
4.1.5: Dung dịch thuốc uống; Sirô; Cao lỏng; Rượu thuốc;_x000D_
4.1.7: Thuốc bột; Thuốc cốm;_x000D_
4.1.11: Viên nén; Viên nén bao phim; Viên nén bao đường;_x000D_
4.1.13: Viên hoàn cứng; Viên hoàn mềm;_x000D_
4.1.14: Cao xoa; Trà thuốc;_x000D_
4.2: _x000D_
5.2.1: Cao đặc, cao lỏng;_x000D_
5.2.2: Bột dược liệu;_x000D_
5.2.4: Dược liệu đã chế biến;_x000D_
6.1: _x000D_
6.1.1: 4.1; 5.2;_x000D_
6.2: _x000D_
7.1.2: _x000D_
7.1.3: _x000D_
7.2: _x000D_
- Dược liệu: + Thuốc dược liệu: Viên nén, viên bao đường, viên bao phim, viên nang cứng, thuốc cốm, thuốc bột, trà thuốc, viên hoàn cứng, viên hoàn mềm, thuốc nước uống, rượu thuốc, dầu xoa, cao xoa, cồn xoa;_x000D_
- + Nguyên liệu dược liệu: bột, .}*</v>
          </cell>
          <cell r="R744" t="str">
            <v>WHO-GMP</v>
          </cell>
          <cell r="T744" t="str">
            <v>101/GCN-QLD</v>
          </cell>
          <cell r="U744">
            <v>43523</v>
          </cell>
          <cell r="V744">
            <v>44355</v>
          </cell>
          <cell r="Y744" t="str">
            <v>* Thuốc dược liệu (viên, cốm, bột uống, nước uống, nước dùng ngoài, cao, dầu xoa)_x000D_
* Xuất xưởng thuốc dược liệu, thuốc cổ truyền. _x000D__x000D_
* Nguyên liệu từ dược liệu (cốm, bột uống, cao, đã chế biến)_x000D_
* Đóng gói sơ cấp_x000D_
* Đóng gói thứ cấp. _x000D__x000D_
* QC</v>
          </cell>
          <cell r="AA744" t="str">
            <v>x</v>
          </cell>
          <cell r="AE744" t="str">
            <v>x</v>
          </cell>
          <cell r="AH744" t="str">
            <v>D H</v>
          </cell>
          <cell r="AI744" t="str">
            <v>D</v>
          </cell>
          <cell r="AK744" t="str">
            <v>D</v>
          </cell>
          <cell r="AL744" t="str">
            <v>D</v>
          </cell>
          <cell r="AU744" t="str">
            <v>D</v>
          </cell>
          <cell r="AV744" t="b">
            <v>1</v>
          </cell>
          <cell r="AW744" t="b">
            <v>0</v>
          </cell>
          <cell r="AX744" t="b">
            <v>0</v>
          </cell>
          <cell r="AY744">
            <v>99</v>
          </cell>
          <cell r="AZ744">
            <v>154</v>
          </cell>
          <cell r="BA744">
            <v>154</v>
          </cell>
          <cell r="BB744" t="str">
            <v>360/ĐKKDD-BYT</v>
          </cell>
          <cell r="BC744" t="str">
            <v>Cục Quản lý Dược Việt Nam</v>
          </cell>
        </row>
        <row r="745">
          <cell r="A745">
            <v>752</v>
          </cell>
          <cell r="B745" t="str">
            <v>o</v>
          </cell>
          <cell r="C745" t="str">
            <v>GLP-224</v>
          </cell>
          <cell r="D745" t="str">
            <v>GLP</v>
          </cell>
          <cell r="E745">
            <v>761</v>
          </cell>
          <cell r="H745">
            <v>224</v>
          </cell>
          <cell r="J745" t="str">
            <v>Trung tâm Kiểm nghiệm Hà Nội</v>
          </cell>
          <cell r="L745" t="str">
            <v>Số 7, Ngõ 107, Đường Nguyễn Chí Thanh, Quận Đống Đa, Tp. Hà Nội.</v>
          </cell>
          <cell r="N745" t="str">
            <v>Số 7, Ngõ 107, Đường Nguyễn Chí Thanh, Quận Đống Đa, Tp. Hà Nội.</v>
          </cell>
          <cell r="P745" t="str">
            <v>Kiểm nghiệm thuốc, nguyên liệu làm thuốc</v>
          </cell>
          <cell r="R745" t="str">
            <v>WHO-GLP</v>
          </cell>
          <cell r="T745" t="str">
            <v>195/GCN-QLD</v>
          </cell>
          <cell r="U745">
            <v>43556</v>
          </cell>
          <cell r="V745">
            <v>44591</v>
          </cell>
          <cell r="Y745" t="str">
            <v>Kiểm nghiệm thuốc, nguyên liệu làm thuốc</v>
          </cell>
          <cell r="AV745" t="b">
            <v>0</v>
          </cell>
          <cell r="AW745" t="b">
            <v>1</v>
          </cell>
          <cell r="AX745" t="b">
            <v>0</v>
          </cell>
          <cell r="AY745">
            <v>201</v>
          </cell>
          <cell r="AZ745" t="str">
            <v>-</v>
          </cell>
          <cell r="BA745" t="str">
            <v>-</v>
          </cell>
          <cell r="BB745" t="str">
            <v/>
          </cell>
          <cell r="BC745" t="str">
            <v>Cục Quản lý Dược Việt Nam</v>
          </cell>
        </row>
        <row r="746">
          <cell r="A746">
            <v>753</v>
          </cell>
          <cell r="B746" t="str">
            <v>o</v>
          </cell>
          <cell r="C746" t="str">
            <v>GMP-95A</v>
          </cell>
          <cell r="D746" t="str">
            <v>GMP</v>
          </cell>
          <cell r="E746">
            <v>458</v>
          </cell>
          <cell r="H746">
            <v>95</v>
          </cell>
          <cell r="I746" t="str">
            <v>A</v>
          </cell>
          <cell r="J746" t="str">
            <v>Công ty cổ phần Dược Lâm Đồng (LADOPHAR)</v>
          </cell>
          <cell r="L746" t="str">
            <v>Khu công nghiệp Phú Hội - Đức Trọng - Lâm Đồng.</v>
          </cell>
          <cell r="N746" t="str">
            <v>Số 18 đường Ngô Quyền, Phường 6, Thành phố Đà Lạt, Tỉnh Lâm Đồng</v>
          </cell>
          <cell r="P746" t="str">
            <v>* Thuốc dược liệu, thuốc cổ truyền: Viên nang mềm (viên nang mềm). _x000D_
* Nguyên liệu từ dược liệu: Cao dược liệu (Cao đặc, cao lỏng, cao khô).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{4.1.2: viên nang mềm;_x000D_
5.2.1: Cao đặc, cao lỏng, cao khô;_x000D_
6.1.1: 4.1; 5.2;_x000D_
6.2: _x000D_
7.1.2: _x000D_
7.2:}*</v>
          </cell>
          <cell r="R746" t="str">
            <v>WHO-GMP</v>
          </cell>
          <cell r="T746" t="str">
            <v>190/GCN-QLD</v>
          </cell>
          <cell r="U746">
            <v>43552</v>
          </cell>
          <cell r="V746">
            <v>44583</v>
          </cell>
          <cell r="Y746" t="str">
            <v>* Thuốc dược liệu (viên, nang mềm)_x000D_
* Nguyên liệu từ dược liệu (cao)_x000D_
* Đóng gói sơ cấp_x000D_
* Đóng gói thứ cấp_x000D_
* QC</v>
          </cell>
          <cell r="AA746" t="str">
            <v>x</v>
          </cell>
          <cell r="AE746" t="str">
            <v>x</v>
          </cell>
          <cell r="AI746" t="str">
            <v>D</v>
          </cell>
          <cell r="AP746" t="str">
            <v>x</v>
          </cell>
          <cell r="AV746" t="b">
            <v>1</v>
          </cell>
          <cell r="AW746" t="b">
            <v>0</v>
          </cell>
          <cell r="AX746" t="b">
            <v>0</v>
          </cell>
          <cell r="AY746">
            <v>78</v>
          </cell>
          <cell r="AZ746">
            <v>235</v>
          </cell>
          <cell r="BA746">
            <v>235</v>
          </cell>
          <cell r="BB746" t="str">
            <v>435/ĐKKDD-BYT</v>
          </cell>
          <cell r="BC746" t="str">
            <v>Cục Quản lý Dược Việt Nam</v>
          </cell>
        </row>
        <row r="747">
          <cell r="A747">
            <v>754</v>
          </cell>
          <cell r="B747" t="str">
            <v>o</v>
          </cell>
          <cell r="C747" t="str">
            <v>GMP-35A</v>
          </cell>
          <cell r="D747" t="str">
            <v>GMP</v>
          </cell>
          <cell r="E747">
            <v>245</v>
          </cell>
          <cell r="H747">
            <v>35</v>
          </cell>
          <cell r="I747" t="str">
            <v>A</v>
          </cell>
          <cell r="J747" t="str">
            <v>Công ty cổ phần Dược - Vật tư Y tế Thanh Hóa (THEPHACO)</v>
          </cell>
          <cell r="L747" t="str">
            <v>Số 04 đường Quang Trung, phường Ngọc Trạo, thành phố Thanh Hóa, tỉnh Thanh Hóa.</v>
          </cell>
          <cell r="N747" t="str">
            <v>Số 04 đường Quang Trung, phường Ngọc Trạo, thành phố Thanh Hóa, tỉnh Thanh Hóa.</v>
          </cell>
          <cell r="O747" t="str">
            <v>Number 04 Quang Trung road, Ngoc Trao Road, Thanh Hoa city, Thanh Hoa province</v>
          </cell>
          <cell r="P747"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thuốc chứa kháng sinh nhóm Cephalosporin và Penicillin)); Thuốc uống dạng lỏng (Dung dịch uống; Sirô uống; Hỗn dịch uống); Dạng bào chế rắn khác (Thuốc bột, Thuốc cốm (bao gồm cả thuốc chứa kháng sinh nhóm Cephalosporin và Penicillin)); Viên nén (Viên nén, Viên nén bao phim (bao gồm cả thuốc chứa kháng sinh nhóm Cephalosporin và Penicillin); Viên nén bao đường); Thuốc không vô trùng khác. _x000D_
     * Xuất xưởng thuốc không vô trùng. _x000D_
* Đóng gói sơ cấp: Tất cả các dạng thuốc ở mục.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{1.1.6: Thuốc nhỏ mắt;_x000D_
1.2.3: Dung dịch tiêm;_x000D_
1.3: _x000D_
2.1.1: Viên nang cứng (bao gồm cả thuốc chứa kháng sinh nhóm Cephalosporin và Penicillin)_x000D_
2.1.6: Dung dịch uống; Sirô uống; Hỗn dịch uống;_x000D_
2.1.8: Thuốc bột, Thuốc cốm (bao gồm cả thuốc chứa kháng sinh nhóm Cephalosporin và Penicillin);_x000D_
2.1.13: Viên nén, Viên nén bao phim (bao gồm cả thuốc chứa kháng sinh nhóm Cephalosporin và Penicillin); Viên nén bao đường;_x000D_
2.1.15: _x000D_
2.2: _x000D_
6.1: _x000D_
6.1.1: _x000D_
6.2: _x000D_
7.1: _x000D_
7.1.1: _x000D_
7.1.2: _x000D_
7.1.3: _x000D_
7.2: _x000D_
7.3.1:}*</v>
          </cell>
          <cell r="R747" t="str">
            <v>WHO-GMP</v>
          </cell>
          <cell r="T747" t="str">
            <v>207/GCN-QLD</v>
          </cell>
          <cell r="U747">
            <v>43563</v>
          </cell>
          <cell r="V747">
            <v>44482</v>
          </cell>
          <cell r="Y747" t="str">
            <v>* Vô trùng (nhỏ mắt)_x000D_
* Vô trùng cuối (tiêm nước)_x000D_
* Xuất xưởng thuốc vô trùng. _x000D__x000D_
* Không vô trùng (+Penicillin &amp; Cephalosporin) (viên, cốm, bột uống, nước uống)_x000D_
* Xuất xưởng thuốc không vô trùng. _x000D__x000D_
* Đóng gói sơ cấp_x000D_
* Đóng gói thứ cấp. _x000D__x000D_
* QC</v>
          </cell>
          <cell r="Z747" t="str">
            <v>x</v>
          </cell>
          <cell r="AG747" t="str">
            <v>N</v>
          </cell>
          <cell r="AH747" t="str">
            <v>N P C</v>
          </cell>
          <cell r="AK747" t="str">
            <v>N</v>
          </cell>
          <cell r="AM747" t="str">
            <v>N</v>
          </cell>
          <cell r="AV747" t="b">
            <v>1</v>
          </cell>
          <cell r="AW747" t="b">
            <v>0</v>
          </cell>
          <cell r="AX747" t="b">
            <v>0</v>
          </cell>
          <cell r="AY747">
            <v>29</v>
          </cell>
          <cell r="AZ747">
            <v>117</v>
          </cell>
          <cell r="BA747">
            <v>117</v>
          </cell>
          <cell r="BB747" t="str">
            <v>???</v>
          </cell>
          <cell r="BC747" t="str">
            <v>Cục Quản lý Dược Việt Nam</v>
          </cell>
        </row>
        <row r="748">
          <cell r="A748">
            <v>755</v>
          </cell>
          <cell r="B748" t="str">
            <v>o</v>
          </cell>
          <cell r="C748" t="str">
            <v>GMP-84A</v>
          </cell>
          <cell r="D748" t="str">
            <v>GMP</v>
          </cell>
          <cell r="E748">
            <v>416</v>
          </cell>
          <cell r="H748">
            <v>84</v>
          </cell>
          <cell r="I748" t="str">
            <v>A</v>
          </cell>
          <cell r="J748" t="str">
            <v>Công ty TNHH Dược phẩm Phương Nam</v>
          </cell>
          <cell r="L748" t="str">
            <v>Số 300C, đường Nguyễn Thông, phường An Thới, quận Bình Thủy, thành phố Cần Thơ.</v>
          </cell>
          <cell r="N748" t="str">
            <v>Số 366 Cách Mạng Tháng Tám, phường Bùi Hữu Nghĩa, quận Bình Thủy, Thành phố Cần Thơ</v>
          </cell>
          <cell r="O748" t="str">
            <v>Nº 366 Cach Mang Thang Tam, Bui Huu Nghia ward, Binh Thuy district, Can Tho city</v>
          </cell>
          <cell r="P748" t="str">
            <v>* Thuốc không vô trùng: Thuốc dùng ngoài dạng lỏng (Dung dịch dùng ngoài, cồn thuốc); Thuốc dạng bán rắn (Thuốc kem, thuốc gel). _x000D_
* Đóng gói sơ cấp: Tất cả các dạng thuốc ở mục Thuốc không vô trùng. _x000D_
* Đóng gói thứ cấp: _x000D_
* Kiểm tra chất lượng: Vi sinh (Giới hạn nhiễm khuẩn); Hóa học / Vật lý._x000D_
{2.1.5: Dung dịch dùng ngoài, cồn thuốc;_x000D_
2.1.11: Thuốc kem, thuốc gel;_x000D_
6.1.1: Thuốc không vô trùng;_x000D_
6.2: _x000D_
7.1.2: _x000D_
7.2: _x000D_
- Non-β:  Thuốc không chứa kháng sinh nhóm β-Lactam: .}*</v>
          </cell>
          <cell r="R748" t="str">
            <v>WHO-GMP</v>
          </cell>
          <cell r="T748" t="str">
            <v>209/GCN-QLD</v>
          </cell>
          <cell r="U748">
            <v>43563</v>
          </cell>
          <cell r="V748">
            <v>44542</v>
          </cell>
          <cell r="Y748" t="str">
            <v>* Không vô trùng (kem, gel, nước dùng ngoài)_x000D_
* Đóng gói sơ cấp_x000D_
* Đóng gói thứ cấp_x000D_
* QC</v>
          </cell>
          <cell r="Z748" t="str">
            <v>x</v>
          </cell>
          <cell r="AL748" t="str">
            <v>N</v>
          </cell>
          <cell r="AN748" t="str">
            <v>N</v>
          </cell>
          <cell r="AV748" t="b">
            <v>1</v>
          </cell>
          <cell r="AW748" t="b">
            <v>0</v>
          </cell>
          <cell r="AX748" t="b">
            <v>0</v>
          </cell>
          <cell r="AY748">
            <v>69</v>
          </cell>
          <cell r="BA748" t="str">
            <v>-</v>
          </cell>
          <cell r="BB748" t="str">
            <v/>
          </cell>
          <cell r="BC748" t="str">
            <v>Cục Quản lý Dược Việt Nam</v>
          </cell>
        </row>
        <row r="749">
          <cell r="A749">
            <v>756</v>
          </cell>
          <cell r="B749" t="str">
            <v>-</v>
          </cell>
          <cell r="C749" t="str">
            <v/>
          </cell>
          <cell r="D749" t="str">
            <v>GMP</v>
          </cell>
          <cell r="E749">
            <v>811</v>
          </cell>
          <cell r="H749">
            <v>111</v>
          </cell>
          <cell r="I749" t="str">
            <v>A</v>
          </cell>
          <cell r="J749" t="str">
            <v>Công ty TNHH MTV 120 Armephaco</v>
          </cell>
          <cell r="K749" t="str">
            <v>120 Armephaco One-Member Company Limited</v>
          </cell>
          <cell r="L749" t="str">
            <v>Số 118 Vũ Xuân Thiều, phường Phúc Lợi, quận Long Biên, thành phố Hà Nội.</v>
          </cell>
          <cell r="M749" t="str">
            <v>Nº 118 Vu Xuan Thieu, Phuc Loi ward, Long Bien district, Ha Noi city</v>
          </cell>
          <cell r="N749" t="str">
            <v>Số 118 Vũ Xuân Thiều, phường Phúc Lợi, quận Long Biên, thành phố Hà Nội.</v>
          </cell>
          <cell r="O749" t="str">
            <v>Nº 118 Vu Xuan Thieu, Phuc Loi ward, Long Bien district, Ha Noi city</v>
          </cell>
          <cell r="P749" t="str">
            <v>* Thuốc không chứa các kháng sinh nhóm β-Lactam: Viên nén, viên bao phim, viên bao đường, viên nang cứng, thuốc bột, thuốc cốm, thuốc kem, mỡ và dung dịch thuốc tiêm tiệt trùng cuối.</v>
          </cell>
          <cell r="R749" t="str">
            <v>WHO-GMP</v>
          </cell>
          <cell r="T749" t="str">
            <v>3141/CN-QLD</v>
          </cell>
          <cell r="U749">
            <v>39812</v>
          </cell>
          <cell r="V749">
            <v>40542</v>
          </cell>
          <cell r="Y749" t="str">
            <v>* Non-β (viên, cốm, bột uống, kem, mỡ, tiêm nước)</v>
          </cell>
          <cell r="AV749" t="b">
            <v>1</v>
          </cell>
          <cell r="AW749" t="b">
            <v>0</v>
          </cell>
          <cell r="AX749" t="b">
            <v>0</v>
          </cell>
          <cell r="AY749">
            <v>91</v>
          </cell>
          <cell r="BA749" t="str">
            <v>-</v>
          </cell>
          <cell r="BB749" t="str">
            <v/>
          </cell>
          <cell r="BC749" t="str">
            <v>Cục Quản lý Dược Việt Nam</v>
          </cell>
        </row>
        <row r="750">
          <cell r="A750">
            <v>757</v>
          </cell>
          <cell r="B750" t="str">
            <v>o</v>
          </cell>
          <cell r="C750" t="str">
            <v>GMP-100A</v>
          </cell>
          <cell r="D750" t="str">
            <v>GMP</v>
          </cell>
          <cell r="E750">
            <v>473</v>
          </cell>
          <cell r="H750">
            <v>100</v>
          </cell>
          <cell r="I750" t="str">
            <v>A</v>
          </cell>
          <cell r="J750" t="str">
            <v>Công ty cổ phần Sinh Học Dược phẩm Ba Đình (BABIOPHAR)</v>
          </cell>
          <cell r="L750" t="str">
            <v>Khu công nghiệp Quế Võ, xã Phương Liễu, huyện Quế Võ, tỉnh Bắc Ninh.</v>
          </cell>
          <cell r="P750" t="str">
            <v>* Thuốc không vô trùng (Hormon): Viên nang mềm;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Hóa học / Vật lý._x000D_
{2.1: Hormon_x000D_
2.1.2: _x000D_
2.1.13: Viên nén, viên nén bao phim;_x000D_
2.2: _x000D_
6.1.1: 2.1_x000D_
6.2: _x000D_
7.1.2: _x000D_
7.2:}*</v>
          </cell>
          <cell r="R750" t="str">
            <v>WHO-GMP</v>
          </cell>
          <cell r="T750" t="str">
            <v>208/GCN-QLD</v>
          </cell>
          <cell r="U750">
            <v>43563</v>
          </cell>
          <cell r="V750">
            <v>44534</v>
          </cell>
          <cell r="Y750" t="str">
            <v>* Không vô trùng (Hormon) (viên, nang mềm)_x000D_
* Xuất xưởng thuốc không vô trùng. _x000D__x000D_
* Đóng gói sơ cấp_x000D_
* Đóng gói thứ cấp_x000D_
* QC</v>
          </cell>
          <cell r="Z750" t="str">
            <v>x</v>
          </cell>
          <cell r="AJ750" t="str">
            <v>x</v>
          </cell>
          <cell r="AP750" t="str">
            <v>x</v>
          </cell>
          <cell r="AV750" t="b">
            <v>1</v>
          </cell>
          <cell r="AW750" t="b">
            <v>0</v>
          </cell>
          <cell r="AX750" t="b">
            <v>0</v>
          </cell>
          <cell r="AY750">
            <v>82</v>
          </cell>
          <cell r="BA750" t="str">
            <v>-</v>
          </cell>
          <cell r="BB750" t="str">
            <v/>
          </cell>
          <cell r="BC750" t="str">
            <v>Cục Quản lý Dược Việt Nam</v>
          </cell>
        </row>
        <row r="751">
          <cell r="A751">
            <v>758</v>
          </cell>
          <cell r="B751" t="str">
            <v>o</v>
          </cell>
          <cell r="C751" t="str">
            <v>GMP-120A</v>
          </cell>
          <cell r="D751" t="str">
            <v>GMP</v>
          </cell>
          <cell r="E751">
            <v>535</v>
          </cell>
          <cell r="H751">
            <v>120</v>
          </cell>
          <cell r="I751" t="str">
            <v>A</v>
          </cell>
          <cell r="J751" t="str">
            <v>Công ty cổ phần Dược phẩm Hà Nội (Hanoi pharma JSC)</v>
          </cell>
          <cell r="L751" t="str">
            <v>Lô số 15, khu công nghiệp Quang Minh, xã Quang Minh, huyện Mê Linh, thành phố Hà Nội.</v>
          </cell>
          <cell r="N751" t="str">
            <v>170 đường La Thành, phường Ô Chợ Dừa, quận Đống Đa, Tp Hà Nội</v>
          </cell>
          <cell r="P751" t="str">
            <v>* Thuốc sản xuất vô trùng: Thuốc dạng lỏng thể tích nhỏ (Thuốc nhỏ mắt). _x000D_
     * Xuất xưởng thuốc vô trùng. _x000D_
* Thuốc không vô trùng: Viên nang cứng; Thuốc dùng ngoài dạng lỏng (Thuốc nhỏ mũi, thuốc nhỏ tai);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2.1.5: Thuốc nhỏ mũi, thuốc nhỏ tai;_x000D_
2.1.8: Thuốc bột, thuốc cốm;_x000D_
2.1.11: Thuốc kem, thuốc mỡ;_x000D_
2.1.13: Viên nén, viên bao phim, viên bao đường;_x000D_
2.2: _x000D_
6.1.1: 2.1_x000D_
6.2: _x000D_
7.1.1: _x000D_
7.1.2: _x000D_
7.1.3: _x000D_
7.2: _x000D_
- Non-β:  Thuốc không chứa kháng sinh nhóm β-Lactam: thuốc .}*</v>
          </cell>
          <cell r="R751" t="str">
            <v>WHO-GMP</v>
          </cell>
          <cell r="T751" t="str">
            <v>237/QĐ-QLD</v>
          </cell>
          <cell r="U751">
            <v>43571</v>
          </cell>
          <cell r="V751">
            <v>44585</v>
          </cell>
          <cell r="Y751" t="str">
            <v>* Vô trùng (nhỏ mắt)_x000D_
* Xuất xưởng thuốc vô trùng. _x000D__x000D_
* Không vô trùng (viên, cốm, bột uống, kem, mỡ, nhỏ mũi)_x000D_
* Xuất xưởng thuốc không vô trùng. _x000D__x000D_
* Đóng gói sơ cấp_x000D_
* Đóng gói thứ cấp. _x000D__x000D_
* QC</v>
          </cell>
          <cell r="Z751" t="str">
            <v>x</v>
          </cell>
          <cell r="AH751" t="str">
            <v>N</v>
          </cell>
          <cell r="AM751" t="str">
            <v>N</v>
          </cell>
          <cell r="AN751" t="str">
            <v>N</v>
          </cell>
          <cell r="AV751" t="b">
            <v>1</v>
          </cell>
          <cell r="AW751" t="b">
            <v>0</v>
          </cell>
          <cell r="AX751" t="b">
            <v>0</v>
          </cell>
          <cell r="AY751">
            <v>100</v>
          </cell>
          <cell r="BA751" t="str">
            <v>-</v>
          </cell>
          <cell r="BB751" t="str">
            <v/>
          </cell>
          <cell r="BC751" t="str">
            <v>Cục Quản lý Dược Việt Nam</v>
          </cell>
        </row>
        <row r="752">
          <cell r="A752">
            <v>759</v>
          </cell>
          <cell r="B752" t="str">
            <v>o</v>
          </cell>
          <cell r="C752" t="str">
            <v>GMP-50A</v>
          </cell>
          <cell r="D752" t="str">
            <v>GMP</v>
          </cell>
          <cell r="E752">
            <v>305</v>
          </cell>
          <cell r="H752">
            <v>50</v>
          </cell>
          <cell r="I752" t="str">
            <v>A</v>
          </cell>
          <cell r="J752" t="str">
            <v>Công ty cổ phần Pymepharco</v>
          </cell>
          <cell r="K752" t="str">
            <v>Pymepharco Joint Stock Company</v>
          </cell>
          <cell r="L752" t="str">
            <v>Số 166-170, phố Nguyễn Huệ, phường 7, thành phố Tuy Hòa, tỉnh Phú Yên.</v>
          </cell>
          <cell r="M752" t="str">
            <v>Nº 166-170, Nguyen Hue street, ward 7, Tuy Hoa city, Phu Yen province</v>
          </cell>
          <cell r="N752" t="str">
            <v>Số 166-170, phố Nguyễn Huệ, phường 7, thành phố Tuy Hòa, tỉnh Phú Yên.</v>
          </cell>
          <cell r="O752" t="str">
            <v>Nº 166-170, Nguyen Hue street, ward 7, Tuy Hoa city, Phu Yen province</v>
          </cell>
          <cell r="P752" t="str">
            <v>* Thuốc sản xuất vô trùng: Thuốc đông khô (Thuốc tiêm bột đông khô); Thuốc dạng lỏng thể tích nhỏ (Thuốc tiêm thể tích nhỏ); Thuốc dạng rắn và cấy ghép (Thuốc tiêm bột chứa kháng sinh nhóm Cephalosporin). _x000D_
* Xuất xưởng thuốc vô trùng. _x000D_
* Thuốc không vô trùng: Viên nang cứng; Viên nang mềm; Viên nang cứng (bao gồm cả thuốc chứa kháng sinh nhóm Cephalosporin); Dạng bào chế rắn khác (Thuốc bột, thuốc cốm (bao gồm cả thuốc chứa kháng sinh nhóm Cephalosporin)); Viên nén (Viên nén, viên nén bao phim (bao gồm cả thuốc chứa kháng sinh nhóm Cephalosporin)).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gây nghiện, hướng thần, tiền chất; thuốc dạng phối hợp có chứa dược chất gây nghiện, hướng thần, tiền chất; thuốc thuộc Danh mục thuốc độc, nguyên liệu độc làm thuốc (trừ thuốc chứa chất độc tế bào/kìm tế bào và hormon sinh dục); thuốc thuộc danh mục chất bị cấm sử dụng trong một số ngành, lĩnh vực._x000D_
Các dây chuyền sản xuất thuốc chứa kháng sinh nhóm Cephalosporin được chứng nhận đáp ứng EU-GMP*)_x000D_
{1.1.2: Thuốc tiêm bột đông khô;_x000D_
1.1.4: Thuốc tiêm thể tích nhỏ;_x000D_
1.1.5: Thuốc tiêm bột chứa kháng sinh nhóm Cephalosporin;_x000D_
1.3: _x000D_
2.1.1: _x000D_
2.1.2: _x000D_
2.1.1: bao gồm cả thuốc chứa kháng sinh nhóm Cephalosporin; _x000D_
2.1.8: Thuốc bột, thuốc cốm (bao gồm cả thuốc chứa kháng sinh nhóm Cephalosporin);_x000D_
2.1.13: Viên nén, viên nén bao phim (bao gồm cả thuốc chứa kháng sinh nhóm Cephalosporin);_x000D_
2.2: _x000D_
6.1.1: 2.1_x000D_
6.2: _x000D_
7.1.1: _x000D_
7.1.2: _x000D_
7.1.3: _x000D_
7.2: _x000D_
7.3.1:}*</v>
          </cell>
          <cell r="R752" t="str">
            <v>WHO-GMP</v>
          </cell>
          <cell r="T752" t="str">
            <v>376/GCN-QLD</v>
          </cell>
          <cell r="U752">
            <v>43641</v>
          </cell>
          <cell r="V752">
            <v>44587</v>
          </cell>
          <cell r="Y752" t="str">
            <v>* Vô trùng (+Cephalosporin) (tiêm bột)_x000D_
* Xuất xưởng thuốc vô trùng. _x000D__x000D_
* Không vô trùng (+Cephalosporin) (viên, cốm, bột uống, nang mềm)_x000D_
* Xuất xưởng thuốc không vô trùng. _x000D__x000D_
* Đóng gói sơ cấp_x000D_
* Đóng gói thứ cấp_x000D_
* QC</v>
          </cell>
          <cell r="Z752" t="str">
            <v>x</v>
          </cell>
          <cell r="AF752" t="str">
            <v>C K</v>
          </cell>
          <cell r="AG752" t="str">
            <v>N</v>
          </cell>
          <cell r="AH752" t="str">
            <v>N C</v>
          </cell>
          <cell r="AP752" t="str">
            <v>x</v>
          </cell>
          <cell r="AV752" t="b">
            <v>1</v>
          </cell>
          <cell r="AW752" t="b">
            <v>0</v>
          </cell>
          <cell r="AX752" t="b">
            <v>0</v>
          </cell>
          <cell r="AY752">
            <v>40</v>
          </cell>
          <cell r="AZ752" t="str">
            <v>-</v>
          </cell>
          <cell r="BA752" t="str">
            <v>-</v>
          </cell>
          <cell r="BB752" t="str">
            <v/>
          </cell>
          <cell r="BC752" t="str">
            <v>Cục Quản lý Dược Việt Nam</v>
          </cell>
        </row>
        <row r="753">
          <cell r="A753">
            <v>760</v>
          </cell>
          <cell r="B753" t="str">
            <v>o</v>
          </cell>
          <cell r="C753" t="str">
            <v>GMP-183B</v>
          </cell>
          <cell r="D753" t="str">
            <v>GMP</v>
          </cell>
          <cell r="E753">
            <v>704</v>
          </cell>
          <cell r="H753">
            <v>183</v>
          </cell>
          <cell r="I753" t="str">
            <v>B</v>
          </cell>
          <cell r="J753" t="str">
            <v>Công ty Cổ phần Trust Farma Quốc tế</v>
          </cell>
          <cell r="K753" t="str">
            <v>International Trust Farma Joint Stock Company</v>
          </cell>
          <cell r="L753" t="str">
            <v>Số 36, đại lộ Hữu Nghị, khu công nghiệp Việt Nam - Singapore, phường Bình Hòa, thị xã Thuận An, tỉnh Bình Dương.</v>
          </cell>
          <cell r="M753" t="str">
            <v>Nº 36, Huu Nghi highway, Viet Nam - Singapore industrial zone, Binh Hoa ward, Thuan An town, Binh Duong province.</v>
          </cell>
          <cell r="N753" t="str">
            <v>Số 36, đại lộ Hữu Nghị, khu công nghiệp Việt Nam - Singapore, phường Bình Hòa, thị xã Thuận An, tỉnh Bình Dương.</v>
          </cell>
          <cell r="O753" t="str">
            <v>Nº 36, Huu Nghi highway, Viet Nam - Singapore industrial zone, Binh Hoa ward, Thuan An town, Binh Duong province.</v>
          </cell>
          <cell r="P753" t="str">
            <v>*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6.1.1: 1.1;_x000D_
6.2: _x000D_
7.1.1: _x000D_
7.1.2: _x000D_
7.1.3: _x000D_
7.2: _x000D_
7.3.1:}*</v>
          </cell>
          <cell r="R753" t="str">
            <v>WHO-GMP</v>
          </cell>
          <cell r="T753" t="str">
            <v>310/GCN-QLD</v>
          </cell>
          <cell r="U753">
            <v>43595</v>
          </cell>
          <cell r="V753">
            <v>44565</v>
          </cell>
          <cell r="Y753" t="str">
            <v>* Vô trùng (Cephalosporin) (tiêm bột)_x000D_
* Xuất xưởng thuốc vô trùng. _x000D__x000D_
* Đóng gói sơ cấp_x000D_
* Đóng gói thứ cấp_x000D_
* QC</v>
          </cell>
          <cell r="Z753" t="str">
            <v>x</v>
          </cell>
          <cell r="AF753" t="str">
            <v>C</v>
          </cell>
          <cell r="AV753" t="b">
            <v>1</v>
          </cell>
          <cell r="AW753" t="b">
            <v>0</v>
          </cell>
          <cell r="AX753" t="b">
            <v>0</v>
          </cell>
          <cell r="AY753">
            <v>160</v>
          </cell>
          <cell r="AZ753">
            <v>31</v>
          </cell>
          <cell r="BA753">
            <v>31</v>
          </cell>
          <cell r="BB753" t="str">
            <v>60/ĐKKDD-BYT</v>
          </cell>
          <cell r="BC753" t="str">
            <v>Cục Quản lý Dược Việt Nam</v>
          </cell>
        </row>
        <row r="754">
          <cell r="A754">
            <v>761</v>
          </cell>
          <cell r="B754" t="str">
            <v>o</v>
          </cell>
          <cell r="C754" t="str">
            <v>GMP-141A</v>
          </cell>
          <cell r="D754" t="str">
            <v>GMP</v>
          </cell>
          <cell r="E754">
            <v>807</v>
          </cell>
          <cell r="H754">
            <v>141</v>
          </cell>
          <cell r="I754" t="str">
            <v>A</v>
          </cell>
          <cell r="J754" t="str">
            <v>Công ty cổ phần Dược phẩm Tenamyd</v>
          </cell>
          <cell r="K754" t="str">
            <v>Tenamyd Pharmaceutical Corporation (TENAMYD PHARMA CORP)</v>
          </cell>
          <cell r="L754"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M754" t="str">
            <v>* Factory: Lot Y01-02A, Tan Thuan street, Tan Thuan industrial zone/export processing zone, Tan Thuan Dong ward, district 7, Ho Chi Minh city._x000D_
* Warehouse: Lot 17, road Nº 3, Tan Tao industrial zone, Binh Tan district, Ho Chi Minh city.</v>
          </cell>
          <cell r="N754" t="str">
            <v>Lô Y01-02A, đường Tân Thuận, khu công nghiệp/Khu chế xuất Tân Thuận, phường Tân Thuận Đông, quận 7, thành phố Hồ Chí Minh.</v>
          </cell>
          <cell r="O754" t="str">
            <v>Lot Y01-02A, Tan Thuan street, Tan Thuan industrial zone/export processing zone, Tan Thuan Dong ward, district 7, Ho Chi Minh city</v>
          </cell>
          <cell r="P754"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6.2: _x000D_
7.1.1: _x000D_
7.1.2: _x000D_
7.1.3: _x000D_
7.2: _x000D_
7.3.1: _x000D_
- Cephalosporin:  chứa kháng sinh nhóm Cephalosporin.}*</v>
          </cell>
          <cell r="R754" t="str">
            <v>WHO-GMP</v>
          </cell>
          <cell r="T754" t="str">
            <v>385/GCN-QLD</v>
          </cell>
          <cell r="U754">
            <v>43647</v>
          </cell>
          <cell r="V754">
            <v>44654</v>
          </cell>
          <cell r="Y754" t="str">
            <v>* Vô trùng (Cephalosporin) (tiêm bột)_x000D_
* Xuất xưởng thuốc vô trùng. _x000D__x000D_
* Đóng gói thứ cấp_x000D_
* QC</v>
          </cell>
          <cell r="Z754" t="str">
            <v>x</v>
          </cell>
          <cell r="AF754" t="str">
            <v>C</v>
          </cell>
          <cell r="AV754" t="b">
            <v>1</v>
          </cell>
          <cell r="AW754" t="b">
            <v>0</v>
          </cell>
          <cell r="AX754" t="b">
            <v>0</v>
          </cell>
          <cell r="AY754">
            <v>120</v>
          </cell>
          <cell r="AZ754">
            <v>116</v>
          </cell>
          <cell r="BA754">
            <v>116</v>
          </cell>
          <cell r="BB754" t="str">
            <v>294/ĐKKDD-BYT</v>
          </cell>
          <cell r="BC754" t="str">
            <v>Cục Quản lý Dược Việt Nam</v>
          </cell>
        </row>
        <row r="755">
          <cell r="A755">
            <v>762</v>
          </cell>
          <cell r="B755" t="str">
            <v>o</v>
          </cell>
          <cell r="C755" t="str">
            <v>GMP-75B</v>
          </cell>
          <cell r="D755" t="str">
            <v>GMP</v>
          </cell>
          <cell r="E755">
            <v>391</v>
          </cell>
          <cell r="H755">
            <v>75</v>
          </cell>
          <cell r="I755" t="str">
            <v>B</v>
          </cell>
          <cell r="J755" t="str">
            <v>Công ty cổ phần Dược phẩm VCP</v>
          </cell>
          <cell r="K755" t="str">
            <v>VCP Pharmaceutical Joint Stock Company</v>
          </cell>
          <cell r="L755" t="str">
            <v>Xã Thanh Xuân, huyện Sóc Sơn, thành phố Hà Nội.</v>
          </cell>
          <cell r="M755" t="str">
            <v>Thanh Xuan commune, Soc Son district, Ha Noi city.</v>
          </cell>
          <cell r="P755" t="str">
            <v>* Nguyên liệu từ dược liệu: Cao dược liệu (Cao đặc, cao lỏng, cao khô); Cốm, bột dược liệu; Khác (Tinh dầu; Dược liệu sơ chế - chế biến;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 Vị thuốc cổ truyền; Vị thuốc cổ truyền dạng cốm;_x000D_
6.1.1: 5.2;_x000D_
6.2: _x000D_
7.1.2: _x000D_
7.2: _x000D_
- Tinh dầu; Vị thuốc cổ truyền; Vị thuốc cổ truyền dạng cốm;}*</v>
          </cell>
          <cell r="R755" t="str">
            <v>WHO-GMP</v>
          </cell>
          <cell r="T755" t="str">
            <v>369/GCN-QLD</v>
          </cell>
          <cell r="U755">
            <v>43633</v>
          </cell>
          <cell r="V755">
            <v>44580</v>
          </cell>
          <cell r="Y755" t="str">
            <v>* Nguyên liệu từ dược liệu (cốm, bột uống, cao)_x000D_
* Đóng gói sơ cấp_x000D_
* Đóng gói thứ cấp_x000D_
* QC</v>
          </cell>
          <cell r="AE755" t="str">
            <v>x</v>
          </cell>
          <cell r="AI755" t="str">
            <v>D</v>
          </cell>
          <cell r="AU755" t="str">
            <v>D</v>
          </cell>
          <cell r="AV755" t="b">
            <v>1</v>
          </cell>
          <cell r="AW755" t="b">
            <v>0</v>
          </cell>
          <cell r="AX755" t="b">
            <v>0</v>
          </cell>
          <cell r="AY755">
            <v>60</v>
          </cell>
          <cell r="AZ755">
            <v>133</v>
          </cell>
          <cell r="BA755">
            <v>133</v>
          </cell>
          <cell r="BB755" t="str">
            <v>194/BYT- ĐKKDD</v>
          </cell>
          <cell r="BC755" t="str">
            <v>Cục Quản lý Dược Việt Nam</v>
          </cell>
        </row>
        <row r="756">
          <cell r="A756">
            <v>763</v>
          </cell>
          <cell r="B756" t="str">
            <v>o</v>
          </cell>
          <cell r="C756" t="str">
            <v>GMP-178A</v>
          </cell>
          <cell r="D756" t="str">
            <v>GMP</v>
          </cell>
          <cell r="E756">
            <v>804</v>
          </cell>
          <cell r="H756">
            <v>178</v>
          </cell>
          <cell r="I756" t="str">
            <v>A</v>
          </cell>
          <cell r="J756" t="str">
            <v>Công ty cổ phần Sanofi Việt Nam</v>
          </cell>
          <cell r="K756" t="str">
            <v>Sanofi Vietnam Shareholding Company</v>
          </cell>
          <cell r="L756" t="str">
            <v>Lô I-8-2, đường D8, Khu công nghệ cao, phường Long Thạnh Mỹ, quận 9, thành phố Hồ Chí Minh.</v>
          </cell>
          <cell r="M756" t="str">
            <v>Lot I-8-2, D8 road, Saigon Hi-tech park, Long Thanh My ward, district 9, Ho Chi Minh City.</v>
          </cell>
          <cell r="N756" t="str">
            <v>Lô I-8-2, đường D8, Khu công nghệ cao, phường Long Thạnh Mỹ, quận 9, thành phố Hồ Chí Minh.</v>
          </cell>
          <cell r="O756" t="str">
            <v>Lot I-8-2, D8 road, Saigon Hi-tech park, Long Thanh My ward, district 9, Ho Chi Minh City.</v>
          </cell>
          <cell r="P756" t="str">
            <v>* Thuốc không vô trùng: Viên nang cứng; Thuốc dùng ngoài dạng lỏng (Thuốc nước dùng ngoài); Thuốc uống dạng lỏng (Thuốc nước uống dạng ampoule; Sirô thuốc); Dạng bào chế rắn khác (Thuốc bột, thuốc cốm); Thuốc dạng bán rắn (Thuốc kem, thuốc gel, thuốc mỡ);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2.1.5: Thuốc nước dùng ngoài;_x000D_
2.1.6: Thuốc nước uống dạng ampoule; Sirô thuốc;_x000D_
2.1.8: Thuốc bột, thuốc cốm;_x000D_
2.1.11: Thuốc kem, thuốc gel, thuốc mỡ;_x000D_
2.1.13: Viên nén, Viên nén bao phim, Viên nén bao đường;_x000D_
2.2: _x000D_
6.1.1: 2.1_x000D_
6.2: _x000D_
6.2.1: 2.1;_x000D_
7.1.2: _x000D_
7.1.3: _x000D_
7.2:}*</v>
          </cell>
          <cell r="R756" t="str">
            <v>WHO-GMP</v>
          </cell>
          <cell r="T756" t="str">
            <v>419/GCN-QLD</v>
          </cell>
          <cell r="U756">
            <v>43662</v>
          </cell>
          <cell r="V756">
            <v>44677</v>
          </cell>
          <cell r="Y756" t="str">
            <v>* Không vô trùng (viên, cốm, bột uống, kem, gel, mỡ, nước uống, nước dùng ngoài)_x000D_
* Xuất xưởng thuốc không vô trùng. _x000D__x000D_
* Đóng gói sơ cấp_x000D_
* Đóng gói thứ cấp_x000D_
* QC</v>
          </cell>
          <cell r="Z756" t="str">
            <v>x</v>
          </cell>
          <cell r="AH756" t="str">
            <v>N D</v>
          </cell>
          <cell r="AK756" t="str">
            <v>N</v>
          </cell>
          <cell r="AL756" t="str">
            <v>N</v>
          </cell>
          <cell r="AN756" t="str">
            <v>N</v>
          </cell>
          <cell r="AV756" t="b">
            <v>1</v>
          </cell>
          <cell r="AW756" t="b">
            <v>0</v>
          </cell>
          <cell r="AX756" t="b">
            <v>0</v>
          </cell>
          <cell r="AY756">
            <v>155</v>
          </cell>
          <cell r="AZ756">
            <v>100</v>
          </cell>
          <cell r="BA756">
            <v>100</v>
          </cell>
          <cell r="BB756" t="str">
            <v>307/ĐKKDD-BYT</v>
          </cell>
          <cell r="BC756" t="str">
            <v>Cục Quản lý Dược Việt Nam</v>
          </cell>
        </row>
        <row r="757">
          <cell r="A757">
            <v>764</v>
          </cell>
          <cell r="B757" t="str">
            <v>o</v>
          </cell>
          <cell r="C757" t="str">
            <v>GMP-256A</v>
          </cell>
          <cell r="D757" t="str">
            <v>GMP</v>
          </cell>
          <cell r="E757">
            <v>810</v>
          </cell>
          <cell r="H757">
            <v>256</v>
          </cell>
          <cell r="I757" t="str">
            <v>A</v>
          </cell>
          <cell r="J757" t="str">
            <v>Công ty Cổ phần Y học Rạng Đông - Chi nhánh tại thành phố Hồ Chí Minh</v>
          </cell>
          <cell r="K757" t="str">
            <v>Rang Dong Medical Joint Stock Company - Branch in Ho Chi Minh city</v>
          </cell>
          <cell r="L757" t="str">
            <v>202A Đường 11, phường Linh Xuân, quận Thủ Đức, thành phố Hồ Chí Minh</v>
          </cell>
          <cell r="N757" t="str">
            <v>Số 83B Lý Thường Kiệt, phường Trần Hưng Đạo, quận Hoàn Kiếm, Tp. Hà Nội</v>
          </cell>
          <cell r="P757" t="str">
            <v>* Thuốc sản xuất vô trùng: Thuốc dạng lỏng thể tích nhỏ (Thuốc tiêm phóng xạ chứa Fluorin 18 flurodeoxy glucose (18F-FDG)). _x000D_
     * Xuất xưởng thuốc vô trùng. _x000D_
* Đóng gói thứ cấp. _x000D_
* Kiểm tra chất lượng: Hóa học / Vật lý; Sinh học (Nội độc tố vi khuẩn)._x000D_
{1.1.4: Thuốc tiêm phóng xạ chứa Fluorin 18 flurodeoxy glucose (18F-FDG)_x000D_
1.3: _x000D_
6.2: _x000D_
7.2: _x000D_
7.3.1:}*</v>
          </cell>
          <cell r="R757" t="str">
            <v>WHO-GMP</v>
          </cell>
          <cell r="T757" t="str">
            <v>389/GCN-QLD</v>
          </cell>
          <cell r="U757">
            <v>43649</v>
          </cell>
          <cell r="V757">
            <v>44655</v>
          </cell>
          <cell r="Y757" t="str">
            <v>* Vô trùng_x000D_
* Xuất xưởng thuốc vô trùng. _x000D__x000D_
* Đóng gói thứ cấp. _x000D__x000D_
* QC</v>
          </cell>
          <cell r="Z757" t="str">
            <v>x</v>
          </cell>
          <cell r="AG757" t="str">
            <v>x</v>
          </cell>
          <cell r="AV757" t="b">
            <v>1</v>
          </cell>
          <cell r="AW757" t="b">
            <v>0</v>
          </cell>
          <cell r="AX757" t="b">
            <v>0</v>
          </cell>
          <cell r="AY757">
            <v>234</v>
          </cell>
          <cell r="AZ757">
            <v>178</v>
          </cell>
          <cell r="BA757">
            <v>178</v>
          </cell>
          <cell r="BB757" t="str">
            <v>355/ĐKKDD-BYT</v>
          </cell>
          <cell r="BC757" t="str">
            <v>Cục Quản lý Dược Việt Nam</v>
          </cell>
        </row>
        <row r="758">
          <cell r="A758">
            <v>765</v>
          </cell>
          <cell r="B758" t="str">
            <v>o</v>
          </cell>
          <cell r="C758" t="str">
            <v>GMP-136A</v>
          </cell>
          <cell r="D758" t="str">
            <v>GMP</v>
          </cell>
          <cell r="E758">
            <v>585</v>
          </cell>
          <cell r="H758">
            <v>136</v>
          </cell>
          <cell r="I758" t="str">
            <v>A</v>
          </cell>
          <cell r="J758" t="str">
            <v>Công ty cổ phần Dược phẩm Am vi (Amvipharm)</v>
          </cell>
          <cell r="K758" t="str">
            <v>Am vi Pharmaceutical Joint Stock Company (Amvipharm)</v>
          </cell>
          <cell r="L758" t="str">
            <v>Lô B14-3,4, đường N13, khu công nghiệp Đông Nam, xã Hòa Phú, huyện Củ Chi, thành phố Hồ Chí Minh.</v>
          </cell>
          <cell r="M758" t="str">
            <v>Lot B14-3,4, road N13, Dong Nam industrial zone, Hoa Phu commune, Cu Chi district, Ho Chi Minh city</v>
          </cell>
          <cell r="N758" t="str">
            <v>Lô B14-3,4, đường N13, khu công nghiệp Đông Nam, xã Hòa Phú, huyện Củ Chi, thành phố Hồ Chí Minh.</v>
          </cell>
          <cell r="O758" t="str">
            <v>Lot B14-3,4, road N13, Dong Nam industrial zone, Hoa Phu commune, Cu Chi district, Ho Chi Minh city</v>
          </cell>
          <cell r="P758" t="str">
            <v>* Thuốc sản xuất vô trùng: Thuốc dạng rắn và cấy ghép (Thuốc bột pha tiêm chứa kháng sinh nhóm Cephalosporin và Carbapenem). _x000D_
* Xuất xưởng thuốc vô trùng. _x000D_
* Thuốc không vô trùng (chứa kháng sinh nhóm Cephalosporin): Viên nang cứng;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Khác (bao gồm cả thuốc không chứa kháng sinh nhóm β-Lactam).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 và Carbapenem;_x000D_
1.3: _x000D_
2.1: chứa kháng sinh nhóm Cephalosporin_x000D_
2.1.1: _x000D_
2.1.8: Thuốc bột, thuốc cốm;_x000D_
2.1.13: Viên nén, Viên nén bao phim, Viên nén bao đường;_x000D_
2.2: _x000D_
6.1.1: 2.1_x000D_
6.2: _x000D_
6.2.1: 1.1; 2.1;_x000D_
6.2.2: bao gồm cả thuốc không chứa kháng sinh nhóm β-Lactam;_x000D_
7.1.1: _x000D_
7.1.2: _x000D_
7.1.3: _x000D_
7.2: _x000D_
7.3.1:}*</v>
          </cell>
          <cell r="R758" t="str">
            <v>WHO-GMP</v>
          </cell>
          <cell r="T758" t="str">
            <v>463/GCN-QLD</v>
          </cell>
          <cell r="U758">
            <v>43679</v>
          </cell>
          <cell r="V758">
            <v>44636</v>
          </cell>
          <cell r="Y75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 (+β-Lactam)_x000D_
* QC</v>
          </cell>
          <cell r="Z758" t="str">
            <v>x</v>
          </cell>
          <cell r="AF758" t="str">
            <v>C</v>
          </cell>
          <cell r="AH758" t="str">
            <v>C</v>
          </cell>
          <cell r="AV758" t="b">
            <v>1</v>
          </cell>
          <cell r="AW758" t="b">
            <v>0</v>
          </cell>
          <cell r="AX758" t="b">
            <v>0</v>
          </cell>
          <cell r="AY758">
            <v>115</v>
          </cell>
          <cell r="AZ758">
            <v>113</v>
          </cell>
          <cell r="BA758">
            <v>113</v>
          </cell>
          <cell r="BB758" t="str">
            <v>330/ĐKKDD-BYT</v>
          </cell>
          <cell r="BC758" t="str">
            <v>Cục Quản lý Dược Việt Nam</v>
          </cell>
        </row>
        <row r="759">
          <cell r="A759">
            <v>766</v>
          </cell>
          <cell r="B759" t="str">
            <v>o</v>
          </cell>
          <cell r="C759" t="str">
            <v>GMP-88A</v>
          </cell>
          <cell r="D759" t="str">
            <v>GMP</v>
          </cell>
          <cell r="E759">
            <v>432</v>
          </cell>
          <cell r="H759">
            <v>88</v>
          </cell>
          <cell r="I759" t="str">
            <v>A</v>
          </cell>
          <cell r="J759" t="str">
            <v>Công ty cổ phần Dược Minh Hải</v>
          </cell>
          <cell r="L759" t="str">
            <v>Số 322 đường Lý Văn Lâm, phường 1, thành phố Cà Mau, tỉnh Cà Mau.</v>
          </cell>
          <cell r="P759" t="str">
            <v>* Thuốc sản xuất vô trùng: Thuốc dạng lỏng thể tích nhỏ (Thuốc nhỏ mắt). _x000D_
* Xuất xưởng thuốc vô trùng. _x000D_
* Thuốc không vô trùng: Viên nang cứng (bao gồm cả thuốc chứa kháng sinh nhóm Penicillin và nhóm Cephalosporin); Thuốc dùng ngoài dạng lỏng (Dung dịch thuốc dùng ngoài, thuốc nhỏ mũi, thuốc nhỏ tai); Dạng bào chế rắn khác (Thuốc bột, thuốc cốm bao gồm cả thuốc chứa kháng sinh nhóm Penicillin và nhóm Cephalosporin); Thuốc dạng bán rắn (Thuốc kem, thuốc mỡ); Viên nén (Viên nén, viên bao phim (bao gồm cả thuốc chứa kháng sinh Penicillin, Cephalosporin); Viên bao đường). _x000D_
* Xuất xưởng thuốc không vô trùng. _x000D_
* Đóng gói sơ cấp: Tất cả các dạng thuốc ở mục Thuốc không vô trùng. _x000D_
* Đóng gói thứ cấp: Tất cả các dạng thuốc ở mục Thuốc dạng lỏng thể tích nhỏ; Thuốc không vô trùng. _x000D_
* Kiểm tra chất lượng: Vi sinh (Độ vô trùng; Giới hạn nhiễm khuẩn; Định lượng hoạt lực kháng sinh bằng vi sinh vật); Hóa học / Vật lý._x000D_
(*Phạm vi chứng nhận bao gồm cả thuốc dạng phối hợp có chứa chất gây nghiện, chất hướng tâm thần, tiền chất dùng làm thuốc; thuốc thuộc Danh mục thuốc độc, nguyên liệu độc làm thuốc (trừ thuốc chứa chất độc tế bào, chất kìm tế bào, hormon sinh dục); thuốc thuộc Danh mục thuốc, dược chất thuộc Danh mục chất bị cấm sử dụng trong một số ngành, lĩnh vực.*)_x000D_
{1.1.4: Thuốc nhỏ mắt;_x000D_
1.3: _x000D_
2.1.1: bao gồm cả thuốc chứa kháng sinh nhóm Penicillin và nhóm Cephalosporin;_x000D_
2.1.5: Dung dịch thuốc dùng ngoài, thuốc nhỏ mũi, thuốc nhỏ tai;_x000D_
2.1.8: Thuốc bột, thuốc cốm bao gồm cả thuốc chứa kháng sinh nhóm Penicillin và nhóm Cephalosporin;_x000D_
2.1.11: Thuốc kem, thuốc mỡ;_x000D_
2.1.13: Viên nén, viên bao phim (bao gồm cả thuốc chứa kháng sinh Penicillin, Cephalosporin); Viên bao đường;_x000D_
2.2: _x000D_
6.1.1: 2.1;_x000D_
6.2: _x000D_
6.2.1: 1.1.4; 2.1;_x000D_
7.1: _x000D_
7.1.1: _x000D_
7.1.2: _x000D_
7.1.3: _x000D_
7.2: _x000D_
- Non-β:  Thuốc không chứa kháng sinh nhóm β-Lactam: thuốc nhỏ tai;_x000D_
- -_x000D_
- Penicillin:  Thuốc chứa kháng sinh nhóm Penicillin, Cephalosporin: ._x000D_
- Cephalosporin:  Thuốc chứa kháng sinh nhóm Penicillin, Cephalosporin: .}*</v>
          </cell>
          <cell r="R759" t="str">
            <v>WHO-GMP</v>
          </cell>
          <cell r="T759" t="str">
            <v>420/GCN-QLD</v>
          </cell>
          <cell r="U759">
            <v>43662</v>
          </cell>
          <cell r="V759">
            <v>44580</v>
          </cell>
          <cell r="Y759" t="str">
            <v>* Vô trùng (nhỏ mắt)_x000D_
* Xuất xưởng thuốc vô trùng. _x000D__x000D_
* Không vô trùng (+Penicillin &amp; Cephalosporin) (viên, cốm, bột uống, kem, mỡ, nước dùng ngoài, nhỏ mũi)_x000D_
* Xuất xưởng thuốc không vô trùng. _x000D__x000D_
* Đóng gói sơ cấp_x000D_
* Đóng gói thứ cấp_x000D_
* QC</v>
          </cell>
          <cell r="Z759" t="str">
            <v>x</v>
          </cell>
          <cell r="AH759" t="str">
            <v>N P C</v>
          </cell>
          <cell r="AL759" t="str">
            <v>N</v>
          </cell>
          <cell r="AM759" t="str">
            <v>N</v>
          </cell>
          <cell r="AN759" t="str">
            <v>N</v>
          </cell>
          <cell r="AV759" t="b">
            <v>1</v>
          </cell>
          <cell r="AW759" t="b">
            <v>0</v>
          </cell>
          <cell r="AX759" t="b">
            <v>0</v>
          </cell>
          <cell r="AY759">
            <v>72</v>
          </cell>
          <cell r="BA759" t="str">
            <v>-</v>
          </cell>
          <cell r="BB759" t="str">
            <v/>
          </cell>
          <cell r="BC759" t="str">
            <v>Cục Quản lý Dược Việt Nam</v>
          </cell>
        </row>
        <row r="760">
          <cell r="A760">
            <v>767</v>
          </cell>
          <cell r="B760" t="str">
            <v>o</v>
          </cell>
          <cell r="C760" t="str">
            <v>GMP-214A</v>
          </cell>
          <cell r="D760" t="str">
            <v>GMP</v>
          </cell>
          <cell r="E760">
            <v>735</v>
          </cell>
          <cell r="H760">
            <v>214</v>
          </cell>
          <cell r="I760" t="str">
            <v>A</v>
          </cell>
          <cell r="J760" t="str">
            <v>Công ty TNHH Dược phẩm và trang thiết bị y tế Hoàng Đức</v>
          </cell>
          <cell r="K760" t="str">
            <v>Hoang Duc pharmaceutical &amp; medical supplies Co., Ltd</v>
          </cell>
          <cell r="L760" t="str">
            <v>Lô N1-C đường số 4, Khu công nghiệp Long Hậu mở rộng, Ấp 3, Xã Long Hậu, Huyện Cần Giuộc, Tỉnh Long An, Việt Nam.</v>
          </cell>
          <cell r="M760" t="str">
            <v>Lot N1-C, Road 4, Long Hau extended industrial park, Hamlet 3, Long Hau communes, Can Giuoc district, Long An province, Vietnam.</v>
          </cell>
          <cell r="N760" t="str">
            <v>Số 12, đường Nguyễn Hiền, Phường 4, Quận 3, Tp. HCM</v>
          </cell>
          <cell r="O760" t="str">
            <v>Nº 12, Nguyen Hien street, ward 4, district 3, HCM city</v>
          </cell>
          <cell r="P760"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β-Lactam bảo quản điều kiện thường; }*</v>
          </cell>
          <cell r="R760" t="str">
            <v>WHO-GMP</v>
          </cell>
          <cell r="T760" t="str">
            <v>384/GCN-QLD</v>
          </cell>
          <cell r="U760">
            <v>43647</v>
          </cell>
          <cell r="V760">
            <v>44638</v>
          </cell>
          <cell r="Y760" t="str">
            <v>* Đóng gói thứ cấp (Thuốc bảo quản lạnh (bao gồm cả vắc xin và sinh phẩm y tế); Thuốc không chứa kháng sinh nhóm β-Lactam bảo quản điều kiện thường).</v>
          </cell>
          <cell r="AV760" t="b">
            <v>1</v>
          </cell>
          <cell r="AW760" t="b">
            <v>0</v>
          </cell>
          <cell r="AX760" t="b">
            <v>0</v>
          </cell>
          <cell r="AY760">
            <v>191</v>
          </cell>
          <cell r="AZ760">
            <v>73</v>
          </cell>
          <cell r="BA760">
            <v>73</v>
          </cell>
          <cell r="BB760" t="str">
            <v>???</v>
          </cell>
          <cell r="BC760" t="str">
            <v>Cục Quản lý Dược Việt Nam</v>
          </cell>
        </row>
        <row r="761">
          <cell r="A761">
            <v>768</v>
          </cell>
          <cell r="C761" t="str">
            <v/>
          </cell>
          <cell r="D761" t="str">
            <v>GSP</v>
          </cell>
          <cell r="H761">
            <v>96</v>
          </cell>
          <cell r="J761" t="str">
            <v>Công ty cổ phần Dược Đồng Nai (DONAIPHARM)</v>
          </cell>
          <cell r="L761" t="str">
            <v>Số 221B, đường Phạm Văn Thuận, phường Tân Tiến, thành phố Biên Hòa, tỉnh Đồng Nai.</v>
          </cell>
          <cell r="N761" t="str">
            <v>Số 221B, đường Phạm Văn Thuận, phường Tân Tiến, thành phố Biên Hòa, tỉnh Đồng Nai.</v>
          </cell>
          <cell r="P761" t="str">
            <v>Bảo quản thuốc thành phẩm và nguyên liệu làm thuốc.</v>
          </cell>
          <cell r="T761" t="str">
            <v>01/CN-SYT</v>
          </cell>
          <cell r="U761">
            <v>42682</v>
          </cell>
          <cell r="V761">
            <v>43777</v>
          </cell>
          <cell r="AV761" t="b">
            <v>0</v>
          </cell>
          <cell r="AW761" t="b">
            <v>0</v>
          </cell>
          <cell r="AX761" t="b">
            <v>0</v>
          </cell>
          <cell r="AY761">
            <v>79</v>
          </cell>
          <cell r="AZ761">
            <v>88</v>
          </cell>
          <cell r="BA761">
            <v>88</v>
          </cell>
          <cell r="BB761" t="str">
            <v>133/ĐKKDD-BYT</v>
          </cell>
          <cell r="BC761" t="str">
            <v>Cục Quản lý Dược Việt Nam</v>
          </cell>
        </row>
        <row r="762">
          <cell r="A762">
            <v>769</v>
          </cell>
          <cell r="B762" t="str">
            <v>o</v>
          </cell>
          <cell r="C762" t="str">
            <v>GMP-145A</v>
          </cell>
          <cell r="D762" t="str">
            <v>GMP</v>
          </cell>
          <cell r="E762">
            <v>613</v>
          </cell>
          <cell r="H762">
            <v>145</v>
          </cell>
          <cell r="I762" t="str">
            <v>A</v>
          </cell>
          <cell r="J762" t="str">
            <v>Công ty cổ phần Dược phẩm Gia Nguyễn</v>
          </cell>
          <cell r="L762" t="str">
            <v>Đường YP6, khu công nghiệp Yên Phong, xã Đông Phong, huyện Yên Phong, tỉnh Bắc Ninh.</v>
          </cell>
          <cell r="P762"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Thuốc nhỏ mũi; Dung dịch xịt mũi); Thuốc uống dạng lỏng (Dung dịch uống; Hỗn dịch uống; Sirô uống); Dạng bào chế rắn khác (Thuốc bột, thuốc cốm); Thuốc dạng bán rắn (Kem, gel, mỡ dùng ngoài); Viên nén (Viên nén,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2.1.2: _x000D_
2.1.5: Dung dịch dùng ngoài; Hỗn dịch dùng ngoài; Nhũ dịch dùng ngoài; Thuốc nhỏ mũi; Dung dịch xịt mũi;_x000D_
2.1.6: Dung dịch uống; Hỗn dịch uống; Sirô uống;_x000D_
2.1.8: Thuốc bột, thuốc cốm;_x000D_
2.1.11: Kem, gel, mỡ dùng ngoài;_x000D_
2.1.13: Viên nén, viên nén bao phim;_x000D_
2.2: _x000D_
6.1.1: 2.1_x000D_
6.2: _x000D_
7.1: _x000D_
7.1.1: _x000D_
7.1.2: _x000D_
7.1.3: _x000D_
7.2: _x000D_
7.3.1:}*</v>
          </cell>
          <cell r="R762" t="str">
            <v>WHO-GMP</v>
          </cell>
          <cell r="T762" t="str">
            <v>462/QĐ-QLD</v>
          </cell>
          <cell r="U762">
            <v>43679</v>
          </cell>
          <cell r="V762">
            <v>44583</v>
          </cell>
          <cell r="Y762" t="str">
            <v>* Vô trùng (nhỏ mắt)_x000D_
* Xuất xưởng thuốc vô trùng. _x000D__x000D_
* Không vô trùng (viên, cốm, bột uống, nang mềm, kem, gel, mỡ, nước uống, nước dùng ngoài, nhỏ mũi)_x000D_
* Xuất xưởng thuốc không vô trùng. _x000D__x000D_
* Đóng gói sơ cấp_x000D_
* Đóng gói thứ cấp_x000D_
* QC</v>
          </cell>
          <cell r="Z762" t="str">
            <v>x</v>
          </cell>
          <cell r="AH762" t="str">
            <v>N</v>
          </cell>
          <cell r="AK762" t="str">
            <v>N</v>
          </cell>
          <cell r="AL762" t="str">
            <v>N</v>
          </cell>
          <cell r="AM762" t="str">
            <v>N</v>
          </cell>
          <cell r="AN762" t="str">
            <v>N</v>
          </cell>
          <cell r="AV762" t="b">
            <v>1</v>
          </cell>
          <cell r="AW762" t="b">
            <v>0</v>
          </cell>
          <cell r="AX762" t="b">
            <v>0</v>
          </cell>
          <cell r="AY762">
            <v>124</v>
          </cell>
          <cell r="AZ762">
            <v>107</v>
          </cell>
          <cell r="BA762">
            <v>107</v>
          </cell>
          <cell r="BB762" t="str">
            <v>222/BYT- ĐKKDD</v>
          </cell>
          <cell r="BC762" t="str">
            <v>Cục Quản lý Dược Việt Nam</v>
          </cell>
        </row>
        <row r="763">
          <cell r="A763">
            <v>770</v>
          </cell>
          <cell r="B763" t="str">
            <v>o</v>
          </cell>
          <cell r="C763" t="str">
            <v>GMP-109A</v>
          </cell>
          <cell r="D763" t="str">
            <v>GMP</v>
          </cell>
          <cell r="E763">
            <v>498</v>
          </cell>
          <cell r="H763">
            <v>109</v>
          </cell>
          <cell r="I763" t="str">
            <v>A</v>
          </cell>
          <cell r="J763" t="str">
            <v>Công ty cổ phần liên doanh Dược phẩm Éloge France Việt Nam</v>
          </cell>
          <cell r="L763" t="str">
            <v>Khu Công nghiệp Quế Võ, xã Phương Liễu, huyện Quế Võ, tỉnh Bắc Ninh.</v>
          </cell>
          <cell r="P763" t="str">
            <v>* Thuốc không vô trùng: Viên nang cứng (Non-β; Penicillin; Cephalosporin); Dạng bào chế rắn khác (Non-β: Thuốc bột, thuốc cốm; Penicillin: Thuốc bột, thuốc cốm; Cephalosporin: Thuốc bột, thuốc cốm); Viên nén (Non-β: Viên nén, viên bao phim, viên bao đường; Penicillin: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không chứa kháng sinh nhóm β-Lactam: Phạm vi chứng nhận bao gồm cả thuốc chứa dược chất thuộc Danh mục thuốc, dược chất thuộc Danh mục chất cấm sử dụng trong một số ngành, lĩnh vực.*)_x000D_
{2.1.1: Non-β; Penicillin; Cephalosporin;_x000D_
2.1.8: Non-β: Thuốc bột, thuốc cốm; Penicillin: Thuốc bột, thuốc cốm; Cephalosporin: Thuốc bột, thuốc cốm;_x000D_
2.1.13: Non-β: Viên nén, viên bao phim, viên bao đường; Penicillin: Viên nén, viên bao phim;_x000D_
2.2: _x000D_
6.1: _x000D_
6.1.1: 2.1;_x000D_
6.2: _x000D_
6.2.1: 2.1;_x000D_
7.1.2: _x000D_
7.1.3: _x000D_
7.2: _x000D_
- Non-β:  Thuốc không chứa kháng sinh nhóm β-Lactam: ;_x000D_
- -_x000D_
- Penicillin:  Thuốc chứa kháng sinh nhóm Penicillin: ._x000D_
- Cephalosporin:  Thuốc chứa kháng sinh nhóm Cephalosporin: ;_x000D_
- -}*</v>
          </cell>
          <cell r="R763" t="str">
            <v>WHO-GMP</v>
          </cell>
          <cell r="T763" t="str">
            <v>468/GCN-QLD</v>
          </cell>
          <cell r="U763">
            <v>43683</v>
          </cell>
          <cell r="V763">
            <v>44632</v>
          </cell>
          <cell r="Y763" t="str">
            <v>* Không vô trùng (+Penicillin, Cephalosporin) (viên, cốm, bột uống)_x000D_
* Xuất xưởng thuốc không vô trùng. _x000D__x000D_
* Đóng gói sơ cấp_x000D_
* Đóng gói thứ cấp_x000D_
* QC</v>
          </cell>
          <cell r="Z763" t="str">
            <v>x</v>
          </cell>
          <cell r="AH763" t="str">
            <v>N P C</v>
          </cell>
          <cell r="AV763" t="b">
            <v>1</v>
          </cell>
          <cell r="AW763" t="b">
            <v>0</v>
          </cell>
          <cell r="AX763" t="b">
            <v>0</v>
          </cell>
          <cell r="AY763">
            <v>89</v>
          </cell>
          <cell r="AZ763">
            <v>141</v>
          </cell>
          <cell r="BA763">
            <v>141</v>
          </cell>
          <cell r="BB763" t="str">
            <v>???</v>
          </cell>
          <cell r="BC763" t="str">
            <v>Cục Quản lý Dược Việt Nam</v>
          </cell>
        </row>
        <row r="764">
          <cell r="A764">
            <v>771</v>
          </cell>
          <cell r="B764" t="str">
            <v>o</v>
          </cell>
          <cell r="C764" t="str">
            <v>GLP-234</v>
          </cell>
          <cell r="D764" t="str">
            <v>GLP</v>
          </cell>
          <cell r="E764">
            <v>774</v>
          </cell>
          <cell r="H764">
            <v>234</v>
          </cell>
          <cell r="J764" t="str">
            <v>Công ty cổ phần chứng nhận và giám định Vinacert</v>
          </cell>
          <cell r="L764" t="str">
            <v>Tầng 3, Tòa nhà số 130 Nguyễn Đức Cảnh, Phường Tương Mai, Quận Hoàng Mai, Thành phố Hà Nội</v>
          </cell>
          <cell r="N764" t="str">
            <v>Tầng 3, Tòa nhà số 130 Nguyễn Đức Cảnh, Phường Tương Mai, Quận Hoàng Mai, Thành phố Hà Nội</v>
          </cell>
          <cell r="P764" t="str">
            <v>Kiểm nghiệm thuốc, nguyên liệu làm thuốc</v>
          </cell>
          <cell r="R764" t="str">
            <v>WHO-GLP</v>
          </cell>
          <cell r="T764" t="str">
            <v>458/GCN-QLD</v>
          </cell>
          <cell r="U764">
            <v>43678</v>
          </cell>
          <cell r="V764">
            <v>44647</v>
          </cell>
          <cell r="Y764" t="str">
            <v>Thuốc, nguyên liệu làm thuốc</v>
          </cell>
          <cell r="AV764" t="b">
            <v>0</v>
          </cell>
          <cell r="AW764" t="b">
            <v>1</v>
          </cell>
          <cell r="AX764" t="b">
            <v>0</v>
          </cell>
          <cell r="AY764">
            <v>211</v>
          </cell>
          <cell r="AZ764">
            <v>177</v>
          </cell>
          <cell r="BA764">
            <v>177</v>
          </cell>
          <cell r="BB764" t="str">
            <v>318/ĐKKDD-BYT</v>
          </cell>
          <cell r="BC764" t="str">
            <v>Cục Quản lý Dược Việt Nam</v>
          </cell>
        </row>
        <row r="765">
          <cell r="A765">
            <v>772</v>
          </cell>
          <cell r="B765" t="str">
            <v>o</v>
          </cell>
          <cell r="C765" t="str">
            <v>GLP-233</v>
          </cell>
          <cell r="D765" t="str">
            <v>GLP</v>
          </cell>
          <cell r="E765">
            <v>773</v>
          </cell>
          <cell r="H765">
            <v>233</v>
          </cell>
          <cell r="J765" t="str">
            <v>Trung tâm thử nghiệm lâm sàng và tương đương sinh học - Học viện Quân Y</v>
          </cell>
          <cell r="L765" t="str">
            <v>Số 222 Phùng Hưng, Hà Đông, Hà Nội</v>
          </cell>
          <cell r="N765" t="str">
            <v>Số 222 Phùng Hưng, Hà Đông, Hà Nội</v>
          </cell>
          <cell r="P765" t="str">
            <v>Kiểm nghiệm thuốc, nguyên liệu làm thuốc</v>
          </cell>
          <cell r="R765" t="str">
            <v>WHO-GLP</v>
          </cell>
          <cell r="T765" t="str">
            <v>466/GCN-QLD</v>
          </cell>
          <cell r="U765">
            <v>43682</v>
          </cell>
          <cell r="V765">
            <v>44577</v>
          </cell>
          <cell r="Y765" t="str">
            <v>???</v>
          </cell>
          <cell r="AV765" t="b">
            <v>0</v>
          </cell>
          <cell r="AW765" t="b">
            <v>1</v>
          </cell>
          <cell r="AX765" t="b">
            <v>0</v>
          </cell>
          <cell r="AY765">
            <v>210</v>
          </cell>
          <cell r="BA765" t="str">
            <v>-</v>
          </cell>
          <cell r="BB765" t="str">
            <v/>
          </cell>
          <cell r="BC765" t="str">
            <v>Cục Quản lý Dược Việt Nam</v>
          </cell>
        </row>
        <row r="766">
          <cell r="A766">
            <v>773</v>
          </cell>
          <cell r="B766" t="str">
            <v>o</v>
          </cell>
          <cell r="C766" t="str">
            <v>GMP-153A</v>
          </cell>
          <cell r="D766" t="str">
            <v>GMP</v>
          </cell>
          <cell r="E766">
            <v>638</v>
          </cell>
          <cell r="H766">
            <v>153</v>
          </cell>
          <cell r="I766" t="str">
            <v>A</v>
          </cell>
          <cell r="J766" t="str">
            <v>Viện Vắc xin và Sinh phẩm y tế (IVAC)</v>
          </cell>
          <cell r="L766" t="str">
            <v>Số 9 đường Pasteur, thành phố Nha Trang, tỉnh Khánh Hòa.</v>
          </cell>
          <cell r="M766" t="str">
            <v>Nº 9 Pasteur street, Nha Trang city, Khanh Hoa province</v>
          </cell>
          <cell r="N766" t="str">
            <v>Số 9 đường Pasteur, thành phố Nha Trang, tỉnh Khánh Hòa.</v>
          </cell>
          <cell r="O766" t="str">
            <v>Nº 9 Pasteur street, Nha Trang city, Khanh Hoa province</v>
          </cell>
          <cell r="P766" t="str">
            <v>* Thuốc sản xuất vô trùng: Thuốc dạng lỏng thể tích nhỏ (Đóng lọ, ampoule vắc xin, sinh phẩm). _x000D_
* Thuốc tiệt trùng cuối: Thuốc dạng lỏng thể tích nhỏ (Nước hồi chỉnh vắc xin đông khô). _x000D_
* Xuất xưởng thuốc vô trùng. _x000D_
* Thuốc sinh học: Thuốc miễn dịch (Vắc xin bạch hầu - ho gà - uốn ván (DPT); Vắc xin uốn ván - bạch hầu (Td); Vắc xin uốn ván hấp thụ (TT); Vắc xin phòng lao (BCG)). _x000D_
* Xuất xưởng thuốc sinh học. _x000D_
* Đóng gói thứ cấp: Tất cả các dạng thuốc ở mục Thuốc sản xuất vô trùng; Thuốc tiệt trùng cuối; Thuốc sinh học. _x000D_
* Kiểm tra chất lượng: Vi sinh (Độ vô trùng; Giới hạn nhiễm khuẩn); Hóa học / Vật lý; Sinh học (Nội độc tố vi khuẩn; Thử chất gây sốt; Thử độc tính bất thường; Phép thử khác: (Các phép thử khác cho kiểm định Vắc xin bạch hầu, Ho gà, Uốn ván, Lao))._x000D_
{1.1.4: Đóng lọ, ampoule vắc xin, sinh phẩm;_x000D_
1.2.3: Nước hồi chỉnh vắc xin đông khô;_x000D_
1.3: _x000D_
3.1.2: Vắc xin bạch hầu - ho gà - uốn ván (DPT); Vắc xin uốn ván - bạch hầu (Td); Vắc xin uốn ván hấp thụ (TT); Vắc xin phòng lao (BCG); _x000D_
3.2: _x000D_
6.2: _x000D_
6.2.1: 1.1; 1.2; 3.1;_x000D_
7.1.1: _x000D_
7.1.2: _x000D_
7.2: _x000D_
7.3.1: _x000D_
7.3.2: _x000D_
7.3.3: _x000D_
7.3.8: Các phép thử khác cho kiểm định Vắc xin bạch hầu, Ho gà, Uốn ván, Lao;_x000D_
- Vaccine:  Vắc xin Uốn ván hấp phụ, Vắc xin Phòng Lao;_x000D_
- -_x000D_
-  Thành phẩm vắc xin, sinh phẩm y tế.}*</v>
          </cell>
          <cell r="R766" t="str">
            <v>WHO-GMP</v>
          </cell>
          <cell r="T766" t="str">
            <v>499/GCN-QLD</v>
          </cell>
          <cell r="U766">
            <v>43691</v>
          </cell>
          <cell r="V766">
            <v>44496</v>
          </cell>
          <cell r="Y766" t="str">
            <v>* Vô trùng_x000D_
* Vô trùng cuối_x000D_
* Xuất xưởng thuốc vô trùng. _x000D__x000D_
* Thuốc sinh học_x000D_
* Xuất xưởng thuốc sinh học. _x000D__x000D_
* Đóng gói thứ cấp_x000D_
* QC</v>
          </cell>
          <cell r="AB766" t="str">
            <v>x</v>
          </cell>
          <cell r="AF766" t="str">
            <v>K</v>
          </cell>
          <cell r="AG766" t="str">
            <v>x</v>
          </cell>
          <cell r="AV766" t="b">
            <v>1</v>
          </cell>
          <cell r="AW766" t="b">
            <v>0</v>
          </cell>
          <cell r="AX766" t="b">
            <v>0</v>
          </cell>
          <cell r="AY766">
            <v>131</v>
          </cell>
          <cell r="BA766" t="str">
            <v>-</v>
          </cell>
          <cell r="BB766" t="str">
            <v/>
          </cell>
          <cell r="BC766" t="str">
            <v>Cục Quản lý Dược Việt Nam</v>
          </cell>
        </row>
        <row r="767">
          <cell r="A767">
            <v>774</v>
          </cell>
          <cell r="B767" t="str">
            <v>o</v>
          </cell>
          <cell r="C767" t="str">
            <v>GMP-2B</v>
          </cell>
          <cell r="D767" t="str">
            <v>GMP</v>
          </cell>
          <cell r="E767">
            <v>808</v>
          </cell>
          <cell r="H767">
            <v>2</v>
          </cell>
          <cell r="I767" t="str">
            <v>B</v>
          </cell>
          <cell r="J767" t="str">
            <v>Chi nhánh 3 - Công ty cổ phần Dược phẩm Imexpharm tại Bình Dương</v>
          </cell>
          <cell r="K767" t="str">
            <v>Branch 3 - IMEXPHARM Corporation in Binh Duong province</v>
          </cell>
          <cell r="L767" t="str">
            <v>Số 22, đường Số 2, khu công nghiệp Việt Nam-Singapore II, phường Hòa Phú, thành phố Thủ Dầu Một, tỉnh Bình Dương.</v>
          </cell>
          <cell r="M767" t="str">
            <v>No 22, street No 2, Viet Nam-Singapore Industrial Park II, Hoa Phu ward, Thu Dau Mot city, Binh Duong province</v>
          </cell>
          <cell r="N767" t="str">
            <v>Số 04, đường 30/4, phường 1, Thành phố Cao Lãnh, tỉnh Đồng Tháp</v>
          </cell>
          <cell r="O767" t="str">
            <v>Nº 04, street 30/4, ward 1, Cao Lanh city, Dong Thap province</v>
          </cell>
          <cell r="P767" t="str">
            <v>* Thuốc sản xuất vô trùng: Thuốc dạng rắn và cấy ghép (Thuốc bột pha tiêm chứa kháng sinh nhóm Penicillin, Cephalosporin). _x000D_
* Xuất xưởng thuốc vô trùng. _x000D_
* Thuốc không vô trùng (chứa kháng sinh nhóm Cephalosporin): Viên nang cứng; Dạng bào chế rắn khác (Thuốc bột, thuốc cốm); Viên nén (Viên nén, viên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Hóa học / Vật lý; Sinh học (Nội độc tố vi khuẩn)._x000D_
{1.1.5: Thuốc bột pha tiêm chứa kháng sinh nhóm Penicillin, Cephalosporin;_x000D_
1.3: _x000D_
2.1: chứa kháng sinh nhóm Cephalosporin;_x000D_
2.1.1: _x000D_
2.1.8: Thuốc bột, thuốc cốm;_x000D_
2.1.13: Viên nén, viên bao phim;_x000D_
2.2: _x000D_
6.1.1: 2.1;_x000D_
6.2: _x000D_
7.1.1: _x000D_
7.1.2: _x000D_
7.2: _x000D_
7.3.1: _x000D_
- Penicillin:  Thuốc chứa kháng sinh nhóm Penicillin: ._x000D_
- Cephalosporin:  Thuốc chứa kháng sinh nhóm Cephalosporin: thuốc ;_x000D_
- -}*</v>
          </cell>
          <cell r="R767" t="str">
            <v>WHO-GMP</v>
          </cell>
          <cell r="T767" t="str">
            <v>526/GCN-QLD</v>
          </cell>
          <cell r="U767">
            <v>43704</v>
          </cell>
          <cell r="V767">
            <v>44698</v>
          </cell>
          <cell r="Y767" t="str">
            <v>* Vô trùng (Penicillin &amp;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cấp_x000D_
* QC</v>
          </cell>
          <cell r="Z767" t="str">
            <v>x</v>
          </cell>
          <cell r="AF767" t="str">
            <v>P C</v>
          </cell>
          <cell r="AH767" t="str">
            <v>C</v>
          </cell>
          <cell r="AV767" t="b">
            <v>1</v>
          </cell>
          <cell r="AW767" t="b">
            <v>0</v>
          </cell>
          <cell r="AX767" t="b">
            <v>0</v>
          </cell>
          <cell r="AY767">
            <v>1</v>
          </cell>
          <cell r="AZ767" t="str">
            <v>-</v>
          </cell>
          <cell r="BA767" t="str">
            <v>-</v>
          </cell>
          <cell r="BB767" t="str">
            <v/>
          </cell>
          <cell r="BC767" t="str">
            <v>Cục Quản lý Dược Việt Nam</v>
          </cell>
        </row>
        <row r="768">
          <cell r="A768">
            <v>775</v>
          </cell>
          <cell r="B768" t="str">
            <v>o</v>
          </cell>
          <cell r="C768" t="str">
            <v>GMP-138A</v>
          </cell>
          <cell r="D768" t="str">
            <v>GMP</v>
          </cell>
          <cell r="E768">
            <v>822</v>
          </cell>
          <cell r="H768">
            <v>138</v>
          </cell>
          <cell r="I768" t="str">
            <v>A</v>
          </cell>
          <cell r="J768" t="str">
            <v>Công ty cổ phần Dược phẩm Bến Tre (Bepharco)</v>
          </cell>
          <cell r="L768" t="str">
            <v>Số 6A3, Quốc lộ 60, phường Phú Tân, thành phố Bến Tre, tỉnh Bến Tre.</v>
          </cell>
          <cell r="P768" t="str">
            <v>* Thuốc không vô trùng: Thuốc uống dạng lỏng (Hỗn dịch uống, thuốc nước uống, sirô, gel uống). _x000D_
* Xuất xưởng thuốc không vô trùng. _x000D_
* Đóng gói sơ cấp: Tất cả các dạng thuốc ở mục Thuốc uống dạng lỏng. _x000D_
* Đóng gói thứ cấp: _x000D_
* Kiểm tra chất lượng: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{2.1.6: Hỗn dịch uống, thuốc nước uống, sirô, gel uống;_x000D_
2.2: _x000D_
6.1.1: Thuốc uống dạng lỏng;_x000D_
6.2: _x000D_
7: _x000D_
7.2:}*</v>
          </cell>
          <cell r="R768" t="str">
            <v>WHO-GMP</v>
          </cell>
          <cell r="T768" t="str">
            <v>527/QĐ-QLD</v>
          </cell>
          <cell r="U768">
            <v>43704</v>
          </cell>
          <cell r="V768">
            <v>44704</v>
          </cell>
          <cell r="Y768" t="str">
            <v>* Không vô trùng (gel, nước uống)_x000D_
* Xuất xưởng thuốc không vô trùng. _x000D__x000D_
* Đóng gói sơ cấp_x000D_
* Đóng gói thứ cấp_x000D_
* QC</v>
          </cell>
          <cell r="Z768" t="str">
            <v>x</v>
          </cell>
          <cell r="AK768" t="str">
            <v>N</v>
          </cell>
          <cell r="AV768" t="b">
            <v>1</v>
          </cell>
          <cell r="AW768" t="b">
            <v>0</v>
          </cell>
          <cell r="AX768" t="b">
            <v>0</v>
          </cell>
          <cell r="AY768">
            <v>117</v>
          </cell>
          <cell r="AZ768">
            <v>246</v>
          </cell>
          <cell r="BA768">
            <v>246</v>
          </cell>
          <cell r="BB768" t="str">
            <v>427/ĐKKDD-BYT</v>
          </cell>
          <cell r="BC768" t="str">
            <v>Cục Quản lý Dược Việt Nam</v>
          </cell>
        </row>
        <row r="769">
          <cell r="A769">
            <v>776</v>
          </cell>
          <cell r="B769" t="str">
            <v>o</v>
          </cell>
          <cell r="C769" t="str">
            <v>GMP-258A</v>
          </cell>
          <cell r="D769" t="str">
            <v>GMP</v>
          </cell>
          <cell r="E769">
            <v>820</v>
          </cell>
          <cell r="H769">
            <v>258</v>
          </cell>
          <cell r="I769" t="str">
            <v>A</v>
          </cell>
          <cell r="J769" t="str">
            <v>Chi nhánh Công ty cổ phần dược phẩm Imexpharm - Nhà máy công nghệ cao Bình Dương</v>
          </cell>
          <cell r="K769" t="str">
            <v>Branch Of Imexpharm Corporation - Binh Duong Hi-Tech Plant</v>
          </cell>
          <cell r="L769" t="str">
            <v>Số 21 đường số 4, khu công nghiệp Việt Nam - Singapore II, phường Hòa Phú, thành phố Thủ Dầu Một, tỉnh Bình Dương</v>
          </cell>
          <cell r="M769" t="str">
            <v>No. 21, road no. 4, Vietnam – Singapore industrial park II, Hoa Phu ward, Thu Dau Mot city, Binh Duong province</v>
          </cell>
          <cell r="N769" t="str">
            <v>Số 04, đường 30/4, phường 1, Thành phố Cao Lãnh, tỉnh Đồng Tháp</v>
          </cell>
          <cell r="O769" t="str">
            <v>No. 04, 30/4 street, ward 1, Cao Lanh city, Dong Thap province</v>
          </cell>
          <cell r="P769"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dịch). _x000D_
* Xuất xưởng thuốc vô trùng. _x000D_
* Đóng gói thứ cấp: Tất cả các dạng thuốc ở mục Thuốc sản xuất vô trùng và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 bao gồm cả thuốc chứa Steroid và không chứa Steroid;_x000D_
1.1.2: _x000D_
1.1.4: Dung dịch, hỗn dịch;_x000D_
1.2.1: Dung dịch;_x000D_
1.2.3: Dung dịch;_x000D_
1.3: _x000D_
6.2: _x000D_
6.2.1: 1.1 và 1.2;_x000D_
7.1: _x000D_
7.1.1: _x000D_
7.1.2: _x000D_
7.1.3: _x000D_
7.2: _x000D_
7.3.1: _x000D_
- Non-β:  Thuốc không chứa kháng sinh nhóm β-Lactam: ; dung dịch thể tích lớn; dung dịch thể tích nhỏ.}*</v>
          </cell>
          <cell r="R769" t="str">
            <v>WHO-GMP</v>
          </cell>
          <cell r="T769" t="str">
            <v>578/GCN-QLD</v>
          </cell>
          <cell r="U769">
            <v>43735</v>
          </cell>
          <cell r="V769">
            <v>44760</v>
          </cell>
          <cell r="Y769" t="str">
            <v>* Vô trùng (bao gồm cả thuốc chứa Steroid và không chứa Steroid)_x000D_
* Vô trùng cuối_x000D_
* Xuất xưởng thuốc vô trùng. _x000D__x000D_
* Đóng gói thứ cấp_x000D_
* QC</v>
          </cell>
          <cell r="Z769" t="str">
            <v>x</v>
          </cell>
          <cell r="AF769" t="str">
            <v>N K</v>
          </cell>
          <cell r="AG769" t="str">
            <v>N</v>
          </cell>
          <cell r="AV769" t="b">
            <v>1</v>
          </cell>
          <cell r="AW769" t="b">
            <v>0</v>
          </cell>
          <cell r="AX769" t="b">
            <v>0</v>
          </cell>
          <cell r="AY769">
            <v>1</v>
          </cell>
          <cell r="AZ769">
            <v>132</v>
          </cell>
          <cell r="BA769">
            <v>132</v>
          </cell>
          <cell r="BB769" t="str">
            <v>328/ĐKKDD-BYT</v>
          </cell>
          <cell r="BC769" t="str">
            <v>Cục Quản lý Dược Việt Nam</v>
          </cell>
        </row>
        <row r="770">
          <cell r="A770">
            <v>777</v>
          </cell>
          <cell r="B770" t="str">
            <v>o</v>
          </cell>
          <cell r="C770" t="str">
            <v>GMP-24A</v>
          </cell>
          <cell r="D770" t="str">
            <v>GMP</v>
          </cell>
          <cell r="E770">
            <v>201</v>
          </cell>
          <cell r="H770">
            <v>24</v>
          </cell>
          <cell r="I770" t="str">
            <v>A</v>
          </cell>
          <cell r="J770" t="str">
            <v>Công ty TNHH liên doanh Stellapharm - Chi nhánh 1</v>
          </cell>
          <cell r="K770" t="str">
            <v>Stellapharm J.V. Co., Ltd - Branch 1</v>
          </cell>
          <cell r="L770" t="str">
            <v>Số 40, Đại Lộ Tự Do, khu công nghiệp Việt Nam-Singapore, phường An Phú, thị xã Thuận An, tỉnh Bình Dương.</v>
          </cell>
          <cell r="M770" t="str">
            <v>Nº 40, Tu Do avenue, Viet Nam - Singapore industrial park, An Phu ward,Thuan An town, Binh Duong province.</v>
          </cell>
          <cell r="N770" t="str">
            <v>K63/1 Nguyễn Thị Sóc, Ấp Mỹ Hòa 2, Xã Xuân Thới Đông, Huyện Hóc Môn, Tp. Hồ Chí Minh</v>
          </cell>
          <cell r="O770" t="str">
            <v>K63/1 Nguyen Thi Soc, My Hoa 2 hamlet, Xuan Thoi Dong commune, Hoc Mon district, Ho Chi Minh city</v>
          </cell>
          <cell r="P770" t="str">
            <v>* Thuốc không vô trùng: Viên nang cứng; Thuốc uống dạng lỏng (Dung dịch, hỗn dịch, nhũ dịch, sirô); Dạng bào chế rắn khác (Thuốc bột, thuốc cốm); Viên nén (Viên nén, viên bao phim, viên bao đường);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2.1.6: Dung dịch, hỗn dịch, nhũ dịch, sirô;_x000D_
2.1.8: Thuốc bột, thuốc cốm;_x000D_
2.1.13: Viên nén, viên bao phim, viên bao đường;_x000D_
2.1.15: Viên nén sủi bọt, thuốc bột sủi bọt, thuốc cốm sủi bọt;_x000D_
2.2: _x000D_
6.1.1: 2.1_x000D_
6.2.1: 2.1_x000D_
7.1.2: _x000D_
7.1.3: _x000D_
7.2:}*</v>
          </cell>
          <cell r="R770" t="str">
            <v>WHO-GMP</v>
          </cell>
          <cell r="S770">
            <v>44459</v>
          </cell>
          <cell r="T770" t="str">
            <v>615/GCN-QLD</v>
          </cell>
          <cell r="U770">
            <v>43742</v>
          </cell>
          <cell r="V770">
            <v>44459</v>
          </cell>
          <cell r="X770" t="str">
            <v>Tái</v>
          </cell>
          <cell r="Y770" t="str">
            <v>* Không vô trùng (viên, cốm, bột uống)_x000D_
* Xuất xưởng thuốc không vô trùng. _x000D__x000D_
* Đóng gói sơ cấp_x000D_
* Đóng gói thứ cấp_x000D_
* QC</v>
          </cell>
          <cell r="Z770" t="str">
            <v>x</v>
          </cell>
          <cell r="AH770" t="str">
            <v>N S</v>
          </cell>
          <cell r="AK770" t="str">
            <v>N</v>
          </cell>
          <cell r="AL770" t="str">
            <v>N</v>
          </cell>
          <cell r="AN770" t="str">
            <v>N</v>
          </cell>
          <cell r="AV770" t="b">
            <v>1</v>
          </cell>
          <cell r="AW770" t="b">
            <v>0</v>
          </cell>
          <cell r="AX770" t="b">
            <v>0</v>
          </cell>
          <cell r="AY770">
            <v>19</v>
          </cell>
          <cell r="AZ770">
            <v>90</v>
          </cell>
          <cell r="BA770">
            <v>90</v>
          </cell>
          <cell r="BB770" t="str">
            <v>137/ĐKKDD-BYT</v>
          </cell>
          <cell r="BC770" t="str">
            <v>Cục Quản lý Dược Việt Nam</v>
          </cell>
        </row>
        <row r="771">
          <cell r="A771">
            <v>778</v>
          </cell>
          <cell r="B771" t="str">
            <v>o</v>
          </cell>
          <cell r="C771" t="str">
            <v>GMP-182A</v>
          </cell>
          <cell r="D771" t="str">
            <v>GMP</v>
          </cell>
          <cell r="E771">
            <v>812</v>
          </cell>
          <cell r="H771">
            <v>182</v>
          </cell>
          <cell r="I771" t="str">
            <v>A</v>
          </cell>
          <cell r="J771" t="str">
            <v>Cơ sở sản xuất đông dược 408</v>
          </cell>
          <cell r="K771" t="str">
            <v>Oriental medicine manufacturing factory Nº 408</v>
          </cell>
          <cell r="L771" t="str">
            <v>Ấp Tân Thuận B, xã Bình Đức, huyện Châu Thành, tỉnh Tiền Giang.</v>
          </cell>
          <cell r="M771" t="str">
            <v>Tan Thuan B hamlet, Binh Duc commune, Chau Thanh district, Tien Giang province</v>
          </cell>
          <cell r="N771" t="str">
            <v>Ấp Tân Thuận B, xã Bình Đức, huyện Châu Thành, tỉnh Tiền Giang.</v>
          </cell>
          <cell r="O771" t="str">
            <v>Tan Thuan B hamlet, Binh Duc commune, Chau Thanh district, Tien Giang province</v>
          </cell>
          <cell r="P771"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{4.1.9: Thuốc kem, thuốc mỡ;_x000D_
4.2: _x000D_
6.1.1: 4.1_x000D_
6.2.1: 4.1_x000D_
7.1.2: _x000D_
7.2:}*</v>
          </cell>
          <cell r="R771" t="str">
            <v>WHO-GMP</v>
          </cell>
          <cell r="T771" t="str">
            <v>566/GCN-QLD</v>
          </cell>
          <cell r="U771">
            <v>43727</v>
          </cell>
          <cell r="V771">
            <v>44704</v>
          </cell>
          <cell r="Y771" t="str">
            <v>* Thuốc dược liệu (kem, mỡ)_x000D_
* Xuất xưởng thuốc dược liệu, thuốc cổ truyền. _x000D__x000D_
* Đóng gói sơ cấp_x000D_
* Đóng gói thứ cấp_x000D_
* QC</v>
          </cell>
          <cell r="AA771" t="str">
            <v>x</v>
          </cell>
          <cell r="AN771" t="str">
            <v>D</v>
          </cell>
          <cell r="AV771" t="b">
            <v>1</v>
          </cell>
          <cell r="AW771" t="b">
            <v>0</v>
          </cell>
          <cell r="AX771" t="b">
            <v>0</v>
          </cell>
          <cell r="AY771">
            <v>159</v>
          </cell>
          <cell r="AZ771">
            <v>128</v>
          </cell>
          <cell r="BA771">
            <v>128</v>
          </cell>
          <cell r="BB771" t="str">
            <v>342/ĐKKDD-BYT</v>
          </cell>
          <cell r="BC771" t="str">
            <v>Cục Quản lý Dược Việt Nam</v>
          </cell>
        </row>
        <row r="772">
          <cell r="A772">
            <v>779</v>
          </cell>
          <cell r="B772" t="str">
            <v>o</v>
          </cell>
          <cell r="C772" t="str">
            <v>GMP-255A</v>
          </cell>
          <cell r="D772" t="str">
            <v>GMP</v>
          </cell>
          <cell r="E772">
            <v>803</v>
          </cell>
          <cell r="H772">
            <v>255</v>
          </cell>
          <cell r="I772" t="str">
            <v>A</v>
          </cell>
          <cell r="J772" t="str">
            <v>Công ty cổ phần dược phẩm Wealphar</v>
          </cell>
          <cell r="L772" t="str">
            <v>Lô CN5, khu công nghiệp Thụy Vân, xã Thụy Vân, thành phố Việt Trì, tỉnh Phú Thọ</v>
          </cell>
          <cell r="M772" t="str">
            <v>Lot CN5, Thuy Van industrial zone, Thuy Van commune, Viet Tri city, Phu Tho province</v>
          </cell>
          <cell r="N772" t="str">
            <v>Lô CN5, khu công nghiệp Thụy Vân, xã Thụy Vân, thành phố Việt Trì, tỉnh Phú Thọ</v>
          </cell>
          <cell r="O772" t="str">
            <v>Lot CN5, Thuy Van industrial zone, Thuy Van commune, Viet Tri city, Phu Tho province</v>
          </cell>
          <cell r="P772"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 _x000D_
2.1.1: _x000D_
2.1.8: Thuốc bột, thuốc cốm; _x000D_
2.1.13: Viên nén, viên nén bao phim, viên nén bao đường;_x000D_
2.1.15: viên nén sủi bọt, thuốc bột sủi bọt, thuốc cốm sủi bọt;_x000D_
2.2: _x000D_
6.1.1: 2.1_x000D_
6.2: _x000D_
6.2.1: 2.1_x000D_
7.1.2: _x000D_
7.1.3: _x000D_
7.2:}*</v>
          </cell>
          <cell r="R772" t="str">
            <v>WHO-GMP</v>
          </cell>
          <cell r="T772" t="str">
            <v>577/GCN-QLD</v>
          </cell>
          <cell r="U772">
            <v>43735</v>
          </cell>
          <cell r="V772">
            <v>44740</v>
          </cell>
          <cell r="Y772" t="str">
            <v>* Không vô trùng (viên, cốm, bột uống)_x000D_
* Xuất xưởng thuốc không vô trùng. _x000D__x000D_
* Đóng gói sơ cấp_x000D_
* Đóng gói thứ cấp_x000D_
* QC</v>
          </cell>
          <cell r="Z772" t="str">
            <v>x</v>
          </cell>
          <cell r="AH772" t="str">
            <v>N S</v>
          </cell>
          <cell r="AV772" t="b">
            <v>1</v>
          </cell>
          <cell r="AW772" t="b">
            <v>0</v>
          </cell>
          <cell r="AX772" t="b">
            <v>0</v>
          </cell>
          <cell r="AY772">
            <v>233</v>
          </cell>
          <cell r="AZ772">
            <v>136</v>
          </cell>
          <cell r="BA772">
            <v>136</v>
          </cell>
          <cell r="BB772" t="str">
            <v>309/ĐKKDD-BYT</v>
          </cell>
          <cell r="BC772" t="str">
            <v>Cục Quản lý Dược Việt Nam</v>
          </cell>
        </row>
        <row r="773">
          <cell r="A773">
            <v>780</v>
          </cell>
          <cell r="B773" t="str">
            <v>o</v>
          </cell>
          <cell r="C773" t="str">
            <v>GMP-133A</v>
          </cell>
          <cell r="D773" t="str">
            <v>GMP</v>
          </cell>
          <cell r="E773">
            <v>576</v>
          </cell>
          <cell r="H773">
            <v>133</v>
          </cell>
          <cell r="I773" t="str">
            <v>A</v>
          </cell>
          <cell r="J773" t="str">
            <v>Công ty cổ phần Dược Nature Việt Nam</v>
          </cell>
          <cell r="L773" t="str">
            <v>Số 19, đường số 18, phường Linh Chiểu, quận Thủ Đức, thành phố Hồ Chí Minh.</v>
          </cell>
          <cell r="P773" t="str">
            <v>* Thuốc dược liệu, thuốc cổ truyền: Viên nang mềm; Thuốc dùng ngoài dạng lỏng (Dung dịch dùng ngoài); Thuốc dạng bán rắn (Gel dùng ngoài).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{4.1.2: _x000D_
4.1.4: Dung dịch dùng ngoài;_x000D_
4.1.9: Gel dùng ngoài;_x000D_
6.1.1: Thuốc dược liệu, thuốc cổ truyền;_x000D_
6.2.1: Thuốc dược liệu, thuốc cổ truyền;_x000D_
7.1: _x000D_
7.1.2: _x000D_
7.2: _x000D_
- Thuốc dược liệu:  Thuốc dược liệu:}*</v>
          </cell>
          <cell r="R773" t="str">
            <v>WHO-GMP</v>
          </cell>
          <cell r="T773" t="str">
            <v>576/GCN-QLD</v>
          </cell>
          <cell r="U773">
            <v>43735</v>
          </cell>
          <cell r="V773">
            <v>44792</v>
          </cell>
          <cell r="Y773" t="str">
            <v>* Thuốc dược liệu (viên, nang mềm, gel, nước dùng ngoài)_x000D_
* Đóng gói sơ cấp_x000D_
* Đóng gói thứ cấp_x000D_
* QC</v>
          </cell>
          <cell r="AA773" t="str">
            <v>x</v>
          </cell>
          <cell r="AL773" t="str">
            <v>D</v>
          </cell>
          <cell r="AN773" t="str">
            <v>D</v>
          </cell>
          <cell r="AP773" t="str">
            <v>x</v>
          </cell>
          <cell r="AV773" t="b">
            <v>1</v>
          </cell>
          <cell r="AW773" t="b">
            <v>0</v>
          </cell>
          <cell r="AX773" t="b">
            <v>0</v>
          </cell>
          <cell r="AY773">
            <v>112</v>
          </cell>
          <cell r="BA773" t="str">
            <v>-</v>
          </cell>
          <cell r="BB773" t="str">
            <v/>
          </cell>
          <cell r="BC773" t="str">
            <v>Cục Quản lý Dược Việt Nam</v>
          </cell>
        </row>
        <row r="774">
          <cell r="A774">
            <v>781</v>
          </cell>
          <cell r="B774" t="str">
            <v>o</v>
          </cell>
          <cell r="C774" t="str">
            <v>GMP-14A</v>
          </cell>
          <cell r="D774" t="str">
            <v>GMP</v>
          </cell>
          <cell r="E774">
            <v>115</v>
          </cell>
          <cell r="H774">
            <v>14</v>
          </cell>
          <cell r="I774" t="str">
            <v>A</v>
          </cell>
          <cell r="J774" t="str">
            <v>Công ty TNHH United International Pharma</v>
          </cell>
          <cell r="L774" t="str">
            <v>Số 16 VSIP II, đường số 7, khu công nghiệp Việt Nam - Singapore II, Khu liên hợp công nghiệp - dịch vụ - đô thị Bình Dương, phường Hòa Phú, thành phố Thủ Dầu Một, tỉnh Bình Dương.</v>
          </cell>
          <cell r="M774" t="str">
            <v xml:space="preserve">No. 16 VSIP II, street no. 7, Vietnam – Singapore II industrial park, Binh Dương Industrial – Service – Urban complex, Hoa Phu ward, Thu Dau Mot city, Binh Duong province._x000D_
</v>
          </cell>
          <cell r="P774"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2.1.6: Dung dịch, Hỗn dịch, Sirô, Gel;_x000D_
2.1.8: Thuốc bột, thuốc cốm; Viên nén sủi bọt, thuốc bột sủi bọt, thuốc cốm sủi bọt;_x000D_
2.1.13: Viên nén, viên nén bao phim;_x000D_
2.2: _x000D_
6.1.1: 2.1;_x000D_
6.2: _x000D_
6.2.1: 2.1;_x000D_
7.1.2: _x000D_
7.2: _x000D_
- Non-β:  Thuốc không chứa kháng sinh nhóm β-Lactam: siro, .}*</v>
          </cell>
          <cell r="R774" t="str">
            <v>WHO-GMP</v>
          </cell>
          <cell r="T774" t="str">
            <v>537/GCN-QLD</v>
          </cell>
          <cell r="U774">
            <v>43713</v>
          </cell>
          <cell r="V774">
            <v>44699</v>
          </cell>
          <cell r="Y774" t="str">
            <v>* Không vô trùng (viên, cốm, bột uống, gel)_x000D_
* Xuất xưởng thuốc không vô trùng. _x000D__x000D_
* Đóng gói sơ cấp_x000D_
* Đóng gói thứ cấp_x000D_
* QC</v>
          </cell>
          <cell r="Z774" t="str">
            <v>x</v>
          </cell>
          <cell r="AH774" t="str">
            <v>N S</v>
          </cell>
          <cell r="AK774" t="str">
            <v>N</v>
          </cell>
          <cell r="AV774" t="b">
            <v>1</v>
          </cell>
          <cell r="AW774" t="b">
            <v>0</v>
          </cell>
          <cell r="AX774" t="b">
            <v>0</v>
          </cell>
          <cell r="AY774">
            <v>12</v>
          </cell>
          <cell r="BA774" t="str">
            <v>-</v>
          </cell>
          <cell r="BB774" t="str">
            <v/>
          </cell>
          <cell r="BC774" t="str">
            <v>Cục Quản lý Dược Việt Nam</v>
          </cell>
        </row>
        <row r="775">
          <cell r="A775">
            <v>782</v>
          </cell>
          <cell r="B775" t="str">
            <v>o</v>
          </cell>
          <cell r="C775" t="str">
            <v>GMP-36B</v>
          </cell>
          <cell r="D775" t="str">
            <v>GMP</v>
          </cell>
          <cell r="E775">
            <v>254</v>
          </cell>
          <cell r="H775">
            <v>36</v>
          </cell>
          <cell r="I775" t="str">
            <v>B</v>
          </cell>
          <cell r="J775" t="str">
            <v>Công ty cổ phần Dược - Vật tư Y tế Thanh Hóa (THEPHACO)</v>
          </cell>
          <cell r="L775" t="str">
            <v>Lô 4-5-6, khu công nghiệp Tây Bắc Ga, phường Đông Thọ, thành phố Thanh Hóa, tỉnh Thanh Hóa.</v>
          </cell>
          <cell r="N775" t="str">
            <v>Số 04 đường Quang Trung, phường Ngọc Trạo, thành phố Thanh Hóa, tỉnh Thanh Hóa.</v>
          </cell>
          <cell r="O775" t="str">
            <v>Number 04 Quang Trung road, Ngoc Trao Road, Thanh Hoa city, Thanh Hoa province</v>
          </cell>
          <cell r="P775" t="str">
            <v>* Thuốc dược liệu, thuốc cổ truyền: Viên nang cứng; Thuốc uống dạng lỏng (Dung dịch thuốc uống, xi rô thuốc); Dạng bào chế rắn khác (Thuốc bột, thuốc cốm, chè thuốc); Viên nén (Viên nén, Viên nén bao phim, Viên nén bao đường); Viên hoàn (Viên hoàn cứng, Viên hoàn cứng bao đường,  hoàn cứng bao phim). _x000D_
* Xuất xưởng thuốc dược liệu, thuốc cổ truyền. _x000D_
* Nguyên liệu từ dược liệu: Cao dược liệu (Cao đặc, cao khô). _x000D_
* Đóng gói sơ cấp: Tất cả các dạng thuốc ở mục Thuốc dược liệu, thuốc cổ truyền. _x000D_
* Đóng gói thứ cấp: Tất cả các dạng thuốc ở mục Thuốc dược liệu, thuốc cổ truyền._x000D_
(*Phạm vi chứng nhận bao gồm cả thuốc chứa dược liệu thuộc Danh mục dược liệu độc làm thuốc.*)_x000D_
{4.1.1: _x000D_
4.1.5: Dung dịch thuốc uống, xi rô thuốc;_x000D_
4.1.7: Thuốc bột, thuốc cốm, chè thuốc;_x000D_
4.1.11: Viên nén, Viên nén bao phim, Viên nén bao đường;_x000D_
4.1.13: Viên hoàn cứng, Viên hoàn cứng bao đường,  hoàn cứng bao phim;_x000D_
4.2: _x000D_
5.2.1: Cao đặc, cao khô;_x000D_
6.1.1: 4.1_x000D_
6.2.1: 4.1}*</v>
          </cell>
          <cell r="R775" t="str">
            <v>WHO-GMP</v>
          </cell>
          <cell r="T775" t="str">
            <v>658/GCN-QLD</v>
          </cell>
          <cell r="U775">
            <v>43766</v>
          </cell>
          <cell r="V775">
            <v>44775</v>
          </cell>
          <cell r="Y775" t="str">
            <v>* Thuốc dược liệu (viên, cốm, bột uống, nước uống)_x000D_
* Xuất xưởng thuốc dược liệu, thuốc cổ truyền. _x000D__x000D_
* Nguyên liệu từ dược liệu (cao)_x000D_
* Đóng gói sơ cấp_x000D_
* Đóng gói thứ cấp</v>
          </cell>
          <cell r="AA775" t="str">
            <v>x</v>
          </cell>
          <cell r="AH775" t="str">
            <v>C D H</v>
          </cell>
          <cell r="AI775" t="str">
            <v>D</v>
          </cell>
          <cell r="AK775" t="str">
            <v>D</v>
          </cell>
          <cell r="AL775" t="str">
            <v>D</v>
          </cell>
          <cell r="AV775" t="b">
            <v>1</v>
          </cell>
          <cell r="AW775" t="b">
            <v>0</v>
          </cell>
          <cell r="AX775" t="b">
            <v>0</v>
          </cell>
          <cell r="AY775">
            <v>29</v>
          </cell>
          <cell r="BA775" t="str">
            <v>-</v>
          </cell>
          <cell r="BB775" t="str">
            <v/>
          </cell>
          <cell r="BC775" t="str">
            <v>Cục Quản lý Dược Việt Nam</v>
          </cell>
        </row>
        <row r="776">
          <cell r="A776">
            <v>783</v>
          </cell>
          <cell r="B776" t="str">
            <v>o</v>
          </cell>
          <cell r="C776" t="str">
            <v>GLP-222</v>
          </cell>
          <cell r="D776" t="str">
            <v>GLP</v>
          </cell>
          <cell r="E776">
            <v>814</v>
          </cell>
          <cell r="H776">
            <v>222</v>
          </cell>
          <cell r="J776" t="str">
            <v>Trung tâm Kiểm nghiệm Thanh Hóa</v>
          </cell>
          <cell r="L776" t="str">
            <v>Số 575, đường Quang Trung II, phường Đông Vệ, thành phố Thanh Hóa, tỉnh Thanh Hóa.</v>
          </cell>
          <cell r="N776" t="str">
            <v>Số 575, đường Quang Trung II, thành phố Thanh Hóa, tỉnh Thanh Hóa.</v>
          </cell>
          <cell r="P776" t="str">
            <v>Kiểm nghiệm thuốc</v>
          </cell>
          <cell r="R776" t="str">
            <v>WHO-GLP</v>
          </cell>
          <cell r="T776" t="str">
            <v>676/GCN-QLD</v>
          </cell>
          <cell r="U776">
            <v>43773</v>
          </cell>
          <cell r="V776">
            <v>44773</v>
          </cell>
          <cell r="Y776" t="str">
            <v>Kiểm nghiệm thuốc</v>
          </cell>
          <cell r="AV776" t="b">
            <v>0</v>
          </cell>
          <cell r="AW776" t="b">
            <v>1</v>
          </cell>
          <cell r="AX776" t="b">
            <v>0</v>
          </cell>
          <cell r="AY776">
            <v>199</v>
          </cell>
          <cell r="BA776" t="str">
            <v>-</v>
          </cell>
          <cell r="BB776" t="str">
            <v/>
          </cell>
          <cell r="BC776" t="str">
            <v>Cục Quản lý Dược Việt Nam</v>
          </cell>
        </row>
        <row r="777">
          <cell r="A777">
            <v>784</v>
          </cell>
          <cell r="B777" t="str">
            <v>o</v>
          </cell>
          <cell r="C777" t="str">
            <v>GMP-119A</v>
          </cell>
          <cell r="D777" t="str">
            <v>GMP</v>
          </cell>
          <cell r="E777">
            <v>530</v>
          </cell>
          <cell r="H777">
            <v>119</v>
          </cell>
          <cell r="I777" t="str">
            <v>A</v>
          </cell>
          <cell r="J777" t="str">
            <v>Công ty cổ phần Dược phẩm Trung ương 3 (FORIPHARM)</v>
          </cell>
          <cell r="L777" t="str">
            <v>Số 28, Đường 351, Xã Nam Sơn, Huyện An Dương, Thành phố Hải Phòng</v>
          </cell>
          <cell r="M777" t="str">
            <v>No. 28, 351 street, Nam Son commune, An Duong district, Hai Phong city</v>
          </cell>
          <cell r="N777" t="str">
            <v>Số 16 Đường Lê Đại Hành, Phường Minh Khai, Quận Hồng Bàng, Thành phố Hải Phòng</v>
          </cell>
          <cell r="O777" t="str">
            <v>No. 16 Le Dai Hanh street, Minh Khai ward, Hong Bang district, Hai Phong city</v>
          </cell>
          <cell r="P777" t="str">
            <v>* Thuốc không vô trùng: Viên nang cứng; Thuốc uống dạng lỏng (Sirô thuốc; Dung dịch thuốc uống; Nhũ dịch thuốc uống);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(*Bao gồm cả thuốc, dược chất thuộc danh mục chất bị cấm sử dụng trong một số ngành, lĩnh vực.*)_x000D_
{2.1.1: _x000D_
2.1.6: Sirô thuốc; Dung dịch thuốc uống; Nhũ dịch thuốc uống;_x000D_
2.1.8: Thuốc bột, thuốc cốm;_x000D_
2.1.13: Viên nén, viên nén bao phim;_x000D_
2.2: _x000D_
6.1.1: 2.1;_x000D_
6.2.1: 2.1;_x000D_
7.1.2: _x000D_
7.1.3: _x000D_
7.2:}*</v>
          </cell>
          <cell r="R777" t="str">
            <v>WHO-GMP</v>
          </cell>
          <cell r="T777" t="str">
            <v>635/GCN-QLD</v>
          </cell>
          <cell r="U777">
            <v>43752</v>
          </cell>
          <cell r="V777">
            <v>44656</v>
          </cell>
          <cell r="Y777" t="str">
            <v>* Không vô trùng (viên, cốm, bột uống, nước uống)_x000D_
* Xuất xưởng thuốc không vô trùng. _x000D__x000D_
* Đóng gói sơ cấp_x000D_
* Đóng gói thứ cấp_x000D_
* QC</v>
          </cell>
          <cell r="Z777" t="str">
            <v>x</v>
          </cell>
          <cell r="AH777" t="str">
            <v>N</v>
          </cell>
          <cell r="AK777" t="str">
            <v>N</v>
          </cell>
          <cell r="AV777" t="b">
            <v>1</v>
          </cell>
          <cell r="AW777" t="b">
            <v>0</v>
          </cell>
          <cell r="AX777" t="b">
            <v>0</v>
          </cell>
          <cell r="AY777">
            <v>99</v>
          </cell>
          <cell r="AZ777">
            <v>154</v>
          </cell>
          <cell r="BA777">
            <v>154</v>
          </cell>
          <cell r="BB777" t="str">
            <v>360/ĐKKDD-BYT</v>
          </cell>
          <cell r="BC777" t="str">
            <v>Cục Quản lý Dược Việt Nam</v>
          </cell>
        </row>
        <row r="778">
          <cell r="A778">
            <v>785</v>
          </cell>
          <cell r="B778" t="str">
            <v>o</v>
          </cell>
          <cell r="C778" t="str">
            <v>GMP-148B</v>
          </cell>
          <cell r="D778" t="str">
            <v>GMP</v>
          </cell>
          <cell r="E778">
            <v>623</v>
          </cell>
          <cell r="H778">
            <v>148</v>
          </cell>
          <cell r="I778" t="str">
            <v>B</v>
          </cell>
          <cell r="J778" t="str">
            <v>Công ty cổ phần Dược phẩm CPC1 Hà Nội</v>
          </cell>
          <cell r="L778" t="str">
            <v>Cụm công nghiệp Hà Bình Phương, xã Văn Bình, huyện Thường Tín, thành phố Hà Nội.</v>
          </cell>
          <cell r="P778" t="str">
            <v>*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 các dạng thuốc ở mục Thuốc sinh học và Nguyên liệu sinh học. _x000D_
* Đóng gói thứ cấp: Tất cả các dạng thuốc ở mục Thuốc sinh học và Nguyên liệu sinh học. _x000D_
* Kiểm tra chất lượng: Vi sinh (Độ vô trùng; Giới hạn nhiễm khuẩn); Hóa học / Vật lý._x000D_
{3.1.8: Thuốc bột chứa vi sinh; Thuốc uống dạng lỏng chứa vi sinh;_x000D_
3.2: _x000D_
5.3: Nguyên liệu dạng bột chứa vi sinh; Nguyên liệu dạng lỏng chứa vi sinh;_x000D_
6.1.1: 3.1 và 5.3;_x000D_
6.2: _x000D_
6.2.1: 3.1 và 5.3;_x000D_
7.1.1: _x000D_
7.1.2: _x000D_
7.2:}*</v>
          </cell>
          <cell r="R778" t="str">
            <v>WHO-GMP</v>
          </cell>
          <cell r="T778" t="str">
            <v>648/GCN-QLD</v>
          </cell>
          <cell r="U778">
            <v>43759</v>
          </cell>
          <cell r="V778">
            <v>44636</v>
          </cell>
          <cell r="Y778" t="str">
            <v>* Thuốc sinh học_x000D_
* Xuất xưởng thuốc sinh học. _x000D__x000D_
* Nguyên liệu sinh học (Nguyên liệu dạng bột chứa vi sinh; Nguyên liệu dạng lỏng chứa vi sinh)_x000D_
* Đóng gói sơ cấp_x000D_
* Đóng gói thứ cấp_x000D_
* QC</v>
          </cell>
          <cell r="AC778" t="str">
            <v>x</v>
          </cell>
          <cell r="AR778" t="str">
            <v>x</v>
          </cell>
          <cell r="AV778" t="b">
            <v>1</v>
          </cell>
          <cell r="AW778" t="b">
            <v>0</v>
          </cell>
          <cell r="AX778" t="b">
            <v>0</v>
          </cell>
          <cell r="AY778">
            <v>127</v>
          </cell>
          <cell r="AZ778">
            <v>144</v>
          </cell>
          <cell r="BA778">
            <v>144</v>
          </cell>
          <cell r="BB778" t="str">
            <v>388/ĐKKDD-BYT</v>
          </cell>
          <cell r="BC778" t="str">
            <v>Cục Quản lý Dược Việt Nam</v>
          </cell>
        </row>
        <row r="779">
          <cell r="A779">
            <v>786</v>
          </cell>
          <cell r="B779" t="str">
            <v>o</v>
          </cell>
          <cell r="C779" t="str">
            <v>GMP-212A</v>
          </cell>
          <cell r="D779" t="str">
            <v>GMP</v>
          </cell>
          <cell r="E779">
            <v>733</v>
          </cell>
          <cell r="H779">
            <v>212</v>
          </cell>
          <cell r="I779" t="str">
            <v>A</v>
          </cell>
          <cell r="J779" t="str">
            <v>Chi nhánh Công ty TNHH dược phẩm Nam Việt - Xưởng sản xuất thuốc</v>
          </cell>
          <cell r="K779" t="str">
            <v>Branch of Nam Viet Pharmaceutical Company Limited - Manufacturing Plant</v>
          </cell>
          <cell r="L779" t="str">
            <v>Lô AIV-4, khu công nghiệp Giao Long giai đoạn II, xã An Phước, huyện Châu Thành, tỉnh Bến Tre.</v>
          </cell>
          <cell r="M779" t="str">
            <v>No AIV-4, Giao Long Phase II industrial park, An Phuoc commune, Chau Thanh district, Ben Tre province</v>
          </cell>
          <cell r="P779" t="str">
            <v>* Thuốc không vô trùng: Thuốc dùng ngoài dạng lỏng (Dung dịch, nhũ dịch, cồn thuốc); Thuốc dạng bán rắn (Thuốc kem, thuốc mỡ dùng ngoài). _x000D_
* Xuất xưởng thuốc không vô trùng. _x000D_
* Thuốc dược liệu, thuốc cổ truyền: Viên nén (Viên nén, viên nén bao đường; Viên than hoạt tính); Viên hoàn (Viên hoàn cứng). _x000D_
* Xuất xưởng thuốc dược liệu, thuốc cổ truyền. _x000D_
* Đóng gói sơ cấp (chỉ bao gồm đóng gói dạng chai, lọ):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{2.1.5: Dung dịch, nhũ dịch, cồn thuốc;_x000D_
2.1.11: Thuốc kem, thuốc mỡ dùng ngoài;_x000D_
2.2: _x000D_
4.1.11: Viên nén, viên nén bao đường; Viên than hoạt tính;_x000D_
4.1.13: Viên hoàn cứng;_x000D_
4.2: _x000D_
6.1: chỉ bao gồm đóng gói dạng chai, lọ_x000D_
6.1.1: 2.1 và 4.1;_x000D_
6.2: _x000D_
6.2.1: 2.1 và 4.1;_x000D_
7.1.2: _x000D_
7.1.3: _x000D_
7.2:}*</v>
          </cell>
          <cell r="R779" t="str">
            <v>WHO-GMP</v>
          </cell>
          <cell r="T779" t="str">
            <v>647/GCN-QLD</v>
          </cell>
          <cell r="U779">
            <v>43759</v>
          </cell>
          <cell r="V779">
            <v>44569</v>
          </cell>
          <cell r="Y779" t="str">
            <v>* Không vô trùng (kem, mỡ)_x000D_
* Xuất xưởng thuốc không vô trùng. _x000D__x000D_
* Thuốc dược liệu (viên)_x000D_
* Xuất xưởng thuốc dược liệu, thuốc cổ truyền. _x000D__x000D_
* Đóng gói sơ cấp (chỉ bao gồm đóng gói dạng chai, lọ)_x000D_
* Đóng gói thứ cấp_x000D_
* QC</v>
          </cell>
          <cell r="Z779" t="str">
            <v>x</v>
          </cell>
          <cell r="AA779" t="str">
            <v>x</v>
          </cell>
          <cell r="AH779" t="str">
            <v>D H</v>
          </cell>
          <cell r="AL779" t="str">
            <v>N</v>
          </cell>
          <cell r="AN779" t="str">
            <v>N</v>
          </cell>
          <cell r="AV779" t="b">
            <v>1</v>
          </cell>
          <cell r="AW779" t="b">
            <v>0</v>
          </cell>
          <cell r="AX779" t="b">
            <v>0</v>
          </cell>
          <cell r="AY779">
            <v>189</v>
          </cell>
          <cell r="AZ779">
            <v>145</v>
          </cell>
          <cell r="BA779">
            <v>145</v>
          </cell>
          <cell r="BB779" t="str">
            <v>345/ĐKKDD-BYT</v>
          </cell>
          <cell r="BC779" t="str">
            <v>Cục Quản lý Dược Việt Nam</v>
          </cell>
        </row>
        <row r="780">
          <cell r="A780">
            <v>787</v>
          </cell>
          <cell r="B780" t="str">
            <v>o</v>
          </cell>
          <cell r="C780" t="str">
            <v>GMP-25B</v>
          </cell>
          <cell r="D780" t="str">
            <v>GMP</v>
          </cell>
          <cell r="E780">
            <v>206</v>
          </cell>
          <cell r="H780">
            <v>25</v>
          </cell>
          <cell r="I780" t="str">
            <v>B</v>
          </cell>
          <cell r="J780" t="str">
            <v>Công ty TNHH liên doanh Stellapharm</v>
          </cell>
          <cell r="K780" t="str">
            <v>Stellapharm J.V. Co., Ltd</v>
          </cell>
          <cell r="L780" t="str">
            <v>K63/1 Nguyễn Thị Sóc, ấp Mỹ Hòa 2, xã Xuân Thới Đông, huyện Hóc Môn, thành phố Hồ Chí Minh.</v>
          </cell>
          <cell r="M780" t="str">
            <v>K63/1 Nguyen Thi Soc, My Hoa 2 hamlet, Xuan Thoi Dong village, Hoc Mon district, Ho Chi Minh city.</v>
          </cell>
          <cell r="N780" t="str">
            <v>K63/1 Nguyễn Thị Sóc, ấp Mỹ Hòa 2, xã Xuân Thới Đông, huyện Hóc Môn, thành phố Hồ Chí Minh.</v>
          </cell>
          <cell r="P780"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độc (trừ thuốc chứa chất độc tế bào/kìm tế bào và hormon sinh dục),  thuốc trong Danh mục thuốc, dược chất thuộc Danh mục chất bị cấm sử dụng trong một số ngành, lĩnh vực: áp dụng đối với dạng bào chế tại mục 2.1.1, 2.1.5, 2.1.8, 2.1.11, dạng viên nén, viên bao phim tại mục 2.1.13._x000D_
2. Giấy chứng nhận có hiệu lực đến ngày 30/05/2020.*)_x000D_
{2.1.1: _x000D_
2.1.5: Dung dịch, hỗn dịch;_x000D_
2.1.8: Thuốc bột, thuốc cốm;_x000D_
2.1.11: Thuốc kem, thuốc gel, thuốc mỡ;_x000D_
2.1.13: Viên nén, viên bao phim; Viên nén chứa hormon sinh dục;_x000D_
2.2: _x000D_
6.1.1: 2.1_x000D_
6.2.1: 2.1_x000D_
7.1.2: _x000D_
7.1.3: _x000D_
7.2:}*</v>
          </cell>
          <cell r="R780" t="str">
            <v>WHO-GMP</v>
          </cell>
          <cell r="S780">
            <v>43981</v>
          </cell>
          <cell r="T780" t="str">
            <v>614/GCN-QLD</v>
          </cell>
          <cell r="U780">
            <v>43742</v>
          </cell>
          <cell r="V780">
            <v>43981</v>
          </cell>
          <cell r="X780" t="str">
            <v>Tái</v>
          </cell>
          <cell r="Y780" t="str">
            <v>* Không vô trùng (+Hóc môn) (viên, cốm, bột uống, kem, gel, mỡ)_x000D_
* Xuất xưởng thuốc không vô trùng. _x000D__x000D_
* Đóng gói sơ cấp_x000D_
* Đóng gói thứ cấp_x000D_
* QC</v>
          </cell>
          <cell r="Z780" t="str">
            <v>x</v>
          </cell>
          <cell r="AH780" t="str">
            <v>N</v>
          </cell>
          <cell r="AJ780" t="str">
            <v>x</v>
          </cell>
          <cell r="AL780" t="str">
            <v>N</v>
          </cell>
          <cell r="AN780" t="str">
            <v>N</v>
          </cell>
          <cell r="AV780" t="b">
            <v>1</v>
          </cell>
          <cell r="AW780" t="b">
            <v>0</v>
          </cell>
          <cell r="AX780" t="b">
            <v>0</v>
          </cell>
          <cell r="AY780">
            <v>19</v>
          </cell>
          <cell r="AZ780">
            <v>61</v>
          </cell>
          <cell r="BA780">
            <v>61</v>
          </cell>
          <cell r="BB780" t="str">
            <v>245/ĐKKDD-BYT</v>
          </cell>
          <cell r="BC780" t="str">
            <v>Cục Quản lý Dược Việt Nam</v>
          </cell>
        </row>
        <row r="781">
          <cell r="A781">
            <v>788</v>
          </cell>
          <cell r="B781" t="str">
            <v>o</v>
          </cell>
          <cell r="C781" t="str">
            <v>GMP-179A</v>
          </cell>
          <cell r="D781" t="str">
            <v>GMP</v>
          </cell>
          <cell r="E781">
            <v>698</v>
          </cell>
          <cell r="H781">
            <v>179</v>
          </cell>
          <cell r="I781" t="str">
            <v>A</v>
          </cell>
          <cell r="J781" t="str">
            <v>Công ty TNHH Vạn Xuân</v>
          </cell>
          <cell r="L781" t="str">
            <v>Đường số 3, cụm công nghiệp Liên Hưng, ấp Bình Tiền 2, xã Đức Hòa Hạ, huyện Đức Hòa, tỉnh Long An.</v>
          </cell>
          <cell r="P781"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Nguyên liệu từ dược liệu: Cao dược liệu (Cao khô; Cao đặc; Cao lỏng).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dùng ngoài; Dầu gió;_x000D_
4.1.7: Thuốc bột, thuốc cốm;_x000D_
4.1.11: Viên nén; Viên nén bao phim;_x000D_
4.2: _x000D_
5.2.1: Cao khô; Cao đặc; Cao lỏng;_x000D_
6.1.1: 4.1 và 5.2;_x000D_
6.2.1: 4.1 và 5.2_x000D_
7.1.2: _x000D_
7.2: _x000D_
- Thuốc dược liệu:  Thuốc từ dược liệu: dầu gió_x000D_
- -_x000D_
- Dược liệu:  Nguyên liệu làm thuốc từ dược liệu: .}*</v>
          </cell>
          <cell r="R781" t="str">
            <v>WHO-GMP</v>
          </cell>
          <cell r="T781" t="str">
            <v>659/GCN-QLD</v>
          </cell>
          <cell r="U781">
            <v>43766</v>
          </cell>
          <cell r="V781">
            <v>44661</v>
          </cell>
          <cell r="Y781" t="str">
            <v>* Thuốc dược liệu (viên, cốm, bột uống, nước dùng ngoài)_x000D_
* Xuất xưởng thuốc dược liệu, thuốc cổ truyền. _x000D__x000D_
* Nguyên liệu từ dược liệu (cao)_x000D_
* Đóng gói sơ cấp_x000D_
* Đóng gói thứ cấp_x000D_
* QC</v>
          </cell>
          <cell r="AA781" t="str">
            <v>x</v>
          </cell>
          <cell r="AE781" t="str">
            <v>x</v>
          </cell>
          <cell r="AH781" t="str">
            <v>D</v>
          </cell>
          <cell r="AI781" t="str">
            <v>D</v>
          </cell>
          <cell r="AU781" t="str">
            <v>D</v>
          </cell>
          <cell r="AV781" t="b">
            <v>1</v>
          </cell>
          <cell r="AW781" t="b">
            <v>0</v>
          </cell>
          <cell r="AX781" t="b">
            <v>0</v>
          </cell>
          <cell r="AY781">
            <v>156</v>
          </cell>
          <cell r="AZ781">
            <v>148</v>
          </cell>
          <cell r="BA781">
            <v>148</v>
          </cell>
          <cell r="BB781" t="str">
            <v>359/ĐKKDD-BYT</v>
          </cell>
          <cell r="BC781" t="str">
            <v>Cục Quản lý Dược Việt Nam</v>
          </cell>
        </row>
        <row r="782">
          <cell r="A782">
            <v>789</v>
          </cell>
          <cell r="B782" t="str">
            <v>o</v>
          </cell>
          <cell r="C782" t="str">
            <v>GMP-262A</v>
          </cell>
          <cell r="D782" t="str">
            <v>GMP</v>
          </cell>
          <cell r="E782">
            <v>831</v>
          </cell>
          <cell r="H782">
            <v>262</v>
          </cell>
          <cell r="I782" t="str">
            <v>A</v>
          </cell>
          <cell r="J782" t="str">
            <v>Cơ sở kinh doanh thuốc y học cổ truyền Đức Thịnh Đường</v>
          </cell>
          <cell r="L782" t="str">
            <v>Thôn Cái Tắt, xã An Đông, huyện An Dương, thành phố Hải Phòng.</v>
          </cell>
          <cell r="N782" t="str">
            <v>23/47 Lê Lai, Tp. Hải Phòng</v>
          </cell>
          <cell r="P782"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{4.1.5: Sirô uống;_x000D_
4.2: _x000D_
6.1.1: 4.1_x000D_
6.2.1: 4.1_x000D_
7.1.2: _x000D_
7.2: _x000D_
- Thuốc dược liệu: thuốc dược liệu: Siro uống}*</v>
          </cell>
          <cell r="R782" t="str">
            <v>WHO-GMP</v>
          </cell>
          <cell r="T782" t="str">
            <v>677/GCN-QLD</v>
          </cell>
          <cell r="U782">
            <v>43773</v>
          </cell>
          <cell r="V782">
            <v>44802</v>
          </cell>
          <cell r="Y782" t="str">
            <v>* Thuốc dược liệu_x000D_
* Xuất xưởng thuốc dược liệu, thuốc cổ truyền. _x000D__x000D_
* Đóng gói sơ cấp_x000D_
* Đóng gói thứ cấp_x000D_
* QC</v>
          </cell>
          <cell r="AA782" t="str">
            <v>x</v>
          </cell>
          <cell r="AK782" t="str">
            <v>D</v>
          </cell>
          <cell r="AV782" t="b">
            <v>1</v>
          </cell>
          <cell r="AW782" t="b">
            <v>0</v>
          </cell>
          <cell r="AX782" t="b">
            <v>0</v>
          </cell>
          <cell r="AY782">
            <v>238</v>
          </cell>
          <cell r="AZ782">
            <v>155</v>
          </cell>
          <cell r="BA782">
            <v>155</v>
          </cell>
          <cell r="BB782" t="str">
            <v>349/ĐKKDD-BYT</v>
          </cell>
          <cell r="BC782" t="str">
            <v>Cục Quản lý Dược Việt Nam</v>
          </cell>
        </row>
        <row r="783">
          <cell r="A783">
            <v>790</v>
          </cell>
          <cell r="B783" t="str">
            <v>o</v>
          </cell>
          <cell r="C783" t="str">
            <v>GMP-69A</v>
          </cell>
          <cell r="D783" t="str">
            <v>GMP</v>
          </cell>
          <cell r="E783">
            <v>833</v>
          </cell>
          <cell r="H783">
            <v>69</v>
          </cell>
          <cell r="I783" t="str">
            <v>A</v>
          </cell>
          <cell r="J783" t="str">
            <v>Công ty TNHH Phil Inter Pharma</v>
          </cell>
          <cell r="K783" t="str">
            <v>Phil Inter Pharma Co., Ltd.</v>
          </cell>
          <cell r="L783" t="str">
            <v>Số 25, đường số 8 (Nhà máy 1) và số 20, đường Hữu Nghị (Nhà máy 2), khu công nghiệp Việt Nam- Singapore, thị xã Thuận An, tỉnh Bình Dương.</v>
          </cell>
          <cell r="P78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Dạng bào chế rắn khác (Thuốc bột chứa kháng sinh nhóm Cephalosporin - nhà máy 2); Thuốc dạng bán rắn (Thuốc kem, thuốc gel, thuốc mỡ - nhà máy 1). _x000D_
* Đóng gói sơ cấp: Tất cả các dạng thuốc ở mục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{1.1.5: Thuốc bột pha tiêm chứa kháng sinh nhóm Cephalosporin - nhà máy 2; _x000D_
2.1.1: chứa kháng sinh nhóm Cephalosporin - nhà máy 2;_x000D_
2.1.2: nhà máy 1 và nhà máy 2;_x000D_
2.1.8: Thuốc bột chứa kháng sinh nhóm Cephalosporin - nhà máy 2; _x000D_
2.1.11: Thuốc kem, thuốc gel, thuốc mỡ - nhà máy 1;_x000D_
6.1: _x000D_
6.1.1: 2;_x000D_
6.2: _x000D_
6.2.1: 1 và 2;_x000D_
7: _x000D_
7.1: _x000D_
7.1.1: _x000D_
7.1.2: _x000D_
7.1.3: _x000D_
7.2: _x000D_
- Non-β:  Nhà máy số 25, Đường số 8, Khu công nghiệp Việt Nam - Singapore (VSIP), Thị xã Thuận An, Tỉnh Bình Dương:_x000D_
- Thuốc không chứa kháng sinh β-Lactam: ._x000D_
- -_x000D_
-  Nhà máy số 20, Đại lộ Hữu Nghị, Khu công nghiệp Việt Nam - Singapore (VSIP), Thị xã Thuận An, Tỉnh Bình Dương:_x000D_
- + Thuốc không chứa kháng sinh β-Lactam: Viên nang mềm;_x000D_
- + Thuốc chứa kháng sinh nhóm Cephalosporin: .}*</v>
          </cell>
          <cell r="R783" t="str">
            <v>WHO-GMP</v>
          </cell>
          <cell r="T783" t="str">
            <v>691/GCN-QLD</v>
          </cell>
          <cell r="U783">
            <v>43777</v>
          </cell>
          <cell r="V783">
            <v>44794</v>
          </cell>
          <cell r="Y783" t="str">
            <v>* Vô trùng (Cephalosporin) (tiêm bột)_x000D_
* Không vô trùng (+Cephalosporin) (viên, nang mềm, kem, gel, mỡ)_x000D_
* Đóng gói sơ cấp_x000D_
* Đóng gói thứ cấp_x000D_
* QC</v>
          </cell>
          <cell r="Z783" t="str">
            <v>x</v>
          </cell>
          <cell r="AF783" t="str">
            <v>C</v>
          </cell>
          <cell r="AH783" t="str">
            <v>C</v>
          </cell>
          <cell r="AN783" t="str">
            <v>N</v>
          </cell>
          <cell r="AP783" t="str">
            <v>x</v>
          </cell>
          <cell r="AV783" t="b">
            <v>1</v>
          </cell>
          <cell r="AW783" t="b">
            <v>0</v>
          </cell>
          <cell r="AX783" t="b">
            <v>0</v>
          </cell>
          <cell r="AY783">
            <v>56</v>
          </cell>
          <cell r="AZ783">
            <v>160</v>
          </cell>
          <cell r="BA783">
            <v>160</v>
          </cell>
          <cell r="BB783" t="str">
            <v>428/ĐKKDD-BYT</v>
          </cell>
          <cell r="BC783" t="str">
            <v>Cục Quản lý Dược Việt Nam</v>
          </cell>
        </row>
        <row r="784">
          <cell r="A784">
            <v>791</v>
          </cell>
          <cell r="B784" t="str">
            <v>-</v>
          </cell>
          <cell r="C784" t="str">
            <v/>
          </cell>
          <cell r="D784" t="str">
            <v>GMP</v>
          </cell>
          <cell r="E784">
            <v>854</v>
          </cell>
          <cell r="H784">
            <v>264</v>
          </cell>
          <cell r="I784" t="str">
            <v>A</v>
          </cell>
          <cell r="J784" t="str">
            <v>Pymepharco - Nhà máy dược phẩm PME II</v>
          </cell>
          <cell r="K784" t="str">
            <v>Pymepharco - PME II Pharmaceutical Factory</v>
          </cell>
          <cell r="L784" t="str">
            <v>189 Hoàng Văn Thụ, phường 9, thành phố Tuy Hòa, tỉnh Phú Yên.</v>
          </cell>
          <cell r="M784" t="str">
            <v>189 Hoang Van Thu, ward 9, Tuy Hoa city, Phu Yen province</v>
          </cell>
          <cell r="N784" t="str">
            <v>Số 166-170, phố Nguyễn Huệ, phường 7, thành phố Tuy Hòa, tỉnh Phú Yên.</v>
          </cell>
          <cell r="O784" t="str">
            <v>Nº 166-170, Nguyen Hue street, ward 7, Tuy Hoa city, Phu Yen province</v>
          </cell>
          <cell r="P78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v>
          </cell>
          <cell r="R784" t="str">
            <v>WHO-GMP</v>
          </cell>
          <cell r="T784" t="str">
            <v>692/GCN-QLD</v>
          </cell>
          <cell r="U784">
            <v>43777</v>
          </cell>
          <cell r="V784">
            <v>44846</v>
          </cell>
          <cell r="Y784" t="str">
            <v>* Không vô trùng (viên, cốm, bột uống)_x000D_
* Xuất xưởng thuốc không vô trùng. _x000D__x000D_
* Đóng gói sơ cấp_x000D_
* Đóng gói thứ cấp_x000D_
* QC</v>
          </cell>
          <cell r="Z784" t="str">
            <v>x</v>
          </cell>
          <cell r="AH784" t="str">
            <v>N</v>
          </cell>
          <cell r="AV784" t="b">
            <v>1</v>
          </cell>
          <cell r="AW784" t="b">
            <v>0</v>
          </cell>
          <cell r="AX784" t="b">
            <v>0</v>
          </cell>
          <cell r="AY784">
            <v>40</v>
          </cell>
          <cell r="AZ784">
            <v>161</v>
          </cell>
          <cell r="BA784">
            <v>161</v>
          </cell>
          <cell r="BB784" t="str">
            <v>354/ĐKKDD-BYT</v>
          </cell>
          <cell r="BC784" t="str">
            <v>Cục Quản lý Dược Việt Nam</v>
          </cell>
        </row>
        <row r="785">
          <cell r="A785">
            <v>792</v>
          </cell>
          <cell r="B785" t="str">
            <v>o</v>
          </cell>
          <cell r="C785" t="str">
            <v>GMP-87A</v>
          </cell>
          <cell r="D785" t="str">
            <v>GMP</v>
          </cell>
          <cell r="E785">
            <v>429</v>
          </cell>
          <cell r="H785">
            <v>87</v>
          </cell>
          <cell r="I785" t="str">
            <v>A</v>
          </cell>
          <cell r="J785" t="str">
            <v>Công ty cổ phần Dược phẩm Minh Dân</v>
          </cell>
          <cell r="K785" t="str">
            <v/>
          </cell>
          <cell r="L785" t="str">
            <v>Cơ sở 1: Lô E2, đường N4, khu công nghiệp Hòa Xá, phường Lộc Hòa, thành phố Nam Định, tỉnh Nam Định;_x000D_
Cơ sở 2: Lô N8, đường N5, khu công nghiệp Hòa Xá, phường Mỹ Xá, thành phố Nam Định, tỉnh Nam Định</v>
          </cell>
          <cell r="M785" t="str">
            <v>Site 1: Lot E2, N4 street, Hoa Xa Industrial Zone, Loc Hoa ward, Nam Dinh city, Nam Dinh province_x000D_
Site 2: Lot N8, N5 street, Hoa Xa Industrial Zone, My Xa ward, Nam Dinh city, Nam Dinh province</v>
          </cell>
          <cell r="N785" t="str">
            <v>Lô E2 đường N4, khu công nghiệp Hòa Xá, phường Lộc Hòa, thành phố Nam Định, tỉnh Nam Định</v>
          </cell>
          <cell r="O785" t="str">
            <v>Lot E2, N4 Street, Hoa Xa Industrial Zone, Loc Hoa ward, Nam Dinh city, Nam Dinh province</v>
          </cell>
          <cell r="P785"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sinh nhóm Cephalosporin và Penicillin). _x000D_
* Thuốc tiệt trùng cuối (Cơ sở 2): Thuốc dạng lỏng thể tích lớn (Dung dịch thuốc tiêm truyền); Thuốc dạng lỏng thể tích nhỏ (Thuốc tiêm dung dịch; Dung dịch thuốc tiêm truyền). _x000D_
* Xuất xưởng thuốc vô trùng. _x000D_
* Thuốc không vô trùng: Viên nang cứng (Viên nang cứng (Cơ sở 2); Viên nang cứng chứa kháng sinh nhóm Cephalosporin và Penicillin (Cơ sở 1)); Thuốc dùng ngoài dạng lỏng (Thuốc nhỏ mũi, thuốc nhỏ tai (Cơ sở 2)); Dạng bào chế rắn khác (Thuốc bột, thuốc cốm (Cơ sở 2); Thuốc bột, thuốc cốm chứa kháng sinh nhóm Cephalosporin và Penicillin (Cơ sở 1)); Viên nén (Viên nén, viên nén bao phim (Cơ sở 2); Viên nén, viên nén bao phim chứa kháng sinh nhóm Cephalosporin và Penicillin (Cơ sở 1)); Thuốc không vô trùng khác (Viên nén sủi bọt, thuốc bột sủi bọt, thuốc cốm sủi bọt (Cơ sở 2)).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(Cơ sở 1):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 Cơ sở 2_x000D_
1.1.1: Dung dịch thuốc tiêm truyền;_x000D_
1.1.4: Thuốc tiêm dung dịch; Dung dịch thuốc tiêm truyền; Thuốc nhỏ mắt;_x000D_
1.1.5: Thuốc bột pha tiêm chứa kháng sinh nhóm Cephalosporin và Penicillin;_x000D_
1.2: Cơ sở 2_x000D_
1.2.1: Dung dịch thuốc tiêm truyền;_x000D_
1.2.3: Thuốc tiêm dung dịch; Dung dịch thuốc tiêm truyền;_x000D_
1.3: _x000D_
2.1.1: Viên nang cứng (Cơ sở 2); Viên nang cứng chứa kháng sinh nhóm Cephalosporin và Penicillin (Cơ sở 1);_x000D_
2.1.5: Thuốc nhỏ mũi, thuốc nhỏ tai (Cơ sở 2);_x000D_
2.1.8: Thuốc bột, thuốc cốm (Cơ sở 2); Thuốc bột, thuốc cốm chứa kháng sinh nhóm Cephalosporin và Penicillin (Cơ sở 1);_x000D_
2.1.13: Viên nén, viên nén bao phim (Cơ sở 2); Viên nén, viên nén bao phim chứa kháng sinh nhóm Cephalosporin và Penicillin (Cơ sở 1);_x000D_
2.1.15: Viên nén sủi bọt, thuốc bột sủi bọt, thuốc cốm sủi bọt (Cơ sở 2);_x000D_
2.2: _x000D_
6.1: _x000D_
6.1.1: 2.1;_x000D_
6.2.1: 1.1, 1.2, 2.1;_x000D_
7: Cơ sở 1_x000D_
7.1: _x000D_
7.1.1: _x000D_
7.1.2: _x000D_
7.1.3: _x000D_
7.2: _x000D_
7.3.1:}*</v>
          </cell>
          <cell r="R785" t="str">
            <v>WHO-GMP</v>
          </cell>
          <cell r="S785">
            <v>44163</v>
          </cell>
          <cell r="T785" t="str">
            <v>745/GCN-QLD</v>
          </cell>
          <cell r="U785">
            <v>43810</v>
          </cell>
          <cell r="V785">
            <v>44163</v>
          </cell>
          <cell r="X785" t="str">
            <v>Tái + Mới</v>
          </cell>
          <cell r="Y785" t="str">
            <v>* Vô trùng (Cs 2) (+Penicillin &amp; Cephalosporin) (tiêm bột, tiêm nước, nhỏ mắt)_x000D_
* Vô trùng cuối (Cs 2) (tiêm nước)_x000D_
* Xuất xưởng thuốc vô trùng. _x000D__x000D_
* Không vô trùng (+Penicillin &amp; Cephalosporin) (viên, cốm, bột uống, nhỏ mũi)_x000D_
* Xuất xưởng thuốc không vô trùng. _x000D__x000D_
* Đóng gói sơ cấp_x000D_
* Đóng gói thứ cấp_x000D_
* QC (Cs 1)</v>
          </cell>
          <cell r="Z785" t="str">
            <v>x</v>
          </cell>
          <cell r="AF785" t="str">
            <v>P C</v>
          </cell>
          <cell r="AG785" t="str">
            <v>N</v>
          </cell>
          <cell r="AH785" t="str">
            <v>N P C S</v>
          </cell>
          <cell r="AM785" t="str">
            <v>N</v>
          </cell>
          <cell r="AV785" t="b">
            <v>1</v>
          </cell>
          <cell r="AW785" t="b">
            <v>0</v>
          </cell>
          <cell r="AX785" t="b">
            <v>0</v>
          </cell>
          <cell r="AY785">
            <v>71</v>
          </cell>
          <cell r="AZ785">
            <v>156</v>
          </cell>
          <cell r="BA785">
            <v>156</v>
          </cell>
          <cell r="BB785" t="str">
            <v>79/ĐKKDD-BYT</v>
          </cell>
          <cell r="BC785" t="str">
            <v>Cục Quản lý Dược Việt Nam</v>
          </cell>
        </row>
        <row r="786">
          <cell r="A786">
            <v>793</v>
          </cell>
          <cell r="B786" t="str">
            <v>o</v>
          </cell>
          <cell r="C786" t="str">
            <v>GMP-123A</v>
          </cell>
          <cell r="D786" t="str">
            <v>GMP</v>
          </cell>
          <cell r="E786">
            <v>548</v>
          </cell>
          <cell r="H786">
            <v>123</v>
          </cell>
          <cell r="I786" t="str">
            <v>A</v>
          </cell>
          <cell r="J786" t="str">
            <v>Công ty cổ phần Hóa Dược Việt Nam</v>
          </cell>
          <cell r="L786" t="str">
            <v>Số 192, phố Đức Giang, phường Thượng Thanh, quận Long Biên, thành phố Hà Nội.</v>
          </cell>
          <cell r="M786" t="str">
            <v>Nº 192, Duc Giang street, Thuong Thanh ward, Long Bien district, Ha Noi city</v>
          </cell>
          <cell r="N786" t="str">
            <v>273 Tây Sơn, phường Ngã Tư Sở, quận Đống Đa, thành phố Hà Nội</v>
          </cell>
          <cell r="O786" t="str">
            <v>273 Tay Son, Nga Tu So ward, Dong Da district, Ha Noi city</v>
          </cell>
          <cell r="P786"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 Viên nén (Viên nén, viên bao phim, viên bao đường); Miếng dán. _x000D_
* Xuất xưởng thuốc không vô trùng. _x000D_
* Nguyên liệu hóa dược: Nguyên liệu không vô trùng (Dạng bột: Magnesi carbonat base, Magnesi stearat, Magnesi sulfat, Magnesi trisilicat, Magnesi clorid, Magnesi lactat, Natri clorid, Terpin hydrat, Berberin clorid, Calci carbonat, Calci lactate pentahydrat, Calci phosphat, Calci hydrogen phosphat, Bột Talc, Nabica, Sắt (II) oxalat, Bari sulfat, Kẽm lactat dihydrat, Kali nhôm sulfat, Kali clorid, Taurin; Dạng hạt: Vôi soda; Dạng lỏng: Diethyl phtalat (D.E.P), Cồn tuyệt đối, Cồn 96%, Calci clorid). _x000D_
* Nguyên liệu từ dược liệu: Cao dược liệu (Cao đặc, cao khô). _x000D_
* Đóng gói sơ cấp: Tất cả các dạng thuốc ở mục Thuốc không vô trùng, Nguyên liệu hóa dược, Nguyên liệu từ dược liệu. _x000D_
* Đóng gói thứ cấp: Tất cả các dạng thuốc ở mục Thuốc không vô trùng, Nguyên liệu hóa dược, Nguyên liệu từ dược liệu.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2.1.3: _x000D_
2.1.5: Dung dịch, hỗn dịch, nhũ dịch;_x000D_
2.1.6: Dung dịch, hỗn dịch, sirô;_x000D_
2.1.8: Thuốc bột, thuốc cốm;_x000D_
2.1.11: Kem, gel, mỡ;_x000D_
2.1.13: Viên nén, viên bao phim, viên bao đường;_x000D_
2.1.14: _x000D_
2.2: _x000D_
5.1: _x000D_
5.1.2: Dạng bột: Magnesi carbonat base, Magnesi stearat, Magnesi sulfat, Magnesi trisilicat, Magnesi clorid, Magnesi lactat, Natri clorid, Terpin hydrat, Berberin clorid, Calci carbonat, Calci lactate pentahydrat, Calci phosphat, Calci hydrogen phosphat, Bột Talc, Nabica, Sắt (II) oxalat, Bari sulfat, Kẽm lactat dihydrat, Kali nhôm sulfat, Kali clorid, Taurin; Dạng hạt: Vôi soda; Dạng lỏng: Diethyl phtalat (D.E.P), Cồn tuyệt đối, Cồn 96%, Calci clorid;_x000D_
5.2.1: Cao đặc, cao khô;_x000D_
6.1: _x000D_
6.1.1: 2.1, 5.1, 5.2;_x000D_
6.2: _x000D_
6.2.1: 2.1, 5.1, 5.2;_x000D_
7.1.2: _x000D_
7.1.3: _x000D_
7.2:}*</v>
          </cell>
          <cell r="R786" t="str">
            <v>WHO-GMP</v>
          </cell>
          <cell r="T786" t="str">
            <v>704/GCN-QLD</v>
          </cell>
          <cell r="U786">
            <v>43789</v>
          </cell>
          <cell r="V786">
            <v>44732</v>
          </cell>
          <cell r="Y786" t="str">
            <v>* Không vô trùng (viên, cốm, bột uống, nang mềm, kem, gel, mỡ)_x000D_
* Xuất xưởng thuốc không vô trùng. _x000D__x000D_
* Nguyên liệu hóa dược_x000D_
* Nguyên liệu từ dược liệu (cao)_x000D_
* Đóng gói sơ cấp_x000D_
* Đóng gói thứ cấp_x000D_
* QC</v>
          </cell>
          <cell r="Z786" t="str">
            <v>x</v>
          </cell>
          <cell r="AD786" t="str">
            <v>x</v>
          </cell>
          <cell r="AE786" t="str">
            <v>x</v>
          </cell>
          <cell r="AH786" t="str">
            <v>N</v>
          </cell>
          <cell r="AI786" t="str">
            <v>D</v>
          </cell>
          <cell r="AK786" t="str">
            <v>N</v>
          </cell>
          <cell r="AL786" t="str">
            <v>N</v>
          </cell>
          <cell r="AN786" t="str">
            <v>N</v>
          </cell>
          <cell r="AP786" t="str">
            <v>x</v>
          </cell>
          <cell r="AV786" t="b">
            <v>1</v>
          </cell>
          <cell r="AW786" t="b">
            <v>0</v>
          </cell>
          <cell r="AX786" t="b">
            <v>0</v>
          </cell>
          <cell r="AY786">
            <v>103</v>
          </cell>
          <cell r="AZ786">
            <v>170</v>
          </cell>
          <cell r="BA786">
            <v>170</v>
          </cell>
          <cell r="BB786" t="str">
            <v>379/ĐKKDD-BYT</v>
          </cell>
          <cell r="BC786" t="str">
            <v>Cục Quản lý Dược Việt Nam</v>
          </cell>
        </row>
        <row r="787">
          <cell r="A787">
            <v>794</v>
          </cell>
          <cell r="B787" t="str">
            <v>o</v>
          </cell>
          <cell r="C787" t="str">
            <v>GMP-168A</v>
          </cell>
          <cell r="D787" t="str">
            <v>GMP</v>
          </cell>
          <cell r="E787">
            <v>679</v>
          </cell>
          <cell r="H787">
            <v>168</v>
          </cell>
          <cell r="I787" t="str">
            <v>A</v>
          </cell>
          <cell r="J787" t="str">
            <v>Công ty TNHH Đông Nam Dược Bảo Long</v>
          </cell>
          <cell r="L787" t="str">
            <v>Số 02, đường 430, ấp 1, xã Phước Vĩnh An, huyện Củ Chi, thành phố Hồ Chí Minh.</v>
          </cell>
          <cell r="P787" t="str">
            <v>* Thuốc dược liệu, thuốc cổ truyền: Viên nang cứng; Thuốc dùng ngoài dạng lỏng (Dung dịch, hỗn dịch; Cồn xoa bóp); Thuốc uống dạng lỏng (Dung dịch, hỗn dịch, cao lỏng, sirô); Viên nén (Viên nén, viên nén bao phim); Viên hoàn (Viên hoàn cứng, viên hoàn mềm); Thuốc khác (Trà hòa tan, trà túi lọc; Rượu thuốc). _x000D_
* Xuất xưởng thuốc dược liệu, thuốc cổ truyền. _x000D_
* Nguyên liệu từ dược liệu: Cao dược liệu (Cao đặc, cao lỏng, cao khô); Khác (Dược liệu đã sơ chế, chế biến).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hỗn dịch; Cồn xoa bóp;_x000D_
4.1.5: Dung dịch, hỗn dịch, cao lỏng, sirô;_x000D_
4.1.11: Viên nén, viên nén bao phim;_x000D_
4.1.13: Viên hoàn cứng, viên hoàn mềm;_x000D_
4.1.14: Trà hòa tan, trà túi lọc; Rượu thuốc;_x000D_
4.2: _x000D_
5.2.1: Cao đặc, cao lỏng, cao khô;_x000D_
5.2.4: Dược liệu đã sơ chế, chế biến;_x000D_
6.1.1: 4.1 và 5.2;_x000D_
6.2.1: 4.1 và 5.2;_x000D_
7.1.2: _x000D_
7.2: _x000D_
- Thuốc dược liệu:  Thuốc từ dược liệu: rượu thuốc, trà hòa tan, trà túi lọc, cồn xoa bóp;_x000D_
- -_x000D_
- Dược liệu:  Nguyên liệu làm thuốc: .}*</v>
          </cell>
          <cell r="R787" t="str">
            <v>WHO-GMP</v>
          </cell>
          <cell r="T787" t="str">
            <v>703/GCN-QLD</v>
          </cell>
          <cell r="U787">
            <v>43789</v>
          </cell>
          <cell r="V787">
            <v>44660</v>
          </cell>
          <cell r="Y787" t="str">
            <v>* Thuốc dược liệu (viên, cao)_x000D_
* Xuất xưởng thuốc dược liệu, thuốc cổ truyền. _x000D__x000D_
* Nguyên liệu từ dược liệu (cao)_x000D_
* Đóng gói sơ cấp_x000D_
* Đóng gói thứ cấp_x000D_
* QC</v>
          </cell>
          <cell r="AA787" t="str">
            <v>x</v>
          </cell>
          <cell r="AE787" t="str">
            <v>x</v>
          </cell>
          <cell r="AH787" t="str">
            <v>D</v>
          </cell>
          <cell r="AI787" t="str">
            <v>D</v>
          </cell>
          <cell r="AK787" t="str">
            <v>D</v>
          </cell>
          <cell r="AL787" t="str">
            <v>D</v>
          </cell>
          <cell r="AU787" t="str">
            <v>D</v>
          </cell>
          <cell r="AV787" t="b">
            <v>1</v>
          </cell>
          <cell r="AW787" t="b">
            <v>0</v>
          </cell>
          <cell r="AX787" t="b">
            <v>0</v>
          </cell>
          <cell r="AY787">
            <v>145</v>
          </cell>
          <cell r="BA787" t="str">
            <v>-</v>
          </cell>
          <cell r="BB787" t="str">
            <v/>
          </cell>
          <cell r="BC787" t="str">
            <v>Cục Quản lý Dược Việt Nam</v>
          </cell>
        </row>
        <row r="788">
          <cell r="A788">
            <v>795</v>
          </cell>
          <cell r="B788" t="str">
            <v>o</v>
          </cell>
          <cell r="C788" t="str">
            <v>GLP-261A</v>
          </cell>
          <cell r="D788" t="str">
            <v>GLP</v>
          </cell>
          <cell r="E788">
            <v>830</v>
          </cell>
          <cell r="H788">
            <v>261</v>
          </cell>
          <cell r="I788" t="str">
            <v>A</v>
          </cell>
          <cell r="J788" t="str">
            <v>Trung tâm kiểm nghiệm thuốc, mỹ phẩm, thực phẩm tỉnh Bắc Kạn</v>
          </cell>
          <cell r="L788" t="str">
            <v>Tổ 9, phường Nguyễn Thị Minh Khai, thành phố Bắc Kạn, tỉnh Bắc Kạn.</v>
          </cell>
          <cell r="N788" t="str">
            <v>Tổ 9, phường Nguyễn Thị Minh Khai, thành phố Bắc Kạn, tỉnh Bắc Kạn.</v>
          </cell>
          <cell r="P788" t="str">
            <v>Kiểm nghiệm thuốc, nguyên liệu làm thuốc</v>
          </cell>
          <cell r="R788" t="str">
            <v>WHO-GLP</v>
          </cell>
          <cell r="T788" t="str">
            <v>732/GCN-QLD</v>
          </cell>
          <cell r="U788">
            <v>43795</v>
          </cell>
          <cell r="V788">
            <v>44825</v>
          </cell>
          <cell r="Y788" t="str">
            <v>???</v>
          </cell>
          <cell r="AV788" t="b">
            <v>0</v>
          </cell>
          <cell r="AW788" t="b">
            <v>1</v>
          </cell>
          <cell r="AX788" t="b">
            <v>0</v>
          </cell>
          <cell r="AY788">
            <v>237</v>
          </cell>
          <cell r="AZ788" t="str">
            <v>-</v>
          </cell>
          <cell r="BA788" t="str">
            <v>-</v>
          </cell>
          <cell r="BB788" t="str">
            <v/>
          </cell>
          <cell r="BC788" t="str">
            <v>Cục Quản lý Dược Việt Nam</v>
          </cell>
        </row>
        <row r="789">
          <cell r="A789">
            <v>796</v>
          </cell>
          <cell r="B789" t="str">
            <v>o</v>
          </cell>
          <cell r="C789" t="str">
            <v>GMP-52B</v>
          </cell>
          <cell r="D789" t="str">
            <v>GMP</v>
          </cell>
          <cell r="E789">
            <v>317</v>
          </cell>
          <cell r="H789">
            <v>52</v>
          </cell>
          <cell r="I789" t="str">
            <v>B</v>
          </cell>
          <cell r="J789" t="str">
            <v>Công ty cổ phần Dược phẩm Quảng Bình</v>
          </cell>
          <cell r="L789" t="str">
            <v>Số 46, đường Hữu Nghị, phường Bắc Lý, thành phố Đồng Hới, tỉnh Quảng Bình.</v>
          </cell>
          <cell r="P789" t="str">
            <v>* Thuốc sản xuất vô trùng: Thuốc dạng bán rắn (Thuốc mỡ tra mắt). _x000D_
* Xuất xưởng thuốc vô trùng. _x000D_
* Thuốc không vô trùng: Viên nang cứng; Thuốc dùng ngoài dạng lỏng (Dung dịch thuốc dùng ngoài, thuốc xịt mũi); Thuốc uống dạng lỏng (Dung dịch thuốc uống; Sirô thuốc); Dạng bào chế rắn khác (Thuốc bột, thuốc cốm); Thuốc dạng bán rắn (Kem, gel, mỡ dùng ngoài); Viên nén (Viên nén, viên nén bao phim, viên nén bao đường); Thuốc không vô trùng khác (Viên nén sủi bọt, Thuốc bột sủi bọt, Thuốc cốm sủi bọt). _x000D_
* Xuất xưởng thuốc không vô trùng. _x000D_
* Thuốc dược liệu, thuốc cổ truyền: Thuốc dùng ngoài dạng lỏng (Dung dịch thuốc dùng ngoài); Thuốc uống dạng lỏng (Dung dịch thuốc uống; Sirô thuốc); Thuốc dạng bán rắn (Kem, gel, mỡ dùng ngoài); Viên hoàn (Viên hoàn nhỏ giọt); Thuốc khác (Cao xoa).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{1.1.3: Thuốc mỡ tra mắt;_x000D_
1.3: _x000D_
2.1.1: _x000D_
2.1.5: Dung dịch thuốc dùng ngoài, thuốc xịt mũi;_x000D_
2.1.6: Dung dịch thuốc uống; Sirô thuốc;_x000D_
2.1.8: Thuốc bột, thuốc cốm;_x000D_
2.1.11: Kem, gel, mỡ dùng ngoài;_x000D_
2.1.13: Viên nén, viên nén bao phim, viên nén bao đường;_x000D_
2.1.15: Viên nén sủi bọt, Thuốc bột sủi bọt, Thuốc cốm sủi bọt;_x000D_
2.2: _x000D_
4.1.4: Dung dịch thuốc dùng ngoài;_x000D_
4.1.5: Dung dịch thuốc uống; Sirô thuốc;_x000D_
4.1.9: Kem, gel, mỡ dùng ngoài;_x000D_
4.1.13: Viên hoàn nhỏ giọt;_x000D_
4.1.14: Cao xoa;_x000D_
4.2: _x000D_
6.1.1: 2.1; 4.1;_x000D_
6.2.1: 1.1; 2.1; 4.1;_x000D_
7.1: _x000D_
7.1.1: _x000D_
7.1.2: _x000D_
7.1.3: _x000D_
7.2: _x000D_
7.3.1: _x000D_
- Non-β:  Thuốc không chứa kháng sinh nhóm β-Lactam: thuốc ; thuốc ; ;_x000D_
- -_x000D_
- Thuốc dược liệu:  Thuốc dược liệu (từ dược liệu): ;_x000D_
- -_x000D_
-  Thuốc dược liệu (từ cao dược liệu): ; thuốc .}*</v>
          </cell>
          <cell r="R789" t="str">
            <v>WHO-GMP</v>
          </cell>
          <cell r="T789" t="str">
            <v>673/GCN-QLD</v>
          </cell>
          <cell r="U789">
            <v>43815</v>
          </cell>
          <cell r="V789">
            <v>44809</v>
          </cell>
          <cell r="Y789" t="str">
            <v>* Vô trùng (mỡ)_x000D_
* Xuất xưởng thuốc vô trùng. _x000D__x000D_
* Không vô trùng (viên, cốm, bột uống, kem, gel, mỡ, nước uống, nước dùng ngoài)_x000D_
* Xuất xưởng thuốc không vô trùng. _x000D__x000D_
* Thuốc dược liệu (viên, kem, gel, mỡ, nước uống, nước dùng ngoài)_x000D_
* Xuất xưởng thuốc dược liệu, thuốc cổ truyền. _x000D__x000D_
* Đóng gói sơ cấp_x000D_
* Đóng gói thứ cấp_x000D_
* QC</v>
          </cell>
          <cell r="Z789" t="str">
            <v>x</v>
          </cell>
          <cell r="AA789" t="str">
            <v>x</v>
          </cell>
          <cell r="AH789" t="str">
            <v>N S</v>
          </cell>
          <cell r="AK789" t="str">
            <v>N D</v>
          </cell>
          <cell r="AL789" t="str">
            <v>N D</v>
          </cell>
          <cell r="AM789" t="str">
            <v>N</v>
          </cell>
          <cell r="AN789" t="str">
            <v>N D</v>
          </cell>
          <cell r="AV789" t="b">
            <v>1</v>
          </cell>
          <cell r="AW789" t="b">
            <v>0</v>
          </cell>
          <cell r="AX789" t="b">
            <v>0</v>
          </cell>
          <cell r="AY789">
            <v>42</v>
          </cell>
          <cell r="BA789" t="str">
            <v>-</v>
          </cell>
          <cell r="BB789" t="str">
            <v/>
          </cell>
          <cell r="BC789" t="str">
            <v>Cục Quản lý Dược Việt Nam</v>
          </cell>
        </row>
        <row r="790">
          <cell r="A790">
            <v>797</v>
          </cell>
          <cell r="B790" t="str">
            <v>o</v>
          </cell>
          <cell r="C790" t="str">
            <v>GMPbb-244</v>
          </cell>
          <cell r="D790" t="str">
            <v>GMPbb</v>
          </cell>
          <cell r="E790">
            <v>786</v>
          </cell>
          <cell r="H790">
            <v>244</v>
          </cell>
          <cell r="J790" t="str">
            <v>Công ty cổ phần sản xuất Oai Hùng Constantia</v>
          </cell>
          <cell r="K790" t="str">
            <v>Constantia Oai Hung Manufacturing Joint Stock Company</v>
          </cell>
          <cell r="L790" t="str">
            <v>Lô III-6, Nhóm CN3, Đường số 11, Khu công nghiệp Tân Bình, phường Tây Thạnh, quận Tân Phú, Tp Hồ Chí Minh</v>
          </cell>
          <cell r="M790" t="str">
            <v>Lot III-6, industrial group 3, road Nº 11, Tan Binh industrial zone, Tay Thanh ward, Tan Phu district, Ho Chi Minh city</v>
          </cell>
          <cell r="P790" t="str">
            <v>Màng nhôm tráng đã in và chưa in, màng nhôm ghép giấy đã in và chưa in, màng nhôm ghép chất dẻo đã in và chưa in, màng chất dẻo đơn lớp, màng chất dẻo đa lớp</v>
          </cell>
          <cell r="R790" t="str">
            <v>GMP bao bì</v>
          </cell>
          <cell r="T790" t="str">
            <v>117/GCN-QLD</v>
          </cell>
          <cell r="U790">
            <v>43171</v>
          </cell>
          <cell r="V790">
            <v>44267</v>
          </cell>
          <cell r="Y790" t="str">
            <v>Màng nhôm tráng đã in và chưa in, màng nhôm ghép giấy đã in và chưa in, màng nhôm ghép chất dẻo đã in và chưa in, màng chất dẻo đơn lớp, màng chất dẻo đa lớp</v>
          </cell>
          <cell r="AV790" t="b">
            <v>0</v>
          </cell>
          <cell r="AW790" t="b">
            <v>0</v>
          </cell>
          <cell r="AX790" t="b">
            <v>1</v>
          </cell>
          <cell r="AY790">
            <v>221</v>
          </cell>
          <cell r="BA790" t="str">
            <v>-</v>
          </cell>
          <cell r="BB790" t="str">
            <v/>
          </cell>
          <cell r="BC790" t="str">
            <v>Cục Quản lý Dược Việt Nam</v>
          </cell>
        </row>
        <row r="791">
          <cell r="A791">
            <v>798</v>
          </cell>
          <cell r="B791" t="str">
            <v>o</v>
          </cell>
          <cell r="C791" t="str">
            <v>GMP-144A</v>
          </cell>
          <cell r="D791" t="str">
            <v>GMP</v>
          </cell>
          <cell r="E791">
            <v>838</v>
          </cell>
          <cell r="H791">
            <v>144</v>
          </cell>
          <cell r="I791" t="str">
            <v>A</v>
          </cell>
          <cell r="J791" t="str">
            <v>Công ty cổ phần Dược Hậu Giang - Chi nhánh nhà máy dược phẩm DHG tại Hậu Giang</v>
          </cell>
          <cell r="K791" t="str">
            <v>DHG Pharmaceutical Pharmaceutical Joint Stock Company - DHG Pharmaceutical Plant Branch in Hau Giang</v>
          </cell>
          <cell r="L791" t="str">
            <v>Lô B2-B3, khu công nghiệp Tân Phú Thạnh - Giai đoạn 1, xã Tân Phú Thạnh, huyện Châu Thành A, tỉnh Hậu Giang.</v>
          </cell>
          <cell r="M791" t="str">
            <v>Lot B2-B3, Tan Phu Thanh industrial zone - Phase 1, Tan Phu Thanh commune, Chau Thanh A district, Hau Giang province</v>
          </cell>
          <cell r="P791" t="str">
            <v>* Thuốc không vô trùng: Viên nang cứng; Viên nhai; Dạng bào chế rắn khác (Thuốc bột, thuốc bột pha hỗn dịch uống, thuốc cốm, thuốc cốm pha hỗn dịch uống); Viên nén (Viên nén, viên nén ngậm, viên bao phim);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2.1.3: _x000D_
2.1.8: Thuốc bột, thuốc bột pha hỗn dịch uống, thuốc cốm, thuốc cốm pha hỗn dịch uống;_x000D_
2.1.13: Viên nén, viên nén ngậm, viên bao phim;_x000D_
2.1.15: Viên nén sủi bọt, thuốc bột sủi bọt, thuốc cốm sủi bọt;_x000D_
2.2: _x000D_
6.1.1: 2.1;_x000D_
6.2.1: 2.1;_x000D_
7.1.2: _x000D_
7.1.3: _x000D_
7.2: _x000D_
- Non-β:  Thuốc không chứa kháng sinh nhóm β-Lactam: viên nén nhai, thuốc bột pha thuốc cốm pha hỗn dịch uống, .}*</v>
          </cell>
          <cell r="R791" t="str">
            <v>WHO-GMP</v>
          </cell>
          <cell r="T791" t="str">
            <v>09/GCN-QLD</v>
          </cell>
          <cell r="U791">
            <v>43839</v>
          </cell>
          <cell r="V791">
            <v>44849</v>
          </cell>
          <cell r="Y791" t="str">
            <v>* Không vô trùng (viên, cốm, bột uống, nước uống)_x000D_
* Xuất xưởng thuốc không vô trùng. _x000D__x000D_
* Đóng gói sơ cấp_x000D_
* Đóng gói thứ cấp_x000D_
* QC</v>
          </cell>
          <cell r="Z791" t="str">
            <v>x</v>
          </cell>
          <cell r="AH791" t="str">
            <v>N S</v>
          </cell>
          <cell r="AV791" t="b">
            <v>1</v>
          </cell>
          <cell r="AW791" t="b">
            <v>0</v>
          </cell>
          <cell r="AX791" t="b">
            <v>0</v>
          </cell>
          <cell r="AY791">
            <v>2</v>
          </cell>
          <cell r="BA791" t="str">
            <v>-</v>
          </cell>
          <cell r="BB791" t="str">
            <v/>
          </cell>
          <cell r="BC791" t="str">
            <v>Cục Quản lý Dược Việt Nam</v>
          </cell>
        </row>
        <row r="792">
          <cell r="A792">
            <v>799</v>
          </cell>
          <cell r="B792" t="str">
            <v>o</v>
          </cell>
          <cell r="C792" t="str">
            <v>GMP-181A</v>
          </cell>
          <cell r="D792" t="str">
            <v>GMP</v>
          </cell>
          <cell r="E792">
            <v>851</v>
          </cell>
          <cell r="H792">
            <v>181</v>
          </cell>
          <cell r="I792" t="str">
            <v>A</v>
          </cell>
          <cell r="J792" t="str">
            <v>Công ty Cổ phần Dược phẩm Vimedimex 2</v>
          </cell>
          <cell r="L792" t="str">
            <v>Lô đất N2, đường TS6, Khu Công nghiệp Tiên Sơn, xã Nội Duệ, huyện Tiên Du, tỉnh Bắc Ninh.</v>
          </cell>
          <cell r="N792" t="str">
            <v>Lô đất N2, đường TS6, Khu Công nghiệp Tiên Sơn, xã Nội Duệ, huyện Tiên Du, tỉnh Bắc Ninh.</v>
          </cell>
          <cell r="P792"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 .}*</v>
          </cell>
          <cell r="R792" t="str">
            <v>WHO-GMP</v>
          </cell>
          <cell r="T792" t="str">
            <v>10/GCN-QLD</v>
          </cell>
          <cell r="U792">
            <v>43839</v>
          </cell>
          <cell r="V792">
            <v>44838</v>
          </cell>
          <cell r="Y792" t="str">
            <v>* Không vô trùng (viên, cốm, bột uống)_x000D_
* Xuất xưởng thuốc không vô trùng. _x000D__x000D_
* Đóng gói sơ cấp_x000D_
* Đóng gói thứ cấp_x000D_
* QC</v>
          </cell>
          <cell r="Z792" t="str">
            <v>x</v>
          </cell>
          <cell r="AH792" t="str">
            <v>N</v>
          </cell>
          <cell r="AV792" t="b">
            <v>1</v>
          </cell>
          <cell r="AW792" t="b">
            <v>0</v>
          </cell>
          <cell r="AX792" t="b">
            <v>0</v>
          </cell>
          <cell r="AY792">
            <v>158</v>
          </cell>
          <cell r="AZ792">
            <v>164</v>
          </cell>
          <cell r="BA792">
            <v>164</v>
          </cell>
          <cell r="BB792" t="str">
            <v>406/ĐKKDD-BYT</v>
          </cell>
          <cell r="BC792" t="str">
            <v>Cục Quản lý Dược Việt Nam</v>
          </cell>
        </row>
        <row r="793">
          <cell r="A793">
            <v>800</v>
          </cell>
          <cell r="C793" t="str">
            <v/>
          </cell>
          <cell r="D793" t="str">
            <v>GMP</v>
          </cell>
          <cell r="E793">
            <v>511</v>
          </cell>
          <cell r="H793">
            <v>113</v>
          </cell>
          <cell r="I793" t="str">
            <v>A</v>
          </cell>
          <cell r="J793" t="str">
            <v>Công ty cổ phần Dược Becamex</v>
          </cell>
          <cell r="K793" t="str">
            <v/>
          </cell>
          <cell r="L793" t="str">
            <v>Đường NA6, khu công nghiệp Mỹ Phước 2, thị trấn Mỹ Phước, huyện Bến Cát, tỉnh Bình Dương.</v>
          </cell>
          <cell r="M793" t="str">
            <v/>
          </cell>
          <cell r="N793" t="str">
            <v>Đường NA6, Khu công nghiệp Mỹ Phước 2, phường Mỹ Phước, thị xã Bến Cát, tỉnh Bình Dương</v>
          </cell>
          <cell r="P793" t="str">
            <v>* Thuốc không chứa kháng sinh nhóm β-Lactam: Viên nén, viên nén bao phim, viên nang cứng, thuốc bột và thuốc cốm.</v>
          </cell>
          <cell r="R793" t="str">
            <v>WHO-GMP</v>
          </cell>
          <cell r="S793">
            <v>44164</v>
          </cell>
          <cell r="T793" t="str">
            <v>660/GCN-QLD</v>
          </cell>
          <cell r="U793">
            <v>43766</v>
          </cell>
          <cell r="V793">
            <v>44164</v>
          </cell>
          <cell r="X793" t="str">
            <v>Tái</v>
          </cell>
          <cell r="Y793" t="str">
            <v>* Non-β (viên, cốm, bột uống)</v>
          </cell>
          <cell r="Z793" t="str">
            <v>x</v>
          </cell>
          <cell r="AA793" t="str">
            <v/>
          </cell>
          <cell r="AB793" t="str">
            <v/>
          </cell>
          <cell r="AC793" t="str">
            <v/>
          </cell>
          <cell r="AD793" t="str">
            <v/>
          </cell>
          <cell r="AE793" t="str">
            <v/>
          </cell>
          <cell r="AF793" t="str">
            <v/>
          </cell>
          <cell r="AG793" t="str">
            <v/>
          </cell>
          <cell r="AH793" t="str">
            <v>N</v>
          </cell>
          <cell r="AI793" t="str">
            <v/>
          </cell>
          <cell r="AJ793" t="str">
            <v/>
          </cell>
          <cell r="AK793" t="str">
            <v/>
          </cell>
          <cell r="AL793" t="str">
            <v/>
          </cell>
          <cell r="AM793" t="str">
            <v/>
          </cell>
          <cell r="AN793" t="str">
            <v/>
          </cell>
          <cell r="AO793" t="str">
            <v/>
          </cell>
          <cell r="AP793" t="str">
            <v/>
          </cell>
          <cell r="AQ793" t="str">
            <v/>
          </cell>
          <cell r="AR793" t="str">
            <v/>
          </cell>
          <cell r="AS793" t="str">
            <v/>
          </cell>
          <cell r="AT793" t="str">
            <v/>
          </cell>
          <cell r="AU793" t="str">
            <v/>
          </cell>
          <cell r="AV793" t="b">
            <v>1</v>
          </cell>
          <cell r="AW793" t="b">
            <v>0</v>
          </cell>
          <cell r="AX793" t="b">
            <v>0</v>
          </cell>
          <cell r="AY793">
            <v>93</v>
          </cell>
          <cell r="AZ793">
            <v>120</v>
          </cell>
          <cell r="BA793">
            <v>120</v>
          </cell>
          <cell r="BB793" t="str">
            <v>372/ĐKKDD-BYT</v>
          </cell>
          <cell r="BC793" t="str">
            <v>Cục Quản lý Dược Việt Nam</v>
          </cell>
        </row>
        <row r="794">
          <cell r="A794">
            <v>801</v>
          </cell>
          <cell r="B794" t="str">
            <v>o</v>
          </cell>
          <cell r="C794" t="str">
            <v>GMP-259A</v>
          </cell>
          <cell r="D794" t="str">
            <v>GMP</v>
          </cell>
          <cell r="E794">
            <v>825</v>
          </cell>
          <cell r="H794">
            <v>259</v>
          </cell>
          <cell r="I794" t="str">
            <v>A</v>
          </cell>
          <cell r="J794" t="str">
            <v>Công ty cổ phần y học Rạng Đông - Trung tâm gia tốc VietSing Hà Nội</v>
          </cell>
          <cell r="K794" t="str">
            <v>Rang Dong Medical Joint Stock Company - VietSing Hanoi Cyclotron unit</v>
          </cell>
          <cell r="L794" t="str">
            <v>Số 179 Hoàng Quốc Việt, phường Nghĩa Đô, quận Cầu Giấy, thành phố Hà Nội</v>
          </cell>
          <cell r="M794" t="str">
            <v>Nº 179 Hoang Quoc Viet street, Nghia Do ward, Cau Giay district, Ha Noi city</v>
          </cell>
          <cell r="N794" t="str">
            <v>Số 83B Lý Thường Kiệt, phường Trần Hưng Đạo, quận Hoàn Kiếm, thành phố Hà Nội</v>
          </cell>
          <cell r="O794" t="str">
            <v>Nº 83B Ly Thuong Kiet street, Tran Hung Dao ward, Hoan Kiem district, Ha Noi city</v>
          </cell>
          <cell r="P794" t="str">
            <v>* Thuốc sản xuất vô trùng: Thuốc dạng lỏng thể tích nhỏ (Thuốc tiêm phóng xạ chứa Fluorin 18 flurodeoxy glucose (18F-FDG)). _x000D_
* Xuất xưởng thuốc vô trùng (Tất cả các dạng thuốc ở mục: Thuốc sản xuất vô trùng). _x000D_
* Đóng gói thứ cấp: Tất cả các dạng thuốc ở mục Thuốc sản xuất vô trùng. _x000D_
* Kiểm tra chất lượng: Hóa học / Vật lý; Sinh học (Nội độc tố vi khuẩn)._x000D_
{1.1.4: Thuốc tiêm phóng xạ chứa Fluorin 18 flurodeoxy glucose (18F-FDG)_x000D_
1.3: Tất cả các dạng thuốc ở mục: 1.1;_x000D_
6.2: _x000D_
6.2.1: 1.1;_x000D_
7.2: _x000D_
7.3.1:}*</v>
          </cell>
          <cell r="R794" t="str">
            <v>WHO-GMP</v>
          </cell>
          <cell r="T794" t="str">
            <v>61/GCN-QLD</v>
          </cell>
          <cell r="U794">
            <v>43882</v>
          </cell>
          <cell r="V794">
            <v>44769</v>
          </cell>
          <cell r="Y794" t="str">
            <v>* Vô trùng_x000D_
* Xuất xưởng thuốc vô trùng (Tất cả các dạng thuốc ở mục_x000D_
* Đóng gói thứ cấp_x000D_
* QC</v>
          </cell>
          <cell r="Z794" t="str">
            <v>x</v>
          </cell>
          <cell r="AG794" t="str">
            <v>x</v>
          </cell>
          <cell r="AV794" t="b">
            <v>1</v>
          </cell>
          <cell r="AW794" t="b">
            <v>0</v>
          </cell>
          <cell r="AX794" t="b">
            <v>0</v>
          </cell>
          <cell r="AY794">
            <v>234</v>
          </cell>
          <cell r="AZ794">
            <v>224</v>
          </cell>
          <cell r="BA794">
            <v>224</v>
          </cell>
          <cell r="BB794" t="str">
            <v>408/ĐKKDD-BYT</v>
          </cell>
          <cell r="BC794" t="str">
            <v>Cục Quản lý Dược Việt Nam</v>
          </cell>
        </row>
        <row r="795">
          <cell r="A795">
            <v>802</v>
          </cell>
          <cell r="B795" t="str">
            <v>o</v>
          </cell>
          <cell r="C795" t="str">
            <v>GMP-184A</v>
          </cell>
          <cell r="D795" t="str">
            <v>GMP</v>
          </cell>
          <cell r="E795">
            <v>821</v>
          </cell>
          <cell r="H795">
            <v>184</v>
          </cell>
          <cell r="I795" t="str">
            <v>A</v>
          </cell>
          <cell r="J795" t="str">
            <v>Công ty TNHH Đông dược An Triệu</v>
          </cell>
          <cell r="L795" t="str">
            <v>Số 2, Lô C1-1/X9, Đường D4, khu công nghiệp Tân Phú Trung, xã Tân Phú Trung, huyện Củ Chi, thành phố Hồ Chí Minh.</v>
          </cell>
          <cell r="M795" t="str">
            <v>No. 2, Lot C1-1/X9, Road D4, Tan Phu Trung Industrial Zone, Tan Phu Trung Commune, Cu Chi District, Ho Chi Minh City.</v>
          </cell>
          <cell r="N795" t="str">
            <v>78 Đình Phong Phú, khu phố 2, phường Tăng Nhơn Phú B, quận 9, thành phố Hồ Chí Minh, Việt Nam.</v>
          </cell>
          <cell r="O795" t="str">
            <v>78 Dinh Phong Phu street, quarter 2, Tang Nhon Phu B ward, district 9, Ho Chi Minh city, Viet Nam.</v>
          </cell>
          <cell r="P795" t="str">
            <v>* Thuốc dược liệu, thuốc cổ truyền: Thuốc dùng ngoài dạng lỏng (Cồn xoa bóp).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Cồn xoa bóp;_x000D_
4.2: _x000D_
6.1: _x000D_
6.1.1: 4.1;_x000D_
6.2: _x000D_
6.2.1: 4.1;_x000D_
7.1: _x000D_
7.1.2: _x000D_
7.2:}*</v>
          </cell>
          <cell r="R795" t="str">
            <v>WHO-GMP</v>
          </cell>
          <cell r="T795" t="str">
            <v>23/GCN-QLD</v>
          </cell>
          <cell r="U795">
            <v>43850</v>
          </cell>
          <cell r="V795">
            <v>44850</v>
          </cell>
          <cell r="Y795" t="str">
            <v>* Thuốc dược liệu_x000D_
* Xuất xưởng thuốc dược liệu, thuốc cổ truyền. _x000D__x000D_
* Đóng gói sơ cấp_x000D_
* Đóng gói thứ cấp_x000D_
* QC</v>
          </cell>
          <cell r="AA795" t="str">
            <v>x</v>
          </cell>
          <cell r="AL795" t="str">
            <v>D</v>
          </cell>
          <cell r="AV795" t="b">
            <v>1</v>
          </cell>
          <cell r="AW795" t="b">
            <v>0</v>
          </cell>
          <cell r="AX795" t="b">
            <v>0</v>
          </cell>
          <cell r="AY795">
            <v>161</v>
          </cell>
          <cell r="AZ795">
            <v>221</v>
          </cell>
          <cell r="BA795">
            <v>221</v>
          </cell>
          <cell r="BB795" t="str">
            <v>409/ĐKKDD-BYT</v>
          </cell>
          <cell r="BC795" t="str">
            <v>Cục Quản lý Dược Việt Nam</v>
          </cell>
        </row>
        <row r="796">
          <cell r="A796">
            <v>803</v>
          </cell>
          <cell r="B796" t="str">
            <v>o</v>
          </cell>
          <cell r="C796" t="str">
            <v>GMP-29A</v>
          </cell>
          <cell r="D796" t="str">
            <v>GMP</v>
          </cell>
          <cell r="E796">
            <v>855</v>
          </cell>
          <cell r="H796">
            <v>29</v>
          </cell>
          <cell r="I796" t="str">
            <v>A</v>
          </cell>
          <cell r="J796" t="str">
            <v>Công ty cổ phần Công nghệ sinh học - Dược phẩm ICA</v>
          </cell>
          <cell r="L796" t="str">
            <v>Lô 10, đường số 5, khu công nghiệp Việt Nam-Singapore, thị xã Thuận An, tỉnh Bình Dương.</v>
          </cell>
          <cell r="M796" t="str">
            <v>Lot 10, street 5, Vietnam - Singapore industrial park, Thuan An town, Binh Duong province</v>
          </cell>
          <cell r="N796" t="str">
            <v>Lô 10, đường số 5, khu công nghiệp Việt Nam-Singapore, thị xã Thuận An, tỉnh Bình Dương.</v>
          </cell>
          <cell r="O796" t="str">
            <v>Lot 10, street 5, Vietnam - Singapore industrial park, Thuan An town, Binh Duong province</v>
          </cell>
          <cell r="P796" t="str">
            <v>* Thuốc không vô trùng: Viên nang cứng; Dạng bào chế rắn khác (Thuốc bột, thuốc cốm); Viên nén (Viên nén, viên nén bao phim).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6.1: _x000D_
6.1.1: 2.1;_x000D_
6.2: _x000D_
6.2.1: 2.1;_x000D_
7.1: _x000D_
7.1.2: _x000D_
7.1.3: _x000D_
7.2:}*</v>
          </cell>
          <cell r="R796" t="str">
            <v>WHO-GMP</v>
          </cell>
          <cell r="T796" t="str">
            <v>24/GCN-QLD</v>
          </cell>
          <cell r="U796">
            <v>43850</v>
          </cell>
          <cell r="V796">
            <v>44851</v>
          </cell>
          <cell r="Y796" t="str">
            <v>* Không vô trùng (viên, cốm, bột uống)_x000D_
* Đóng gói sơ cấp_x000D_
* Đóng gói thứ cấp_x000D_
* QC</v>
          </cell>
          <cell r="Z796" t="str">
            <v>x</v>
          </cell>
          <cell r="AH796" t="str">
            <v>N</v>
          </cell>
          <cell r="AV796" t="b">
            <v>1</v>
          </cell>
          <cell r="AW796" t="b">
            <v>0</v>
          </cell>
          <cell r="AX796" t="b">
            <v>0</v>
          </cell>
          <cell r="AY796">
            <v>23</v>
          </cell>
          <cell r="BA796" t="str">
            <v>-</v>
          </cell>
          <cell r="BB796" t="str">
            <v/>
          </cell>
          <cell r="BC796" t="str">
            <v>Cục Quản lý Dược Việt Nam</v>
          </cell>
        </row>
        <row r="797">
          <cell r="A797">
            <v>804</v>
          </cell>
          <cell r="B797" t="str">
            <v>o</v>
          </cell>
          <cell r="C797" t="str">
            <v>GMP-269A</v>
          </cell>
          <cell r="D797" t="str">
            <v>GMP</v>
          </cell>
          <cell r="E797">
            <v>874</v>
          </cell>
          <cell r="H797">
            <v>269</v>
          </cell>
          <cell r="I797" t="str">
            <v>A</v>
          </cell>
          <cell r="J797" t="str">
            <v>Chi nhánh mới Công ty TNHH Suheung Việt Nam</v>
          </cell>
          <cell r="K797" t="str">
            <v>New branch of Suheung Viet Nam Company Limited</v>
          </cell>
          <cell r="L797" t="str">
            <v>Đường số 12, khu công nghiệp Long Thành, xã Tam An, huyện Long Thành, tỉnh Đồng Nai.</v>
          </cell>
          <cell r="M797" t="str">
            <v>Road Nº 12, Long Thanh industrial zone, Tam An commune, Long Thanh district, Dong Nai province</v>
          </cell>
          <cell r="N797" t="str">
            <v>Đường số 1, khu công nghiệp Long Thành, xã Tam An, huyện Long Thành, tỉnh Đồng Nai.</v>
          </cell>
          <cell r="O797" t="str">
            <v>Road Nº 1, Long Thanh industrial zone, Tam An commune, Long Thanh district, Dong Nai province</v>
          </cell>
          <cell r="P797"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Vỏ nang HPMC;_x000D_
6.2.2: Vỏ nang HPMC;_x000D_
7.1.2: _x000D_
7.2:}*</v>
          </cell>
          <cell r="R797" t="str">
            <v>WHO-GMP</v>
          </cell>
          <cell r="T797" t="str">
            <v>83/GCN-QLD</v>
          </cell>
          <cell r="U797">
            <v>43894</v>
          </cell>
          <cell r="V797">
            <v>44899</v>
          </cell>
          <cell r="Y797" t="str">
            <v>* Nguyên liệu khác (Vỏ nang HPMC dùng làm thuốc)_x000D_
* Đóng gói sơ cấp_x000D_
* Đóng gói thứ cấp_x000D_
* QC</v>
          </cell>
          <cell r="AD797" t="str">
            <v>x</v>
          </cell>
          <cell r="AQ797" t="str">
            <v>x</v>
          </cell>
          <cell r="AV797" t="b">
            <v>1</v>
          </cell>
          <cell r="AW797" t="b">
            <v>0</v>
          </cell>
          <cell r="AX797" t="b">
            <v>0</v>
          </cell>
          <cell r="AY797">
            <v>94</v>
          </cell>
          <cell r="AZ797">
            <v>225</v>
          </cell>
          <cell r="BA797">
            <v>225</v>
          </cell>
          <cell r="BB797" t="str">
            <v>426/ĐKKDD-BYT</v>
          </cell>
          <cell r="BC797" t="str">
            <v>Cục Quản lý Dược Việt Nam</v>
          </cell>
        </row>
        <row r="798">
          <cell r="A798">
            <v>805</v>
          </cell>
          <cell r="B798" t="str">
            <v>o</v>
          </cell>
          <cell r="C798" t="str">
            <v>GMP-94A</v>
          </cell>
          <cell r="D798" t="str">
            <v>GMP</v>
          </cell>
          <cell r="E798">
            <v>457</v>
          </cell>
          <cell r="H798">
            <v>94</v>
          </cell>
          <cell r="I798" t="str">
            <v>A</v>
          </cell>
          <cell r="J798" t="str">
            <v>Công ty cổ phần Dược Lâm Đồng (LADOPHAR)</v>
          </cell>
          <cell r="L798" t="str">
            <v>Số 18, đường Ngô Quyền, phường 6, thành phố Đà Lạt, tỉnh Lâm Đồng.</v>
          </cell>
          <cell r="N798" t="str">
            <v>Số 18 đường Ngô Quyền, Phường 6, Thành phố Đà Lạt, Tỉnh Lâm Đồng</v>
          </cell>
          <cell r="P798" t="str">
            <v>* Thuốc dược liệu, thuốc cổ truyền (từ cao, cốm, bột): Viên nang cứng; Thuốc uống dạng lỏng (Dung dịch uống; Sirô uống); Dạng bào chế rắn khác (Thuốc bột; Thuốc cốm); Viên nén (Viên nén, viên nén bao phim, viên nén bao đường).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 từ cao, cốm, bột;_x000D_
4.1.1: _x000D_
4.1.5: Dung dịch uống; Sirô uống;_x000D_
4.1.7: Thuốc bột; Thuốc cốm;_x000D_
4.1.11: Viên nén, viên nén bao phim, viên nén bao đường;_x000D_
4.2: _x000D_
6.1.1: 4.1;_x000D_
6.2.1: 4.1;_x000D_
7.1.2: _x000D_
7.2:}*</v>
          </cell>
          <cell r="R798" t="str">
            <v>WHO-GMP</v>
          </cell>
          <cell r="T798" t="str">
            <v>39/QĐ-QLD</v>
          </cell>
          <cell r="U798">
            <v>43872</v>
          </cell>
          <cell r="V798">
            <v>44817</v>
          </cell>
          <cell r="Y798" t="str">
            <v>* Thuốc dược liệu (từ cao, cốm, bột) (viên, cốm, bột uống, nước uống)_x000D_
* Xuất xưởng thuốc dược liệu, thuốc cổ truyền. _x000D__x000D_
* Đóng gói sơ cấp_x000D_
* Đóng gói thứ cấp_x000D_
* QC</v>
          </cell>
          <cell r="AA798" t="str">
            <v>x</v>
          </cell>
          <cell r="AH798" t="str">
            <v>D</v>
          </cell>
          <cell r="AK798" t="str">
            <v>D</v>
          </cell>
          <cell r="AV798" t="b">
            <v>1</v>
          </cell>
          <cell r="AW798" t="b">
            <v>0</v>
          </cell>
          <cell r="AX798" t="b">
            <v>0</v>
          </cell>
          <cell r="AY798">
            <v>78</v>
          </cell>
          <cell r="AZ798">
            <v>223</v>
          </cell>
          <cell r="BA798">
            <v>223</v>
          </cell>
          <cell r="BB798" t="str">
            <v>454/ĐKKDD-BYT</v>
          </cell>
          <cell r="BC798" t="str">
            <v>Cục Quản lý Dược Việt Nam</v>
          </cell>
        </row>
        <row r="799">
          <cell r="A799">
            <v>806</v>
          </cell>
          <cell r="B799" t="str">
            <v>o</v>
          </cell>
          <cell r="C799" t="str">
            <v>GMP-121A</v>
          </cell>
          <cell r="D799" t="str">
            <v>GMP</v>
          </cell>
          <cell r="E799">
            <v>860</v>
          </cell>
          <cell r="H799">
            <v>121</v>
          </cell>
          <cell r="I799" t="str">
            <v>A</v>
          </cell>
          <cell r="J799" t="str">
            <v>Công ty cổ phần công nghệ sinh học dược Nanogen</v>
          </cell>
          <cell r="K799" t="str">
            <v>Nanogen Pharmaceutical Biotechnology Joint Stock Company</v>
          </cell>
          <cell r="L799" t="str">
            <v>Lô I-5C, Khu công nghệ cao, phường Tăng Nhơn Phú A, quận 9, thành phố Hồ Chí Minh.</v>
          </cell>
          <cell r="M799" t="str">
            <v>Lot I-5C, Saigon Hi-tech park, Tang Nhon Phu A ward, district 9, Ho Chi Minh city</v>
          </cell>
          <cell r="N799" t="str">
            <v>Lô I-5C, Khu công nghệ cao, phường Tăng Nhơn Phú A, quận 9, thành phố Hồ Chí Minh.</v>
          </cell>
          <cell r="O799" t="str">
            <v>Lot I-5C, Saigon Hi-tech park, Tang Nhon Phu A ward, district 9, Ho Chi Minh city</v>
          </cell>
          <cell r="P799" t="str">
            <v>* Thuốc sản xuất vô trùng: Thuốc đông khô; Thuốc dạng lỏng thể tích nhỏ (Dung dịch tiêm đóng lọ; Dung dịch đóng bơm tiêm). _x000D_
* Xuất xưởng thuốc vô trùng (Tất cả các dạng thuốc ở mục: 1.1). _x000D_
* Thuốc sinh học: Thuốc công nghệ sinh học (Thuốc tiêm bột đông khô; Dung dịch tiêm đóng lọ; Dung dịch đóng bơm tiêm). _x000D_
* Xuất xưởng thuốc sinh học (Tất cả các dạng thuốc ở mục: 3.1). 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 _x000D_
* Đóng gói sơ cấp: Khác (Nguyên liệu sinh học). _x000D_
* Đóng gói thứ cấp: Tất cả các dạng thuốc ở mục Thuốc sản xuất vô trùng, Thuốc sinh học; Khác (Nguyên liệu sinh học). _x000D_
* Kiểm tra chất lượng (Lab 1 - Sản phẩm sinh học, nguyên liệu sinh học; Lab 2 - Sản phẩm hóa dược): Vi sinh (Độ vô trùng (Lab 1 và Lab 2); Giới hạn nhiễm khuẩn (Lab 1 và Lab 2); Định lượng hoạt lực kháng sinh bằng vi sinh vật (Lab 2)); Hóa học / Vật lý (Lab 1 và Lab 2); Sinh học (Nội độc tố vi khuẩn (Lab 1 và Lab 2); Thử độc tính bất thường (Lab 1); Phép thử khác: (Thử hoạt tính sinh học của các hoạt chất sinh học (Lab 1)))._x000D_
(*Mục Nguyên liệu sinh học và Thuốc công nghệ sinh học: Sản xuất bằng công nghệ ADN tái tổ hợp trên tế bào vi khuẩn và tế bào động vật; Lab 1 kiểm nghiệm cho sản phẩm sinh học, nguyên liệu sinh học; Lab 2 kiểm nghiệm cho sản phẩm hóa dược, bao gồm cả độc tế bào/kìm tế bào.*)_x000D_
{1.1.2: _x000D_
1.1.4: Dung dịch tiêm đóng lọ; Dung dịch đóng bơm tiêm;_x000D_
1.3: Tất cả các dạng thuốc ở mục: 1.1;_x000D_
3.1.5: Thuốc tiêm bột đông khô; Dung dịch tiêm đóng lọ; Dung dịch đóng bơm tiêm;_x000D_
3.2: Tất cả các dạng thuốc ở mục: 3.1;_x000D_
5.3: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6.1: _x000D_
6.1.2: Nguyên liệu sinh học;_x000D_
6.2: _x000D_
6.2.1: 1.1, 3.1;_x000D_
6.2.2: Nguyên liệu sinh học;_x000D_
7: Lab 1 - Sản phẩm sinh học, nguyên liệu sinh học; Lab 2 - Sản phẩm hóa dược_x000D_
7.1: _x000D_
7.1.1: Lab 1 và Lab 2;_x000D_
7.1.2: Lab 1 và Lab 2;_x000D_
7.1.3: Lab 2;_x000D_
7.2: Lab 1 và Lab 2;_x000D_
7.3.1: Lab 1 và Lab 2;_x000D_
7.3.3: Lab 1;_x000D_
7.3.8: Thử hoạt tính sinh học của các hoạt chất sinh học (Lab 1);}*</v>
          </cell>
          <cell r="R799" t="str">
            <v>WHO-GMP</v>
          </cell>
          <cell r="T799" t="str">
            <v>72/GCN-QLD</v>
          </cell>
          <cell r="U799">
            <v>43888</v>
          </cell>
          <cell r="V799">
            <v>44898</v>
          </cell>
          <cell r="Y799" t="str">
            <v>* Vô trùng (tiêm nước)_x000D_
* Xuất xưởng thuốc vô trùng (Tất cả các dạng thuốc ở mục_x000D_
* Thuốc sinh học (tiêm bột, tiêm nước)_x000D_
* Xuất xưởng thuốc sinh học (Tất cả các dạng thuốc ở mục_x000D_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 Đóng gói sơ cấp_x000D_
* Đóng gói thứ cấp_x000D_
* QC (Lab 1 - Sản phẩm sinh học, nguyên liệu sinh học; Lab 2 - Sản phẩm hóa dược)</v>
          </cell>
          <cell r="Z799" t="str">
            <v>x</v>
          </cell>
          <cell r="AC799" t="str">
            <v>x</v>
          </cell>
          <cell r="AF799" t="str">
            <v>x K</v>
          </cell>
          <cell r="AG799" t="str">
            <v>x</v>
          </cell>
          <cell r="AV799" t="b">
            <v>1</v>
          </cell>
          <cell r="AW799" t="b">
            <v>0</v>
          </cell>
          <cell r="AX799" t="b">
            <v>0</v>
          </cell>
          <cell r="AY799">
            <v>101</v>
          </cell>
          <cell r="AZ799">
            <v>227</v>
          </cell>
          <cell r="BA799">
            <v>227</v>
          </cell>
          <cell r="BB799" t="str">
            <v>417/ĐKKDD-BYT</v>
          </cell>
          <cell r="BC799" t="str">
            <v>Cục Quản lý Dược Việt Nam</v>
          </cell>
        </row>
        <row r="800">
          <cell r="A800">
            <v>807</v>
          </cell>
          <cell r="B800" t="str">
            <v>o</v>
          </cell>
          <cell r="C800" t="str">
            <v>GMP-157B</v>
          </cell>
          <cell r="D800" t="str">
            <v>GMP</v>
          </cell>
          <cell r="E800">
            <v>657</v>
          </cell>
          <cell r="H800">
            <v>157</v>
          </cell>
          <cell r="I800" t="str">
            <v>B</v>
          </cell>
          <cell r="J800" t="str">
            <v>Công ty TNHH MTV Vắc xin Pasteur Đà Lạt (DAVAC)</v>
          </cell>
          <cell r="L800" t="str">
            <v>Số 18 Lê Hồng Phong, phường 4, thành phố Đà Lạt, tỉnh Lâm Đồng.</v>
          </cell>
          <cell r="P800" t="str">
            <v>* Thuốc sinh học: Thuốc sinh học khác (Thuốc bột, thuốc cốm chứa vi sinh). _x000D_
* Xuất xưởng thuốc sinh học. _x000D_
* Đóng gói sơ cấp: Tất cả các dạng thuốc ở mục Thuốc sinh học. _x000D_
* Đóng gói thứ cấp: Tất cả các dạng thuốc ở mục Thuốc sinh học; Khác (Dán nhãn, đóng gói vắc xin, sinh phẩm). _x000D_
* Kiểm tra chất lượng: Vi sinh (Độ vô trùng; Giới hạn nhiễm khuẩn); Hóa học / Vật lý; Sinh học (Phép thử khác: (Tạp nhiễm, độ sống, an toàn chung))._x000D_
{3.1.8: Thuốc bột, thuốc cốm chứa vi sinh;_x000D_
3.2: _x000D_
6.1.1: 3.1;_x000D_
6.2: _x000D_
6.2.1: 3.1;_x000D_
6.2.2: Dán nhãn, đóng gói vắc xin, sinh phẩm._x000D_
7.1.1: _x000D_
7.1.2: _x000D_
7.2: _x000D_
7.3.8: Tạp nhiễm, độ sống, an toàn chung;}*</v>
          </cell>
          <cell r="R800" t="str">
            <v>WHO-GMP</v>
          </cell>
          <cell r="T800" t="str">
            <v>56/QĐ-BYT</v>
          </cell>
          <cell r="U800">
            <v>43881</v>
          </cell>
          <cell r="V800">
            <v>44815</v>
          </cell>
          <cell r="Y800" t="str">
            <v>* Thuốc sinh học (cốm, bột uống)_x000D_
* Xuất xưởng thuốc sinh học. _x000D__x000D_
* Đóng gói sơ cấp_x000D_
* Đóng gói thứ cấp_x000D_
* QC</v>
          </cell>
          <cell r="AC800" t="str">
            <v>x</v>
          </cell>
          <cell r="AG800" t="str">
            <v>x</v>
          </cell>
          <cell r="AR800" t="str">
            <v>x</v>
          </cell>
          <cell r="AV800" t="b">
            <v>1</v>
          </cell>
          <cell r="AW800" t="b">
            <v>0</v>
          </cell>
          <cell r="AX800" t="b">
            <v>0</v>
          </cell>
          <cell r="AY800">
            <v>134</v>
          </cell>
          <cell r="BA800" t="str">
            <v>-</v>
          </cell>
          <cell r="BB800" t="str">
            <v/>
          </cell>
          <cell r="BC800" t="str">
            <v>Cục Quản lý Dược Việt Nam</v>
          </cell>
        </row>
        <row r="801">
          <cell r="A801">
            <v>808</v>
          </cell>
          <cell r="B801" t="str">
            <v>o</v>
          </cell>
          <cell r="C801" t="str">
            <v>GMP-257A</v>
          </cell>
          <cell r="D801" t="str">
            <v>GMP</v>
          </cell>
          <cell r="E801">
            <v>816</v>
          </cell>
          <cell r="H801">
            <v>257</v>
          </cell>
          <cell r="I801" t="str">
            <v>A</v>
          </cell>
          <cell r="J801" t="str">
            <v>Công ty TNHH dược phẩm An Lạc - Nhà máy sản xuất</v>
          </cell>
          <cell r="L801" t="str">
            <v>Lô số 2, khu G, đường N4, Khu công nghiệp An Hạ, xã Phạm Văn Hai, huyện Bình Chánh, thành phố Hồ Chí Minh</v>
          </cell>
          <cell r="M801" t="str">
            <v>Lot Nº 2 khu G duong N4, An Ha industrial zone, Pham Van Hai commune, Binh Chanh district, HCM city</v>
          </cell>
          <cell r="N801" t="str">
            <v>74 Hoàng Văn Hợp, phường An Lạc A, quận Bình Tân, Tp. Hồ Chí Minh</v>
          </cell>
          <cell r="O801" t="str">
            <v>74 Hoang Van Hop, An Lac A ward, Binh Tan district, Ho Chi Minh city</v>
          </cell>
          <cell r="P801" t="str">
            <v>* Thuốc dược liệu, thuốc cổ truyền: Thuốc dùng ngoài dạng lỏng (Dầu gió). _x000D_
* Xuất xưởng thuốc dược liệu, thuốc cổ truyền (Dầu gió).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Dầu gió;_x000D_
4.2: Dầu gió;_x000D_
6.1.1: 4.1_x000D_
6.2.1: 4.1_x000D_
7.1.2: _x000D_
7.2:}*</v>
          </cell>
          <cell r="R801" t="str">
            <v>WHO-GMP</v>
          </cell>
          <cell r="T801" t="str">
            <v>82/GCN-QLD</v>
          </cell>
          <cell r="U801">
            <v>43893</v>
          </cell>
          <cell r="V801">
            <v>44872</v>
          </cell>
          <cell r="Y801" t="str">
            <v>* Thuốc dược liệu_x000D_
* Xuất xưởng thuốc dược liệu, thuốc cổ truyền (Dầu gió). _x000D__x000D_
* Đóng gói sơ cấp_x000D_
* Đóng gói thứ cấp_x000D_
* QC</v>
          </cell>
          <cell r="AA801" t="str">
            <v>x</v>
          </cell>
          <cell r="AN801" t="str">
            <v>D</v>
          </cell>
          <cell r="AV801" t="b">
            <v>1</v>
          </cell>
          <cell r="AW801" t="b">
            <v>0</v>
          </cell>
          <cell r="AX801" t="b">
            <v>0</v>
          </cell>
          <cell r="AY801">
            <v>235</v>
          </cell>
          <cell r="AZ801">
            <v>226</v>
          </cell>
          <cell r="BA801">
            <v>226</v>
          </cell>
          <cell r="BB801" t="str">
            <v>419/ĐKKDD-BYT</v>
          </cell>
          <cell r="BC801" t="str">
            <v>Cục Quản lý Dược Việt Nam</v>
          </cell>
        </row>
        <row r="802">
          <cell r="A802">
            <v>809</v>
          </cell>
          <cell r="B802" t="str">
            <v>o</v>
          </cell>
          <cell r="C802" t="str">
            <v>GMP-98B</v>
          </cell>
          <cell r="D802" t="str">
            <v>GMP</v>
          </cell>
          <cell r="E802">
            <v>887</v>
          </cell>
          <cell r="H802">
            <v>98</v>
          </cell>
          <cell r="I802" t="str">
            <v>B</v>
          </cell>
          <cell r="J802" t="str">
            <v>Công ty TNHH Dược phẩm Glomed</v>
          </cell>
          <cell r="L802" t="str">
            <v>Số 35, Đại lộ Tự do, khu công nghiệp Việt Nam - Singapore, phường An Phú, thị xã Thuận An, tỉnh Bình Dương</v>
          </cell>
          <cell r="N802" t="str">
            <v>Số 35, Đại lộ Tự do, khu công nghiệp Việt Nam - Singapore, phường An Phú, thị xã Thuận An, tỉnh Bình Dương</v>
          </cell>
          <cell r="P802"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R802" t="str">
            <v>WHO-GMP</v>
          </cell>
          <cell r="T802" t="str">
            <v>73/GCN-QLD</v>
          </cell>
          <cell r="U802">
            <v>43888</v>
          </cell>
          <cell r="V802">
            <v>44921</v>
          </cell>
          <cell r="W802" t="str">
            <v>Thay thế bằng 395/GCN-QLD</v>
          </cell>
          <cell r="Y802" t="str">
            <v>* Không vô trùng (viên, cốm, bột uống)_x000D_
* Xuất xưởng Không vô trùng (Tất cả các dạng thuốc ở mục_x000D_
* Đóng gói sơ cấp_x000D_
* Đóng gói thứ cấp_x000D_
* QC</v>
          </cell>
          <cell r="Z802" t="str">
            <v>x</v>
          </cell>
          <cell r="AH802" t="str">
            <v>N</v>
          </cell>
          <cell r="AV802" t="b">
            <v>0</v>
          </cell>
          <cell r="AW802" t="b">
            <v>0</v>
          </cell>
          <cell r="AX802" t="b">
            <v>0</v>
          </cell>
          <cell r="AY802">
            <v>80</v>
          </cell>
          <cell r="BA802" t="str">
            <v>-</v>
          </cell>
          <cell r="BB802" t="str">
            <v/>
          </cell>
          <cell r="BC802" t="str">
            <v>Cục Quản lý Dược Việt Nam</v>
          </cell>
        </row>
        <row r="803">
          <cell r="A803">
            <v>810</v>
          </cell>
          <cell r="B803" t="str">
            <v>o</v>
          </cell>
          <cell r="C803" t="str">
            <v>GMPbb-252</v>
          </cell>
          <cell r="D803" t="str">
            <v>GMPbb</v>
          </cell>
          <cell r="E803">
            <v>842</v>
          </cell>
          <cell r="H803">
            <v>252</v>
          </cell>
          <cell r="J803" t="str">
            <v>Công ty cổ phần bao bì và in nông nghiệp</v>
          </cell>
          <cell r="L803" t="str">
            <v>Lô 3-CN 3, Khu Công nghiệp Ngọc Hồi, Xã Ngọc Hồi, Huyện Thanh Trì, Tp. Hà Nội</v>
          </cell>
          <cell r="P803" t="str">
            <v>Màng nhôm, màng PVC, màng giấy ghép nhôm</v>
          </cell>
          <cell r="R803" t="str">
            <v>GMP bao bì</v>
          </cell>
          <cell r="T803" t="str">
            <v>35/GCN-QLD</v>
          </cell>
          <cell r="U803">
            <v>43871</v>
          </cell>
          <cell r="V803">
            <v>43871</v>
          </cell>
          <cell r="Y803" t="str">
            <v>Màng nhôm, màng PVC, màng giấy ghép nhôm</v>
          </cell>
          <cell r="AV803" t="b">
            <v>0</v>
          </cell>
          <cell r="AW803" t="b">
            <v>0</v>
          </cell>
          <cell r="AX803" t="b">
            <v>1</v>
          </cell>
          <cell r="AY803">
            <v>229</v>
          </cell>
          <cell r="BA803" t="str">
            <v>-</v>
          </cell>
          <cell r="BB803" t="str">
            <v/>
          </cell>
          <cell r="BC803" t="str">
            <v>Cục Quản lý Dược Việt Nam</v>
          </cell>
        </row>
        <row r="804">
          <cell r="A804">
            <v>811</v>
          </cell>
          <cell r="B804" t="str">
            <v>o</v>
          </cell>
          <cell r="C804" t="str">
            <v>GMP-264A</v>
          </cell>
          <cell r="D804" t="str">
            <v>GMP</v>
          </cell>
          <cell r="E804">
            <v>854</v>
          </cell>
          <cell r="H804">
            <v>264</v>
          </cell>
          <cell r="I804" t="str">
            <v>A</v>
          </cell>
          <cell r="J804" t="str">
            <v>Nhà máy Stada Việt Nam</v>
          </cell>
          <cell r="K804" t="str">
            <v>Stada Viet Nam Factory</v>
          </cell>
          <cell r="L804" t="str">
            <v>189 đường Hoàng Văn Thụ, phường 9, thành phố Tuy Hòa, tỉnh Phú Yên.</v>
          </cell>
          <cell r="M804" t="str">
            <v>189 Hoang Van Thu street, ward 9, Tuy Hoa city, Phu Yen province</v>
          </cell>
          <cell r="N804" t="str">
            <v>Số 166-170, phố Nguyễn Huệ, phường 7, thành phố Tuy Hòa, tỉnh Phú Yên.</v>
          </cell>
          <cell r="O804" t="str">
            <v>Nº 166-170, Nguyen Hue street, ward 7, Tuy Hoa city, Phu Yen province</v>
          </cell>
          <cell r="P80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v>
          </cell>
          <cell r="R804" t="str">
            <v>WHO-GMP</v>
          </cell>
          <cell r="T804" t="str">
            <v>64/GCN-QLD</v>
          </cell>
          <cell r="U804">
            <v>43886</v>
          </cell>
          <cell r="V804">
            <v>44872</v>
          </cell>
          <cell r="Y804" t="str">
            <v>* Không vô trùng (viên, cốm, bột uống)_x000D_
* Xuất xưởng thuốc không vô trùng. _x000D__x000D_
* Đóng gói sơ cấp_x000D_
* Đóng gói thứ cấp_x000D_
* QC</v>
          </cell>
          <cell r="Z804" t="str">
            <v>x</v>
          </cell>
          <cell r="AH804" t="str">
            <v>N</v>
          </cell>
          <cell r="AV804" t="b">
            <v>1</v>
          </cell>
          <cell r="AW804" t="b">
            <v>0</v>
          </cell>
          <cell r="AX804" t="b">
            <v>0</v>
          </cell>
          <cell r="AY804">
            <v>40</v>
          </cell>
          <cell r="AZ804">
            <v>161</v>
          </cell>
          <cell r="BA804">
            <v>161</v>
          </cell>
          <cell r="BB804" t="str">
            <v>354/ĐKKDD-BYT</v>
          </cell>
          <cell r="BC804" t="str">
            <v>Cục Quản lý Dược Việt Nam</v>
          </cell>
        </row>
        <row r="805">
          <cell r="A805">
            <v>812</v>
          </cell>
          <cell r="B805" t="str">
            <v>o</v>
          </cell>
          <cell r="C805" t="str">
            <v>GMP-188A</v>
          </cell>
          <cell r="D805" t="str">
            <v>GMP</v>
          </cell>
          <cell r="E805">
            <v>885</v>
          </cell>
          <cell r="H805">
            <v>188</v>
          </cell>
          <cell r="I805" t="str">
            <v>A</v>
          </cell>
          <cell r="J805" t="str">
            <v>Công ty cổ phần dược mỹ phẩm May (MAY COSMEDIC JSC)</v>
          </cell>
          <cell r="K805" t="str">
            <v>May Cosmetic Medicine Joint Stock Company (MAY COSMEDIC JSC)</v>
          </cell>
          <cell r="L805" t="str">
            <v>Lô B4, Đường K1, Khu Công nghiệp Cát Lái - Cụm II (Giai đoạn 2), Phường Thạnh Mỹ Lợi, Quận 2, Tp. Hồ Chí Minh.</v>
          </cell>
          <cell r="N805" t="str">
            <v>53-55 Điện Biên Phủ, phường Đa Kao, quận 1, Thành phố Hồ Chí Minh</v>
          </cell>
          <cell r="O805" t="str">
            <v>Nº 53-55, Dien Bien Phu street, Da Kao ward, district 1, Ho Chi Minh city</v>
          </cell>
          <cell r="P805" t="str">
            <v>* Đóng gói thứ cấp: Tất cả các dạng thuốc ở mục 1.1; 1.2; 2.1; 3.1; 4.1._x000D_
(*Phạm vi chứng nhận bao gồm cả thuốc chứa kháng sinh nhóm β-Lactam, vắc xin, sinh phẩm y tế;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thuốc.*)_x000D_
{6.2.1: 1.1; 1.2; 2.1; 3.1; 4.1;_x000D_
- Khác:  Đóng gói thứ cấp thuốc thành phẩm (bao gồm cả thuốc chứa kháng sinh nhóm β-Lactam; không bao gồm thuốc gây nghiện, thuốc hướng thần, thuốc tiền chất, thuốc phóng xạ), vắc xin, sinh phẩm y tế.}*</v>
          </cell>
          <cell r="R805" t="str">
            <v>WHO-GMP</v>
          </cell>
          <cell r="T805" t="str">
            <v>96/GCN-QLD</v>
          </cell>
          <cell r="U805">
            <v>43901</v>
          </cell>
          <cell r="V805">
            <v>44922</v>
          </cell>
          <cell r="Y805" t="str">
            <v>* Đóng gói thứ cấp</v>
          </cell>
          <cell r="AV805" t="b">
            <v>1</v>
          </cell>
          <cell r="AW805" t="b">
            <v>0</v>
          </cell>
          <cell r="AX805" t="b">
            <v>0</v>
          </cell>
          <cell r="AY805">
            <v>165</v>
          </cell>
          <cell r="BA805" t="str">
            <v>-</v>
          </cell>
          <cell r="BB805" t="str">
            <v/>
          </cell>
          <cell r="BC805" t="str">
            <v>Cục Quản lý Dược Việt Nam</v>
          </cell>
        </row>
        <row r="806">
          <cell r="A806">
            <v>813</v>
          </cell>
          <cell r="B806" t="str">
            <v>o</v>
          </cell>
          <cell r="C806" t="str">
            <v>GMP-263A</v>
          </cell>
          <cell r="D806" t="str">
            <v>GMP</v>
          </cell>
          <cell r="E806">
            <v>836</v>
          </cell>
          <cell r="H806">
            <v>263</v>
          </cell>
          <cell r="I806" t="str">
            <v>A</v>
          </cell>
          <cell r="J806" t="str">
            <v>Công ty cổ phần dược phẩm Otsuka Việt Nam</v>
          </cell>
          <cell r="K806" t="str">
            <v>Otsuka Viet Nam Pharmaceutical Joint Stock Company</v>
          </cell>
          <cell r="L806" t="str">
            <v>Lô 512, đường 13, khu công nghiệp Long Bình (Amata), phường Long Bình, thành phố Biên Hòa, tỉnh Đồng Nai.</v>
          </cell>
          <cell r="M806" t="str">
            <v>Lot 512, street 13, Long Binh (Amata) industrial zone, Long Binh ward, Bien Hoa city, Dong Nai province</v>
          </cell>
          <cell r="N806" t="str">
            <v>Lô 27, đường số 3A, khu công nghiệp Biên Hòa II, phường Long Bình, thành phố Biên Hòa, tỉnh Đồng Nai.</v>
          </cell>
          <cell r="O806" t="str">
            <v>Lot 27, 3A street, Bien Hoa II industrial zone, Long Binh ward, Bien Hoa city, Dong Nai province</v>
          </cell>
          <cell r="P806" t="str">
            <v>* Thuốc tiệt trùng cuối: Thuốc dạng lỏng thể tích lớn. _x000D_
* Xuất xưởng thuốc vô trùng (Tất cả các dạng thuốc ở mục: Thuốc tiệt trùng cuối). _x000D_
* Đóng gói thứ cấp: Tất cả các dạng thuốc ở mục Thuốc không vô trùng. _x000D_
* Kiểm tra chất lượng: Vi sinh (Độ vô trùng; Giới hạn nhiễm khuẩn); Hóa học / Vật lý; Sinh học (Nội độc tố vi khuẩn)._x000D_
{1.2.1: _x000D_
1.3: Tất cả các dạng thuốc ở mục: 1.2;_x000D_
6.2.1: 2.1;_x000D_
7.1.1: _x000D_
7.1.2: _x000D_
7.2: _x000D_
7.3.1: _x000D_
- Khác: Thuốc tiêm truyền thể tích lớn}*</v>
          </cell>
          <cell r="R806" t="str">
            <v>WHO-GMP</v>
          </cell>
          <cell r="T806" t="str">
            <v>116/GCN-QLD</v>
          </cell>
          <cell r="U806">
            <v>43907</v>
          </cell>
          <cell r="V806">
            <v>44964</v>
          </cell>
          <cell r="Y806" t="str">
            <v>* Vô trùng cuối_x000D_
* Xuất xưởng thuốc vô trùng (Tất cả các dạng thuốc ở mục_x000D_
* Đóng gói thứ cấp_x000D_
* QC</v>
          </cell>
          <cell r="Z806" t="str">
            <v>x</v>
          </cell>
          <cell r="AG806" t="str">
            <v>T</v>
          </cell>
          <cell r="AV806" t="b">
            <v>1</v>
          </cell>
          <cell r="AW806" t="b">
            <v>0</v>
          </cell>
          <cell r="AX806" t="b">
            <v>0</v>
          </cell>
          <cell r="AY806">
            <v>35</v>
          </cell>
          <cell r="AZ806">
            <v>160</v>
          </cell>
          <cell r="BA806">
            <v>160</v>
          </cell>
          <cell r="BB806" t="str">
            <v>428/ĐKKDD-BYT</v>
          </cell>
          <cell r="BC806" t="str">
            <v>Cục Quản lý Dược Việt Nam</v>
          </cell>
        </row>
        <row r="807">
          <cell r="A807">
            <v>814</v>
          </cell>
          <cell r="B807" t="str">
            <v>o</v>
          </cell>
          <cell r="C807" t="str">
            <v>GMP-1A</v>
          </cell>
          <cell r="D807" t="str">
            <v>GMP</v>
          </cell>
          <cell r="E807">
            <v>853</v>
          </cell>
          <cell r="H807">
            <v>1</v>
          </cell>
          <cell r="I807" t="str">
            <v>A</v>
          </cell>
          <cell r="J807" t="str">
            <v>Công ty cổ phần Dược phẩm Imexpharm</v>
          </cell>
          <cell r="K807" t="str">
            <v>Imexpharm Corporation (IMEXPHARM)</v>
          </cell>
          <cell r="L807" t="str">
            <v>Số 04, đường 30/4, phường 1, thành phố Cao Lãnh, tỉnh Đồng Tháp.</v>
          </cell>
          <cell r="M807" t="str">
            <v>No. 4, Ba muoi thang tu Street, Ward No 1, Cao Lanh City, Dong Thap Province</v>
          </cell>
          <cell r="N807" t="str">
            <v>Số 04, đường 30/4, phường 1, Thành phố Cao Lãnh, tỉnh Đồng Tháp</v>
          </cell>
          <cell r="O807" t="str">
            <v>No. 04, 30/4 street, ward 1, Cao Lanh city, Dong Thap province</v>
          </cell>
          <cell r="P807" t="str">
            <v>* Thuốc không vô trùng: Viên nang cứng (bao gồm cả thuốc chứa kháng sinh nhóm Penicillin); Viên nang mềm; Viên nhai; Thuốc uống dạng lỏng (Dung dịch, hỗn dịch, nhũ dịch, sirô); Dạng bào chế rắn khác (Thuốc bột, thuốc cốm (bao gồm cả thuốc chứa kháng sinh nhóm Penicillin)); Viên nén (Viên nén, viên nén bao phim (bao gồm cả thuốc chứa kháng sinh nhóm Penicillin)); Thuốc không vô trùng khác (Viên nén sủi bọt, Thuốc bột sủi bọt, Thuốc cốm sủi bọt). _x000D_
* Xuất xưởng thuốc không vô trùng. _x000D_
* Thuốc sinh học: Thuốc sinh học khác (Thuốc bột, thuốc cốm chứa sinh phẩm: probiotics (lợi khuẩn), men vi sinh). _x000D_
* Xuất xưởng thuốc sinh học.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 Sinh học (Phép thử khác: (Định tính và định lượng vi sinh))._x000D_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bao gồm cả thuốc chứa kháng sinh nhóm Penicillin;_x000D_
2.1.2: _x000D_
2.1.3: _x000D_
2.1.6: Dung dịch, hỗn dịch, nhũ dịch, sirô;_x000D_
2.1.8: Thuốc bột, thuốc cốm (bao gồm cả thuốc chứa kháng sinh nhóm Penicillin);_x000D_
2.1.13: Viên nén, viên nén bao phim (bao gồm cả thuốc chứa kháng sinh nhóm Penicillin);_x000D_
2.1.15: Viên nén sủi bọt, Thuốc bột sủi bọt, Thuốc cốm sủi bọt;_x000D_
2.2: _x000D_
3.1.8: Thuốc bột, thuốc cốm chứa sinh phẩm: probiotics (lợi khuẩn), men vi sinh; _x000D_
3.2: _x000D_
6.1.1: 2.1; 3.1_x000D_
6.2.1: 2.1; 3.1_x000D_
7.1.2: _x000D_
7.1.3: _x000D_
7.2: _x000D_
7.3.8: Định tính và định lượng vi sinh;_x000D_
- Non-β:  Thuốc không chứa kháng sinh nhóm β-Lactam: Thuốc thuốc ;_x000D_
- -_x000D_
- Penicillin:  Thuốc chứa kháng sinh nhóm Penicillin: Thuốc .}*</v>
          </cell>
          <cell r="R807" t="str">
            <v>WHO-GMP</v>
          </cell>
          <cell r="T807" t="str">
            <v>128/GCN-QLD</v>
          </cell>
          <cell r="U807">
            <v>43915</v>
          </cell>
          <cell r="V807">
            <v>44902</v>
          </cell>
          <cell r="Y807" t="str">
            <v>* Không vô trùng (+Penicillin) (viên, cốm, bột uống, nang mềm)_x000D_
* Xuất xưởng thuốc không vô trùng. _x000D__x000D_
* Thuốc sinh học (cốm, bột uống)_x000D_
* Xuất xưởng thuốc sinh học. _x000D__x000D_
* Đóng gói sơ cấp_x000D_
* Đóng gói thứ cấp_x000D_
* QC</v>
          </cell>
          <cell r="Z807" t="str">
            <v>x</v>
          </cell>
          <cell r="AH807" t="str">
            <v>N P S</v>
          </cell>
          <cell r="AK807" t="str">
            <v>N</v>
          </cell>
          <cell r="AP807" t="str">
            <v>x</v>
          </cell>
          <cell r="AR807" t="str">
            <v>x</v>
          </cell>
          <cell r="AV807" t="b">
            <v>1</v>
          </cell>
          <cell r="AW807" t="b">
            <v>0</v>
          </cell>
          <cell r="AX807" t="b">
            <v>0</v>
          </cell>
          <cell r="AY807">
            <v>1</v>
          </cell>
          <cell r="BA807" t="str">
            <v>-</v>
          </cell>
          <cell r="BB807" t="str">
            <v/>
          </cell>
          <cell r="BC807" t="str">
            <v>Cục Quản lý Dược Việt Nam</v>
          </cell>
        </row>
        <row r="808">
          <cell r="A808">
            <v>815</v>
          </cell>
          <cell r="B808" t="str">
            <v>o</v>
          </cell>
          <cell r="C808" t="str">
            <v>GMPbb-243</v>
          </cell>
          <cell r="D808" t="str">
            <v>GMPbb</v>
          </cell>
          <cell r="E808">
            <v>815</v>
          </cell>
          <cell r="H808">
            <v>243</v>
          </cell>
          <cell r="J808" t="str">
            <v>Công ty TNHH Phúc Đức</v>
          </cell>
          <cell r="L808" t="str">
            <v>Số 522B Trần Hưng Đạo, Khu vực Yên Hạ, Phường Lê Bình, Quận Cái Răng, Thành phố Cần Thơ</v>
          </cell>
          <cell r="P808" t="str">
            <v>Bao bì dược phẩm không vô trùng từ nhựa: chai, nắp, nút</v>
          </cell>
          <cell r="R808" t="str">
            <v>GMP bao bì</v>
          </cell>
          <cell r="T808" t="str">
            <v>129/GCN-QLD</v>
          </cell>
          <cell r="U808">
            <v>43917</v>
          </cell>
          <cell r="V808">
            <v>45012</v>
          </cell>
          <cell r="Y808" t="str">
            <v>Bao bì dược phẩm không vô trùng từ nhựa: chai, nắp, nút</v>
          </cell>
          <cell r="AV808" t="b">
            <v>0</v>
          </cell>
          <cell r="AW808" t="b">
            <v>0</v>
          </cell>
          <cell r="AX808" t="b">
            <v>1</v>
          </cell>
          <cell r="AY808">
            <v>220</v>
          </cell>
          <cell r="AZ808" t="str">
            <v>-</v>
          </cell>
          <cell r="BA808" t="str">
            <v>-</v>
          </cell>
          <cell r="BB808" t="str">
            <v/>
          </cell>
          <cell r="BC808" t="str">
            <v>Cục Quản lý Dược Việt Nam</v>
          </cell>
        </row>
        <row r="809">
          <cell r="A809">
            <v>816</v>
          </cell>
          <cell r="B809" t="str">
            <v>o</v>
          </cell>
          <cell r="C809" t="str">
            <v>GMP-209A</v>
          </cell>
          <cell r="D809" t="str">
            <v>GMP</v>
          </cell>
          <cell r="E809">
            <v>730</v>
          </cell>
          <cell r="H809">
            <v>209</v>
          </cell>
          <cell r="I809" t="str">
            <v>A</v>
          </cell>
          <cell r="J809" t="str">
            <v>Công ty TNHH Nippon Chemiphar Việt Nam</v>
          </cell>
          <cell r="K809" t="str">
            <v>NIPPON CHEMIPHAR VIETNAM CO., LTD. (NC-VN CO., LTD.)</v>
          </cell>
          <cell r="L809" t="str">
            <v>Số 76 Đại lộ Độc Lập, Khu công nghiệp Việt Nam-Singapore, phường An Phú, thị xã Thuận An, tỉnh Bình Dương, Việt Nam.</v>
          </cell>
          <cell r="M809" t="str">
            <v>No. 76 Doc Lap avenue, Vietnam–Singapore industrial park, An Phu ward, Thuan An town, Binh Duong province, Vietnam.</v>
          </cell>
          <cell r="N809" t="str">
            <v/>
          </cell>
          <cell r="O809" t="str">
            <v/>
          </cell>
          <cell r="P809" t="str">
            <v>* Thuốc không chứa kháng sinh nhóm β-Lactam: Viên nén, viên nén bao phim.</v>
          </cell>
          <cell r="R809" t="str">
            <v>WHO-GMP</v>
          </cell>
          <cell r="S809">
            <v>44400</v>
          </cell>
          <cell r="T809" t="str">
            <v>132/GCN-QLD</v>
          </cell>
          <cell r="U809">
            <v>43920</v>
          </cell>
          <cell r="V809">
            <v>44399</v>
          </cell>
          <cell r="X809" t="str">
            <v>Mới</v>
          </cell>
          <cell r="Y809" t="str">
            <v>* Non-β (viên)</v>
          </cell>
          <cell r="Z809" t="str">
            <v>x</v>
          </cell>
          <cell r="AH809" t="str">
            <v>N</v>
          </cell>
          <cell r="AV809" t="b">
            <v>1</v>
          </cell>
          <cell r="AW809" t="b">
            <v>0</v>
          </cell>
          <cell r="AX809" t="b">
            <v>0</v>
          </cell>
          <cell r="AY809">
            <v>186</v>
          </cell>
          <cell r="AZ809">
            <v>20</v>
          </cell>
          <cell r="BA809">
            <v>20</v>
          </cell>
          <cell r="BB809" t="str">
            <v>118/ĐKKDD-BYT</v>
          </cell>
          <cell r="BC809" t="str">
            <v>Cục Quản lý Dược Việt Nam</v>
          </cell>
        </row>
        <row r="810">
          <cell r="A810">
            <v>817</v>
          </cell>
          <cell r="B810" t="str">
            <v>o</v>
          </cell>
          <cell r="C810" t="str">
            <v>GMP-267A</v>
          </cell>
          <cell r="D810" t="str">
            <v>GMP</v>
          </cell>
          <cell r="E810">
            <v>868</v>
          </cell>
          <cell r="H810">
            <v>267</v>
          </cell>
          <cell r="I810" t="str">
            <v>A</v>
          </cell>
          <cell r="J810" t="str">
            <v>Cơ sở sản xuất thuốc YHCT Bảo Phương</v>
          </cell>
          <cell r="L810" t="str">
            <v>Thôn Thắng Đầu, xã Hòa Thạch, huyện Quốc Oai, thành phố Hà Nội</v>
          </cell>
          <cell r="N810" t="str">
            <v>Thôn Thắng Đầu, xã Hòa Thạch, huyện Quốc Oai, thành phố Hà Nội</v>
          </cell>
          <cell r="P810" t="str">
            <v>* Thuốc dược liệu, thuốc cổ truyền: Thuốc dùng ngoài dạng lỏng (Cồn thuốc; Cao thuốc); Thuốc uống dạng lỏng (Dung dịch uống; Cao thuốc); Miếng dán (Cao dán); Viên hoàn (Viên hoàn cứng, viên hoàn mềm). _x000D_
* Xuất xưởng thuốc dược liệu, thuốc cổ truyền. _x000D_
* Nguyên liệu từ dược liệu: Cao dược liệu (Cao đặc; Cao lỏng); Phiến (Dược liệu sơ chế; Vị thuốc cổ truyền). _x000D_
* Đóng gói sơ cấp: Tất cả các dạng thuốc ở mục; Khác (Nguyên liệu dược liệu ở mục Nguyên liệu từ dược liệu). _x000D_
* Đóng gói thứ cấp: Tất cả các dạng thuốc ở mục; Khác (Nguyên liệu dược liệu ở mục Nguyên liệu từ dược liệu). _x000D_
* Kiểm tra chất lượng: Vi sinh (Giới hạn nhiễm khuẩn); Hóa học / Vật lý._x000D_
(*Phạm vi chứng nhận bao gồm cả thuốc chứa dược liệu thuộc Danh mục dược liệu độc làm thuốc.*)_x000D_
{4.1.4: Cồn thuốc; Cao thuốc;_x000D_
4.1.5: Dung dịch uống; Cao thuốc;_x000D_
4.1.12: Cao dán;_x000D_
4.1.13: Viên hoàn cứng, viên hoàn mềm;_x000D_
4.2: _x000D_
5.2.1: Cao đặc; Cao lỏng;_x000D_
5.2.3: Dược liệu sơ chế; Vị thuốc cổ truyền;_x000D_
6.1: _x000D_
6.1.1: _x000D_
6.1.2: Nguyên liệu dược liệu ở mục 5.2;_x000D_
6.2: _x000D_
6.2.1: _x000D_
6.2.2: Nguyên liệu dược liệu ở mục 5.2;_x000D_
7.1.2: _x000D_
7.2: }*</v>
          </cell>
          <cell r="R810" t="str">
            <v>WHO-GMP</v>
          </cell>
          <cell r="T810" t="str">
            <v>133/GCN-QLD</v>
          </cell>
          <cell r="U810">
            <v>43920</v>
          </cell>
          <cell r="V810">
            <v>45015</v>
          </cell>
          <cell r="Y810" t="str">
            <v>* Thuốc dược liệu (viên, nước uống, cao, cao dán)_x000D_
* Xuất xưởng thuốc dược liệu, thuốc cổ truyền. _x000D__x000D_
* Nguyên liệu từ dược liệu (cao)_x000D_
* Đóng gói sơ cấp_x000D_
* Đóng gói thứ cấp_x000D_
* QC</v>
          </cell>
          <cell r="AA810" t="str">
            <v>x</v>
          </cell>
          <cell r="AE810" t="str">
            <v>x</v>
          </cell>
          <cell r="AH810" t="str">
            <v>H</v>
          </cell>
          <cell r="AI810" t="str">
            <v>D</v>
          </cell>
          <cell r="AK810" t="str">
            <v>D</v>
          </cell>
          <cell r="AL810" t="str">
            <v>D</v>
          </cell>
          <cell r="AU810" t="str">
            <v>D</v>
          </cell>
          <cell r="AV810" t="b">
            <v>1</v>
          </cell>
          <cell r="AW810" t="b">
            <v>0</v>
          </cell>
          <cell r="AX810" t="b">
            <v>0</v>
          </cell>
          <cell r="AY810">
            <v>241</v>
          </cell>
          <cell r="AZ810">
            <v>231</v>
          </cell>
          <cell r="BA810">
            <v>231</v>
          </cell>
          <cell r="BB810" t="str">
            <v>420/ĐKKDD-BYT</v>
          </cell>
          <cell r="BC810" t="str">
            <v>Cục Quản lý Dược Việt Nam</v>
          </cell>
        </row>
        <row r="811">
          <cell r="A811">
            <v>818</v>
          </cell>
          <cell r="B811" t="str">
            <v>o</v>
          </cell>
          <cell r="C811" t="str">
            <v>GMP-64A</v>
          </cell>
          <cell r="D811" t="str">
            <v>GMP</v>
          </cell>
          <cell r="E811">
            <v>850</v>
          </cell>
          <cell r="H811">
            <v>64</v>
          </cell>
          <cell r="I811" t="str">
            <v>A</v>
          </cell>
          <cell r="J811" t="str">
            <v>Công ty cổ phần Dược Hà Tĩnh (HADIPHAR)</v>
          </cell>
          <cell r="L811" t="str">
            <v>Số 167, đường Hà Huy Tập, phường Nam Hà, thành phố Hà Tĩnh, tỉnh Hà Tĩnh.</v>
          </cell>
          <cell r="P811" t="str">
            <v>* Thuốc không vô trùng: Viên nang cứng; Thuốc dùng ngoài dạng lỏng (Dung dịch dùng ngoài; Hỗn dịch dùng ngoài; Nhũ dịch dùng ngoài; Gel dùng ngoài; Dung dịch thụt rửa); Thuốc uống dạng lỏng (Dung dịch uống; Hỗn dịch uống; Nhũ dịch uống; Sirô thuốc); Dạng bào chế rắn khác (Thuốc bột, thuốc cốm); Thuốc dạng bán rắn (Thuốc kem, thuốc mỡ); Thuốc đặt (Thuốc đạn); Viên nén (Viên nén, viên bao phim, viên bao đường); Thuốc không vô trùng khác (Viên nén sủi bọt, thuốc cốm sủi bọt; Thuốc bột sủi bọt). _x000D_
* Xuất xưởng thuốc không vô trùng. _x000D_
* Đóng gói sơ cấp: Tất cả các dạng thuốc ở mục. _x000D_
* Đóng gói thứ cấp: Tất cả các dạng thuốc ở mục.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Nhũ dịch dùng ngoài; Gel dùng ngoài; Dung dịch thụt rửa;_x000D_
2.1.6: Dung dịch uống; Hỗn dịch uống; Nhũ dịch uống; Sirô thuốc;_x000D_
2.1.8: Thuốc bột, thuốc cốm;_x000D_
2.1.11: Thuốc kem, thuốc mỡ;_x000D_
2.1.12: Thuốc đạn;_x000D_
2.1.13: Viên nén, viên bao phim, viên bao đường;_x000D_
2.1.15: Viên nén sủi bọt, thuốc cốm sủi bọt; Thuốc bột sủi bọt;_x000D_
2.2: _x000D_
6.1: _x000D_
6.1.1: _x000D_
6.2: _x000D_
6.2.1: _x000D_
7.1: _x000D_
7.1.2: _x000D_
7.1.3: _x000D_
7.2: _x000D_
- Dung dịch dùng ngoài; Hỗn dịch dùng ngoài; Nhũ dịch dùng ngoài; Gel dùng ngoài; Dung dịch thụt rửa;_x000D_
- Non-β:  Thuốc không chứa kháng sinh nhóm β-Lactam: Thuốc thuốc bột sủi, .}*</v>
          </cell>
          <cell r="R811" t="str">
            <v>WHO-GMP</v>
          </cell>
          <cell r="T811" t="str">
            <v>122/GCN-QLD</v>
          </cell>
          <cell r="U811">
            <v>43908</v>
          </cell>
          <cell r="V811">
            <v>44920</v>
          </cell>
          <cell r="Y811" t="str">
            <v>* Không vô trùng (viên, cốm, bột uống, đạn, kem, gel, mỡ, nước uống, nước dùng ngoài)_x000D_
* Xuất xưởng thuốc không vô trùng. _x000D__x000D_
* Đóng gói sơ cấp_x000D_
* Đóng gói thứ cấp_x000D_
* QC</v>
          </cell>
          <cell r="Z811" t="str">
            <v>x</v>
          </cell>
          <cell r="AH811" t="str">
            <v>N S</v>
          </cell>
          <cell r="AK811" t="str">
            <v>N</v>
          </cell>
          <cell r="AL811" t="str">
            <v>N</v>
          </cell>
          <cell r="AN811" t="str">
            <v>N</v>
          </cell>
          <cell r="AO811" t="str">
            <v>x</v>
          </cell>
          <cell r="AV811" t="b">
            <v>1</v>
          </cell>
          <cell r="AW811" t="b">
            <v>0</v>
          </cell>
          <cell r="AX811" t="b">
            <v>0</v>
          </cell>
          <cell r="AY811">
            <v>52</v>
          </cell>
          <cell r="AZ811">
            <v>241</v>
          </cell>
          <cell r="BA811">
            <v>241</v>
          </cell>
          <cell r="BB811">
            <v>0</v>
          </cell>
          <cell r="BC811" t="str">
            <v>Cục Quản lý Dược Việt Nam</v>
          </cell>
        </row>
        <row r="812">
          <cell r="A812">
            <v>819</v>
          </cell>
          <cell r="B812" t="str">
            <v>o</v>
          </cell>
          <cell r="C812" t="str">
            <v>GMP-277A</v>
          </cell>
          <cell r="D812" t="str">
            <v>GMP</v>
          </cell>
          <cell r="E812">
            <v>915</v>
          </cell>
          <cell r="H812">
            <v>277</v>
          </cell>
          <cell r="I812" t="str">
            <v>A</v>
          </cell>
          <cell r="J812" t="str">
            <v>Viện nghiên cứu hạt nhân</v>
          </cell>
          <cell r="K812" t="str">
            <v>Dalat Nuclear Research Institute</v>
          </cell>
          <cell r="L812" t="str">
            <v>Số 01 Nguyên Tử Lực, phường 8, thành phố Đà Lạt, tỉnh Lâm Đồng</v>
          </cell>
          <cell r="M812" t="str">
            <v>Nº 01, Nguyen Tu Luc, ward 8, Da Lat city, Lam Dong province</v>
          </cell>
          <cell r="N812" t="str">
            <v>Số 01 Nguyên Tử Lực, phường 8, thành phố Đà Lạt, tỉnh Lâm Đồng</v>
          </cell>
          <cell r="O812" t="str">
            <v>Nº 01 Nguyen Tu Luc, ward 8, Da Lat city, Lam Dong province</v>
          </cell>
          <cell r="P812" t="str">
            <v>* Thuốc sản xuất vô trùng: Thuốc đông khô (chứa Methylene Diphosphonate (MDP), Diethylene Triamine Pentaacetic acid (DTPA), Sodium phytate (Phytec), Dimecapto Succinic Acid (DMSA)); Thuốc dạng lỏng thể tích nhỏ (Dung dịch tiêm chứa hoạt chất phóng xạ Technetium 99m (Tc-99m)). _x000D_
* Xuất xưởng thuốc vô trùng (Tất cả các dạng thuốc ở mục: Thuốc sản xuất vô trùng). _x000D_
* Thuốc không vô trùng: Viên nang cứng (Viên nang cứng chứa hoạt chất phóng xạ Iode 131 (I-131)); Thuốc uống dạng lỏng (Dung dịch thuốc chứa hoạt chất phóng xạ Iode 131 (I-131) và Phospho 32 (P-32)); Miếng dán (Miếng dán chứa hoạt chất phóng xạ Phospho 32 (P-32)).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và Thuốc không vô trùng. _x000D_
* Kiểm tra chất lượng: Vi sinh (Độ vô trùng; Giới hạn nhiễm khuẩn); Hóa học / Vật lý (Độ tinh khiết hạt nhân phóng xạ; Độ tinh khiết hóa phóng xạ); Sinh học (Nội độc tố vi khuẩn)._x000D_
(*Giấy chứng nhận này có hiệu lực đến ngày 20/03/2021.*)_x000D_
{1.1.2: chứa Methylene Diphosphonate (MDP), Diethylene Triamine Pentaacetic acid (DTPA), Sodium phytate (Phytec), Dimecapto Succinic Acid (DMSA);_x000D_
1.1.4: Dung dịch tiêm chứa hoạt chất phóng xạ Technetium 99m (Tc-99m);_x000D_
1.3: Tất cả các dạng thuốc ở mục: 1.1;_x000D_
2.1.1: Viên nang cứng chứa hoạt chất phóng xạ Iode 131 (I-131);_x000D_
2.1.6: Dung dịch thuốc chứa hoạt chất phóng xạ Iode 131 (I-131) và Phospho 32 (P-32);_x000D_
2.1.14: Miếng dán chứa hoạt chất phóng xạ Phospho 32 (P-32);_x000D_
2.2: Tất cả các dạng thuốc ở mục: 2.1;_x000D_
6.1.1: 2.1;_x000D_
6.2.1: 1.1 và 2.1;_x000D_
7.1: _x000D_
7.1.1: _x000D_
7.1.2: _x000D_
7.2: Độ tinh khiết hạt nhân phóng xạ; Độ tinh khiết hóa phóng xạ;_x000D_
7.3.1:}*</v>
          </cell>
          <cell r="R812" t="str">
            <v>WHO-GMP</v>
          </cell>
          <cell r="T812" t="str">
            <v>165/GCN-QLD</v>
          </cell>
          <cell r="U812">
            <v>43941</v>
          </cell>
          <cell r="V812">
            <v>44275</v>
          </cell>
          <cell r="Y812" t="str">
            <v>* Vô trùng (tiêm nước)_x000D_
* Xuất xưởng thuốc vô trùng (Tất cả các dạng thuốc ở mục_x000D_
* Không vô trùng (viên)_x000D_
* Xuất xưởng Không vô trùng (Tất cả các dạng thuốc ở mục_x000D_
* Đóng gói sơ cấp_x000D_
* Đóng gói thứ cấp_x000D_
* QC</v>
          </cell>
          <cell r="Z812" t="str">
            <v>x</v>
          </cell>
          <cell r="AF812" t="str">
            <v>K</v>
          </cell>
          <cell r="AG812" t="str">
            <v>N</v>
          </cell>
          <cell r="AH812" t="str">
            <v>N</v>
          </cell>
          <cell r="AK812" t="str">
            <v>N</v>
          </cell>
          <cell r="AV812" t="b">
            <v>1</v>
          </cell>
          <cell r="AW812" t="b">
            <v>0</v>
          </cell>
          <cell r="AX812" t="b">
            <v>0</v>
          </cell>
          <cell r="AY812">
            <v>249</v>
          </cell>
          <cell r="AZ812" t="str">
            <v>-</v>
          </cell>
          <cell r="BA812" t="str">
            <v>-</v>
          </cell>
          <cell r="BB812" t="str">
            <v/>
          </cell>
          <cell r="BC812" t="str">
            <v>Cục Quản lý Dược Việt Nam</v>
          </cell>
        </row>
        <row r="813">
          <cell r="A813">
            <v>820</v>
          </cell>
          <cell r="B813" t="str">
            <v>o</v>
          </cell>
          <cell r="C813" t="str">
            <v>GMP-16A</v>
          </cell>
          <cell r="D813" t="str">
            <v>GMP</v>
          </cell>
          <cell r="E813">
            <v>886</v>
          </cell>
          <cell r="H813">
            <v>16</v>
          </cell>
          <cell r="I813" t="str">
            <v>A</v>
          </cell>
          <cell r="J813" t="str">
            <v>Công ty cổ phần Hóa - Dược phẩm Mekophar</v>
          </cell>
          <cell r="L813" t="str">
            <v>Số 297/5, đường Lý Thường Kiệt, phường 15, quận 11, thành phố Hồ Chí Minh.</v>
          </cell>
          <cell r="N813" t="str">
            <v>Số 297/5, đường Lý Thường Kiệt, phường 15, quận 11, thành phố Hồ Chí Minh.</v>
          </cell>
          <cell r="P813" t="str">
            <v>* Thuốc sản xuất vô trùng: Thuốc dạng lỏng thể tích nhỏ (Dung dịch nhỏ mắt); Thuốc dạng rắn và cấy ghép (Thuốc tiêm bột (bao gồm cả thuốc chứa kháng sinh nhóm Cephalosporin và Penicillin)). _x000D_
* Thuốc tiệt trùng cuối: Thuốc dạng lỏng thể tích lớn (Dung dịch tiêm truyền; Dung môi pha tiêm; Dung dịch vô khuẩn dùng cho phẫu thuật).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(Thuốc nước dùng ngoài, dầu xoa, thuốc nhỏ mũi, thuốc xịt mũi, thuốc nhỏ tai, nước súc miệng, dung dịch rửa phụ khoa); Thuốc uống dạng lỏng (Dung dịch, Hỗn dịch, Sirô); Dạng bào chế rắn khác (Thuốc bột, thuốc cốm (bao gồm cả thuốc chứa kháng sinh nhóm Cephalosporin và Penicillin)); Thuốc dạng bán rắn (Thuốc kem, thuốc gel, thuốc mỡ; Bột nhão); Thuốc đặt; Viên nén (Viên nén (bao gồm cả thuốc chứa kháng sinh nhóm Cephalosporin và Penicillin); viên bao phim (bao gồm cả thuốc chứa kháng sinh nhóm Cephalosporin và Penicillin); viên bao đường; Viên nén ngậm; viên nhai); Thuốc không vô trùng khác (Viên nén sủi bọt, thuốc bột sủi bọt, thuốc cốm sủi bọt; Thuốc hít). _x000D_
* Xuất xưởng thuốc không vô trùng (Tất cả các dạng thuốc ở mục: Thuốc không vô trùng). _x000D_
* Thuốc sinh học: Thuốc sinh học khác (Thuốc chứa men vi sinh: viên nang cứng, thuốc bột, thuốc cốm). _x000D_
* Xuất xưởng thuốc sinh học (Tất cả các dạng thuốc ở mục: 3.1). _x000D_
* Thuốc dược liệu, thuốc cổ truyền: Viên nang cứng; Thuốc dùng ngoài dạng lỏng (Cồn thuốc); Thuốc uống dạng lỏng (Sirô; Dung dịch; Hỗn dịch); Viên nén (Viên nén, viên nén ngậm, viên bao); Thuốc khác (Trà thuốc). _x000D_
* Xuất xưởng thuốc dược liệu, thuốc cổ truyền (Tất cả các dạng thuốc ở mục: 4.1). _x000D_
* Đóng gói sơ cấp: Tất cả các dạng thuốc ở mục Thuốc sản xuất vô trùng, Thuốc không vô trùng, Thuốc sinh học, Thuốc dược liệu, thuốc cổ truyền. _x000D_
* Đóng gói thứ cấp: Tất cả các dạng thuốc ở mục Thuốc sản xuất vô trùng,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Thử Histamine)._x000D_
(*Phạm vi chứng nhận bao gồm cả thuốc gây nghiện, hướng thần, tiền chất,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Dung dịch nhỏ mắt;_x000D_
1.1.5: Thuốc tiêm bột (bao gồm cả thuốc chứa kháng sinh nhóm Cephalosporin và Penicillin);_x000D_
1.2.1: Dung dịch tiêm truyền; Dung môi pha tiêm; Dung dịch vô khuẩn dùng cho phẫu thuật; _x000D_
1.3: Tất cả các dạng thuốc ở mục: 1.1 và 1.2;_x000D_
2.1.1: bao gồm cả thuốc chứa kháng sinh nhóm Cephalosporin và Penicillin;_x000D_
2.1.5: Thuốc nước dùng ngoài, dầu xoa, thuốc nhỏ mũi, thuốc xịt mũi, thuốc nhỏ tai, nước súc miệng, dung dịch rửa phụ khoa; _x000D_
2.1.6: Dung dịch, Hỗn dịch, Sirô;_x000D_
2.1.8: Thuốc bột, thuốc cốm (bao gồm cả thuốc chứa kháng sinh nhóm Cephalosporin và Penicillin);_x000D_
2.1.11: Thuốc kem, thuốc gel, thuốc mỡ; Bột nhão;_x000D_
2.1.12: _x000D_
2.1.13: Viên nén (bao gồm cả thuốc chứa kháng sinh nhóm Cephalosporin và Penicillin); viên bao phim (bao gồm cả thuốc chứa kháng sinh nhóm Cephalosporin và Penicillin); viên bao đường; Viên nén ngậm; viên nhai; _x000D_
2.1.15: Viên nén sủi bọt, thuốc bột sủi bọt, thuốc cốm sủi bọt; Thuốc hít;_x000D_
2.2: Tất cả các dạng thuốc ở mục: 2.1;_x000D_
3.1.8: Thuốc chứa men vi sinh: viên nang cứng, thuốc bột, thuốc cốm;_x000D_
3.2: Tất cả các dạng thuốc ở mục: 3.1;_x000D_
4.1.1: _x000D_
4.1.4: Cồn thuốc;_x000D_
4.1.5: Sirô; Dung dịch; Hỗn dịch;_x000D_
4.1.11: Viên nén, viên nén ngậm, viên bao;_x000D_
4.1.14: Trà thuốc;_x000D_
4.2: Tất cả các dạng thuốc ở mục: 4.1;_x000D_
6.1.1: 1.1, 2.1, 3.1, 4.1;_x000D_
6.2: _x000D_
6.2.1: 1.1, 2.1, 3.1, 4.1;_x000D_
7.1: _x000D_
7.1.1: _x000D_
7.1.2: _x000D_
7.1.3: _x000D_
7.2: _x000D_
7.3.1: _x000D_
7.3.5: _x000D_
- Non-β:  Thuốc không chứa kháng sinh nhóm β-Lactam: thuốc nhỏ tai, thuốc bột nhão, viên nén nhai, siro thuốc, thuốc hít;_x000D_
- -_x000D_
- Penicillin:  Thuốc chứa kháng sinh β-Lactam (Cephalosporin, Penicillin): ;_x000D_
- -_x000D_
- Cephalosporin:  Thuốc chứa kháng sinh β-Lactam (Cephalosporin, Penicillin): ;_x000D_
- -_x000D_
- Thuốc dược liệu:  Thuốc dược liệu: siro thuốc, ;_x000D_
- -_x000D_
- Vi sinh:  : .}*</v>
          </cell>
          <cell r="R813" t="str">
            <v>WHO-GMP</v>
          </cell>
          <cell r="T813" t="str">
            <v>149/GCN-QLD</v>
          </cell>
          <cell r="U813">
            <v>43931</v>
          </cell>
          <cell r="V813">
            <v>44936</v>
          </cell>
          <cell r="Y813" t="str">
            <v>* Vô trùng (+Penicillin &amp; Cephalosporin) (tiêm bột, nhỏ mắt)_x000D_
* Vô trùng cuối (tiêm nước)_x000D_
* Xuất xưởng thuốc vô trùng (Tất cả các dạng thuốc ở mục_x000D_
* Không vô trùng (+Penicillin &amp; Cephalosporin) (viên, cốm, bột uống, kem, gel, mỡ, nước dùng ngoài, nhỏ mũi, dầu xoa)_x000D_
* Xuất xưởng Không vô trùng (Tất cả các dạng thuốc ở mục_x000D_
* Thuốc sinh học (viên, cốm, bột uống)_x000D_
* Xuất xưởng thuốc sinh học (Tất cả các dạng thuốc ở mục_x000D_
* Thuốc dược liệu (viên)_x000D_
* Xuất xưởng Thuốc dược liệu (Tất cả các dạng thuốc ở mục_x000D_
* Đóng gói sơ cấp_x000D_
* Đóng gói thứ cấp_x000D_
* QC</v>
          </cell>
          <cell r="Z813" t="str">
            <v>x</v>
          </cell>
          <cell r="AA813" t="str">
            <v>x</v>
          </cell>
          <cell r="AF813" t="str">
            <v>N P C</v>
          </cell>
          <cell r="AG813" t="str">
            <v>N x T</v>
          </cell>
          <cell r="AH813" t="str">
            <v>N P C D S</v>
          </cell>
          <cell r="AK813" t="str">
            <v>N</v>
          </cell>
          <cell r="AL813" t="str">
            <v>N</v>
          </cell>
          <cell r="AM813" t="str">
            <v>N</v>
          </cell>
          <cell r="AN813" t="str">
            <v>N</v>
          </cell>
          <cell r="AO813" t="str">
            <v>x</v>
          </cell>
          <cell r="AR813" t="str">
            <v>x</v>
          </cell>
          <cell r="AV813" t="b">
            <v>1</v>
          </cell>
          <cell r="AW813" t="b">
            <v>0</v>
          </cell>
          <cell r="AX813" t="b">
            <v>0</v>
          </cell>
          <cell r="AY813">
            <v>14</v>
          </cell>
          <cell r="BA813" t="str">
            <v>-</v>
          </cell>
          <cell r="BB813" t="str">
            <v/>
          </cell>
          <cell r="BC813" t="str">
            <v>Cục Quản lý Dược Việt Nam</v>
          </cell>
        </row>
        <row r="814">
          <cell r="A814">
            <v>821</v>
          </cell>
          <cell r="B814" t="str">
            <v>o</v>
          </cell>
          <cell r="C814" t="str">
            <v>GMP-198B</v>
          </cell>
          <cell r="D814" t="str">
            <v>GMP</v>
          </cell>
          <cell r="E814">
            <v>856</v>
          </cell>
          <cell r="H814">
            <v>198</v>
          </cell>
          <cell r="I814" t="str">
            <v>B</v>
          </cell>
          <cell r="J814" t="str">
            <v>Công ty TNHH Dược phẩm Allomed</v>
          </cell>
          <cell r="K814" t="str">
            <v>Allomed Pharmaceutical Company Limited</v>
          </cell>
          <cell r="L814" t="str">
            <v>Lô A-1H-CN, Khu công nghiệp Mỹ Phước 3, phường Chánh Phú Hòa, thị xã Bến Cát, tỉnh Bình Dương.</v>
          </cell>
          <cell r="N814" t="str">
            <v>Lô A-1H-CN, Khu công nghiệp Mỹ Phước 3, phường Chánh Phú Hòa, thị xã Bến Cát, tỉnh Bình Dương.</v>
          </cell>
          <cell r="P814" t="str">
            <v>* Thuốc không vô trùng: Thuốc uống dạng lỏng (Dung dịch ống uống). _x000D_
* Xuất xưởng thuốc không vô trùng (Tất cả các dạng thuốc ở mục: Thuốc không vô trùng). _x000D_
* Thuốc sinh học: Thuốc sinh học khác (Thuốc uống dạng lỏng chứa vi sinh (dạng ống)). _x000D_
* Xuất xưởng thuốc sinh học (Tất cả các dạng thuốc ở mục: Thuốc sinh học).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 Sinh học (Nội độc tố vi khuẩn; Phép thử khác: (Định tính và định lượng vi sinh))._x000D_
{2.1.6: Dung dịch ống uống;_x000D_
2.2: Tất cả các dạng thuốc ở mục: 2.1;_x000D_
3.1.8: Thuốc uống dạng lỏng chứa vi sinh (dạng ống);_x000D_
3.2: Tất cả các dạng thuốc ở mục: 3.1;_x000D_
6.1.1: 2.1; 3.1_x000D_
6.2.1: 2.1; 3.1_x000D_
7.1.2: _x000D_
7.1.3: _x000D_
7.2: _x000D_
7.3.1: _x000D_
7.3.8: Định tính và định lượng vi sinh;}*</v>
          </cell>
          <cell r="R814" t="str">
            <v>WHO-GMP</v>
          </cell>
          <cell r="T814" t="str">
            <v>159/GCN-QLD</v>
          </cell>
          <cell r="U814">
            <v>43938</v>
          </cell>
          <cell r="V814">
            <v>44853</v>
          </cell>
          <cell r="Y814" t="str">
            <v>* Không vô trùng_x000D_
* Xuất xưởng Không vô trùng (Tất cả các dạng thuốc ở mục_x000D_
* Thuốc sinh học_x000D_
* Xuất xưởng thuốc sinh học (Tất cả các dạng thuốc ở mục_x000D_
* Đóng gói sơ cấp_x000D_
* Đóng gói thứ cấp_x000D_
* QC</v>
          </cell>
          <cell r="Z814" t="str">
            <v>x</v>
          </cell>
          <cell r="AC814" t="str">
            <v>x</v>
          </cell>
          <cell r="AK814" t="str">
            <v>N</v>
          </cell>
          <cell r="AR814" t="str">
            <v>x</v>
          </cell>
          <cell r="AV814" t="b">
            <v>1</v>
          </cell>
          <cell r="AW814" t="b">
            <v>0</v>
          </cell>
          <cell r="AX814" t="b">
            <v>0</v>
          </cell>
          <cell r="AY814">
            <v>175</v>
          </cell>
          <cell r="AZ814">
            <v>258</v>
          </cell>
          <cell r="BA814">
            <v>258</v>
          </cell>
          <cell r="BB814" t="str">
            <v>473/ĐKKDD-BYT</v>
          </cell>
          <cell r="BC814" t="str">
            <v>Cục Quản lý Dược Việt Nam</v>
          </cell>
        </row>
        <row r="815">
          <cell r="A815">
            <v>822</v>
          </cell>
          <cell r="B815" t="str">
            <v>o</v>
          </cell>
          <cell r="C815" t="str">
            <v>GLP-217</v>
          </cell>
          <cell r="D815" t="str">
            <v>GLP</v>
          </cell>
          <cell r="E815">
            <v>745</v>
          </cell>
          <cell r="H815">
            <v>217</v>
          </cell>
          <cell r="J815" t="str">
            <v>Công ty cổ phần nghiên cứu và kiểm nghiệm thuốc AQP</v>
          </cell>
          <cell r="L815" t="str">
            <v>Tầng 2, số 8, đường Chùa Bộc, phường Quang Trung, quận Đống Đa, Tp. Hà Nội.</v>
          </cell>
          <cell r="N815" t="str">
            <v>Tầng 2, số 8, đường Chùa Bộc, phường Quang Trung, quận Đống Đa, Tp. Hà Nội.</v>
          </cell>
          <cell r="P815" t="str">
            <v>Kiểm nghiệm thuốc, nguyên liệu làm thuốc, phân tích dịch sinh học</v>
          </cell>
          <cell r="R815" t="str">
            <v>WHO-GLP, GCP</v>
          </cell>
          <cell r="T815" t="str">
            <v>151/GCN-QLD</v>
          </cell>
          <cell r="U815">
            <v>43934</v>
          </cell>
          <cell r="V815">
            <v>44989</v>
          </cell>
          <cell r="Y815" t="str">
            <v>Kiểm nghiệm thuốc</v>
          </cell>
          <cell r="AV815" t="b">
            <v>0</v>
          </cell>
          <cell r="AW815" t="b">
            <v>1</v>
          </cell>
          <cell r="AX815" t="b">
            <v>0</v>
          </cell>
          <cell r="AY815">
            <v>194</v>
          </cell>
          <cell r="BA815" t="str">
            <v>-</v>
          </cell>
          <cell r="BB815" t="str">
            <v/>
          </cell>
          <cell r="BC815" t="str">
            <v>Cục Quản lý Dược Việt Nam</v>
          </cell>
        </row>
        <row r="816">
          <cell r="A816">
            <v>823</v>
          </cell>
          <cell r="B816" t="str">
            <v>o</v>
          </cell>
          <cell r="C816" t="str">
            <v>GLP-225</v>
          </cell>
          <cell r="D816" t="str">
            <v>GLP</v>
          </cell>
          <cell r="E816">
            <v>857</v>
          </cell>
          <cell r="H816">
            <v>225</v>
          </cell>
          <cell r="J816" t="str">
            <v>Trung tâm nghiên cứu và phát triển Khoa học công nghệ dược - Tổng Công ty Dược Việt Nam</v>
          </cell>
          <cell r="L816" t="str">
            <v>Số 160 Tôn Đức Thắng, Phường Hàng Bột, Quận Đống Đa, Tp. Hà Nội.</v>
          </cell>
          <cell r="N816" t="str">
            <v>Số 160 Tôn Đức Thắng, Phường Hàng Bột, Quận Đống Đa, Tp. Hà Nội.</v>
          </cell>
          <cell r="P816" t="str">
            <v>Kiểm nghiệm thuốc, nguyên liệu làm thuốc; thử tương đương sinh học</v>
          </cell>
          <cell r="R816" t="str">
            <v>WHO-GLP + GCP</v>
          </cell>
          <cell r="T816" t="str">
            <v>150/GCN-QLD</v>
          </cell>
          <cell r="U816">
            <v>43934</v>
          </cell>
          <cell r="V816">
            <v>44866</v>
          </cell>
          <cell r="Y816" t="str">
            <v>Kiểm nghiệm thuốc</v>
          </cell>
          <cell r="AV816" t="b">
            <v>0</v>
          </cell>
          <cell r="AW816" t="b">
            <v>1</v>
          </cell>
          <cell r="AX816" t="b">
            <v>0</v>
          </cell>
          <cell r="AY816">
            <v>202</v>
          </cell>
          <cell r="BA816" t="str">
            <v>-</v>
          </cell>
          <cell r="BB816" t="str">
            <v/>
          </cell>
          <cell r="BC816" t="str">
            <v>Cục Quản lý Dược Việt Nam</v>
          </cell>
        </row>
        <row r="817">
          <cell r="A817">
            <v>824</v>
          </cell>
          <cell r="B817" t="str">
            <v>o</v>
          </cell>
          <cell r="C817" t="str">
            <v>GLP-221</v>
          </cell>
          <cell r="D817" t="str">
            <v>GLP</v>
          </cell>
          <cell r="E817">
            <v>754</v>
          </cell>
          <cell r="H817">
            <v>221</v>
          </cell>
          <cell r="J817" t="str">
            <v>Viện Kiểm nghiệm, nghiên cứu dược và trang thiết bị y tế Quân đội</v>
          </cell>
          <cell r="L817" t="str">
            <v>Xã Liên Ninh, huyện Thanh Trì, thành phố Hà Nội</v>
          </cell>
          <cell r="N817" t="str">
            <v>Xã Liên Ninh, huyện Thanh Trì, thành phố Hà Nội</v>
          </cell>
          <cell r="P817" t="str">
            <v>Kiểm nghiệm thuốc</v>
          </cell>
          <cell r="R817" t="str">
            <v>WHO-GLP</v>
          </cell>
          <cell r="T817" t="str">
            <v>172/GCN-QLD</v>
          </cell>
          <cell r="U817">
            <v>43945</v>
          </cell>
          <cell r="V817">
            <v>44730</v>
          </cell>
          <cell r="Y817" t="str">
            <v>Kiểm nghiệm thuốc</v>
          </cell>
          <cell r="AV817" t="b">
            <v>0</v>
          </cell>
          <cell r="AW817" t="b">
            <v>1</v>
          </cell>
          <cell r="AX817" t="b">
            <v>0</v>
          </cell>
          <cell r="AY817">
            <v>198</v>
          </cell>
          <cell r="AZ817" t="str">
            <v>-</v>
          </cell>
          <cell r="BA817" t="str">
            <v>-</v>
          </cell>
          <cell r="BB817" t="str">
            <v/>
          </cell>
          <cell r="BC817" t="str">
            <v>Cục Quản lý Dược Việt Nam</v>
          </cell>
        </row>
        <row r="818">
          <cell r="A818">
            <v>825</v>
          </cell>
          <cell r="B818" t="str">
            <v>o</v>
          </cell>
          <cell r="C818" t="str">
            <v>GMP-202A</v>
          </cell>
          <cell r="D818" t="str">
            <v>GMP</v>
          </cell>
          <cell r="E818">
            <v>723</v>
          </cell>
          <cell r="H818">
            <v>202</v>
          </cell>
          <cell r="I818" t="str">
            <v>A</v>
          </cell>
          <cell r="J818" t="str">
            <v>Công ty TNHH Dược phẩm Tam Long</v>
          </cell>
          <cell r="L818" t="str">
            <v>Số 103/109 đường Trường Chinh, phường Đồng Hòa, quận Kiến An, thành phố Hải Phòng.</v>
          </cell>
          <cell r="P818" t="str">
            <v>* Nguyên liệu hóa dược: Nguyên liệu không vô trùng (Gelatin dạng hạt). _x000D_
* Đóng gói sơ cấp: Tất cả các dạng thuốc ở mục Nguyên liệu hóa dược. _x000D_
* Đóng gói thứ cấp: Tất cả các dạng thuốc ở mục Nguyên liệu hóa dược. _x000D_
* Kiểm tra chất lượng: Vi sinh (Giới hạn nhiễm khuẩn); Hóa học / Vật lý._x000D_
{5.1.2: Gelatin dạng hạt;_x000D_
6.1: _x000D_
6.1.1: 5.1;_x000D_
6.2.1: 5.1;_x000D_
7.1.2: _x000D_
7.2: _x000D_
- Nguyên liệu:  Nguyên liệu làm thuốc: Gelatin.}*</v>
          </cell>
          <cell r="R818" t="str">
            <v>WHO-GMP</v>
          </cell>
          <cell r="T818" t="str">
            <v>200/GCN-QLD</v>
          </cell>
          <cell r="U818">
            <v>43957</v>
          </cell>
          <cell r="V818">
            <v>44982</v>
          </cell>
          <cell r="Y818" t="str">
            <v>* Nguyên liệu hóa dược (gel)_x000D_
* Đóng gói sơ cấp_x000D_
* Đóng gói thứ cấp_x000D_
* QC</v>
          </cell>
          <cell r="AD818" t="str">
            <v>x</v>
          </cell>
          <cell r="AV818" t="b">
            <v>1</v>
          </cell>
          <cell r="AW818" t="b">
            <v>0</v>
          </cell>
          <cell r="AX818" t="b">
            <v>0</v>
          </cell>
          <cell r="AY818">
            <v>179</v>
          </cell>
          <cell r="AZ818">
            <v>239</v>
          </cell>
          <cell r="BA818">
            <v>239</v>
          </cell>
          <cell r="BB818" t="str">
            <v>433/ĐKKDD-BYT</v>
          </cell>
          <cell r="BC818" t="str">
            <v>Cục Quản lý Dược Việt Nam</v>
          </cell>
        </row>
        <row r="819">
          <cell r="A819">
            <v>826</v>
          </cell>
          <cell r="B819" t="str">
            <v>o</v>
          </cell>
          <cell r="C819" t="str">
            <v>GMP-4A</v>
          </cell>
          <cell r="D819" t="str">
            <v>GMP</v>
          </cell>
          <cell r="E819">
            <v>837</v>
          </cell>
          <cell r="H819">
            <v>4</v>
          </cell>
          <cell r="I819" t="str">
            <v>A</v>
          </cell>
          <cell r="J819" t="str">
            <v>Công ty cổ phần Dược Hậu Giang (DHG PHARMA)</v>
          </cell>
          <cell r="K819" t="str">
            <v>DHG Pharmaceutical Joint-Stock Company (DHG PHARMA).</v>
          </cell>
          <cell r="L819" t="str">
            <v>Số 288 Bis, đường Nguyễn Văn Cừ, phường An Hòa, quận Ninh Kiều, thành phố Cần Thơ.</v>
          </cell>
          <cell r="P819"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dạng lỏng (Hỗn dịch uống, thuốc nước uống, sirô); Thuốc dạng bán rắn (Thuốc kem, gel). _x000D_
* Xuất xưởng thuốc không vô trùng. _x000D_
* Thuốc dược liệu, thuốc cổ truyền: Thuốc uống dạng lỏng (Dung dịch thuốc uống; Sirô). _x000D_
* Xuất xưởng thuốc dược liệu, thuốc cổ truyền. _x000D_
* Đóng gói sơ cấp: Tất cả các dạng thuốc ở mục Thuốc không vô trùng; Thuốc dược liệu, thuốc cổ truyền; Khác.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2.1.2: _x000D_
2.1.5: Thuốc xịt mũi; Thuốc nhỏ mũi; Dung dịch thuốc dùng ngoài; Dầu gội;_x000D_
2.1.6: Hỗn dịch uống, thuốc nước uống, sirô;_x000D_
2.1.11: Thuốc kem, gel;_x000D_
2.2: _x000D_
4.1.5: Dung dịch thuốc uống; Sirô;_x000D_
4.2: _x000D_
6.1: _x000D_
6.1.1: 2.1; 4.1;_x000D_
6.1.2: _x000D_
6.2.1: 1.1; 2.1; 4.1;_x000D_
7.1: _x000D_
7.1.1: _x000D_
7.1.2: _x000D_
7.1.3: _x000D_
7.2:}*</v>
          </cell>
          <cell r="R819" t="str">
            <v>WHO-GMP</v>
          </cell>
          <cell r="T819" t="str">
            <v>115/GCN-QLD</v>
          </cell>
          <cell r="U819">
            <v>43907</v>
          </cell>
          <cell r="V819">
            <v>44915</v>
          </cell>
          <cell r="Y819" t="str">
            <v>*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 Đóng gói sơ cấp_x000D_
* Đóng gói thứ cấp_x000D_
* QC</v>
          </cell>
          <cell r="Z819" t="str">
            <v>x</v>
          </cell>
          <cell r="AA819" t="str">
            <v>x</v>
          </cell>
          <cell r="AK819" t="str">
            <v>N D</v>
          </cell>
          <cell r="AL819" t="str">
            <v>N</v>
          </cell>
          <cell r="AM819" t="str">
            <v>N</v>
          </cell>
          <cell r="AN819" t="str">
            <v>N</v>
          </cell>
          <cell r="AP819" t="str">
            <v>x</v>
          </cell>
          <cell r="AV819" t="b">
            <v>1</v>
          </cell>
          <cell r="AW819" t="b">
            <v>0</v>
          </cell>
          <cell r="AX819" t="b">
            <v>0</v>
          </cell>
          <cell r="AY819">
            <v>2</v>
          </cell>
          <cell r="BA819" t="str">
            <v>-</v>
          </cell>
          <cell r="BB819" t="str">
            <v/>
          </cell>
          <cell r="BC819" t="str">
            <v>Cục Quản lý Dược Việt Nam</v>
          </cell>
        </row>
        <row r="820">
          <cell r="A820">
            <v>827</v>
          </cell>
          <cell r="B820" t="str">
            <v>o</v>
          </cell>
          <cell r="C820" t="str">
            <v>GMP-30A</v>
          </cell>
          <cell r="D820" t="str">
            <v>GMP</v>
          </cell>
          <cell r="E820">
            <v>871</v>
          </cell>
          <cell r="H820">
            <v>30</v>
          </cell>
          <cell r="I820" t="str">
            <v>A</v>
          </cell>
          <cell r="J820" t="str">
            <v>Công ty cổ phần Dược phẩm Nam Hà</v>
          </cell>
          <cell r="K820" t="str">
            <v>Nam Ha Pharmaceutical Joint Stock Company (NamHa Pharma)</v>
          </cell>
          <cell r="L820" t="str">
            <v>Cơ sở 1: Số 415, đường Hàn Thuyên, phường Vị Xuyên, thành phố Nam Định, tỉnh Nam Định_x000D_
Cơ sở 2: Lô H10, đường D5, khu công nghiệp Hòa Xá, phường Mỹ Xá, thành phố Nam Định, tỉnh Nam Định</v>
          </cell>
          <cell r="P820" t="str">
            <v>* Thuốc sản xuất vô trùng: Thuốc dạng lỏng thể tích nhỏ (Thuốc nhỏ mắt). _x000D_
* Xuất xưởng thuốc vô trùng (Tất cả các dạng thuốc ở mục: Thuốc sản xuất vô trùng). _x000D_
* Thuốc không vô trùng: Viên nang cứng; Viên nang mềm; Thuốc dùng ngoài dạng lỏng (Thuốc nhỏ mũi, thuốc xịt mũi); Thuốc uống dạng lỏng (Dung dịch, hỗn dịch, nhũ dịch); Dạng bào chế rắn khác (Thuốc bột, thuốc cốm); Thuốc dạng bán rắn (Thuốc kem, thuốc gel, thuốc mỡ); Viên nén (Viên nén, viên nén bao phim, viên nén bao đường (bao gồm cả thuốc chứa hormon sinh dục thuộc nhóm có tác dụng tránh thai)); Thuốc không vô trùng khác (Viên nén sủi bọt, thuốc bột sủi bọt, thuốc cốm sủi bọt; Thuốc giun quả núi). _x000D_
* Xuất xưởng thuốc không vô trùng (Tất cả các dạng thuốc ở mục: Thuốc không vô trùng). _x000D_
* Thuốc dược liệu, thuốc cổ truyền: Viên nang cứng; Thuốc uống dạng lỏng (Dung dịch, hỗn dịch, cao lỏng, sirô); Dạng bào chế rắn khác (Thuốc bột, thuốc cốm); Viên nén (Viên nén, viên bao phim, viên bao đường); Viên hoàn (Viên hoàn cứng, viên hoàn mềm). _x000D_
* Xuất xưởng thuốc dược liệu, thuốc cổ truyền (Tất cả các dạng thuốc ở mục: Thuốc dược liệu, thuốc cổ truyền). _x000D_
* Nguyên liệu từ dược liệu: Cao dược liệu (Cao đặc, cao lỏng, cao khô); Khác (Dược liệu đã chế biến). _x000D_
* Đóng gói sơ cấp: Tất cả các dạng thuốc ở mục Thuốc không vô trùng, Thuốc dược liệu, thuốc cổ truyền và Nguyên liệu từ dược liệu. _x000D_
* Đóng gói thứ cấp: Tất cả các dạng thuốc ở mục Thuốc sản xuất vô trùng, Thuốc không vô trùng, Thuốc dược liệu, thuốc cổ truyền và Nguyên liệu từ dược liệu. _x000D_
* Kiểm tra chất lượng: Vi sinh (Độ vô trùng; Giới hạn nhiễm khuẩn; Định lượng hoạt lực kháng sinh bằng vi sinh vật); Hóa học / Vật lý._x000D_
(*1. Cơ sở 1: Phạm vi chứng nhận bao gồm cả thuốc thuộc Danh mục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bào);_x000D_
- Việc kiểm tra chất lượng (mục 7.1, 7.2) cũng được áp dụng cho tất cả các thuốc sản xuất tại cơ sở 2._x000D_
2. Cơ sở 2: Phạm vi chứng nhận bao gồm cả thuốc chứa dược liệu thuộc Danh mục dược liệu độc làm thuốc.*)_x000D_
{1.1.4: Thuốc nhỏ mắt;_x000D_
1.3: Tất cả các dạng thuốc ở mục: 1.1;_x000D_
2.1.1: _x000D_
2.1.2: _x000D_
2.1.5: Thuốc nhỏ mũi, thuốc xịt mũi;_x000D_
2.1.6: Dung dịch, hỗn dịch, nhũ dịch;_x000D_
2.1.8: Thuốc bột, thuốc cốm;_x000D_
2.1.11: Thuốc kem, thuốc gel, thuốc mỡ;_x000D_
2.1.13: Viên nén, viên nén bao phim, viên nén bao đường (bao gồm cả thuốc chứa hormon sinh dục thuộc nhóm có tác dụng tránh thai);_x000D_
2.1.15: Viên nén sủi bọt, thuốc bột sủi bọt, thuốc cốm sủi bọt; Thuốc giun quả núi;_x000D_
2.2: Tất cả các dạng thuốc ở mục: 2.1;_x000D_
4.1.1: _x000D_
4.1.5: Dung dịch, hỗn dịch, cao lỏng, sirô;_x000D_
4.1.7: Thuốc bột, thuốc cốm;_x000D_
4.1.11: Viên nén, viên bao phim, viên bao đường;_x000D_
4.1.13: Viên hoàn cứng, viên hoàn mềm;_x000D_
4.2: Tất cả các dạng thuốc ở mục: 4.1;_x000D_
5.2: _x000D_
5.2.1: Cao đặc, cao lỏng, cao khô;_x000D_
5.2.4: Dược liệu đã chế biến;_x000D_
6.1.1: 2.1, 4.1 và 5.2;_x000D_
6.2.1: 1.1, 2.1, 4.1 và 5.2;_x000D_
7.1.1: _x000D_
7.1.2: _x000D_
7.1.3: _x000D_
7.2: _x000D_
- Cao khô; Dược liệu đã chế biến;_x000D_
- Non-β:  Thuốc không chứa kháng sinh nhóm β-Lactam: Thuốc thuốc giun quả núi, ._x000D_
- -_x000D_
- Thuốc dược liệu:  Thuốc từ dược liệu: (cao khô), ._x000D_
- Hormon:  Thuốc chứa hóc môn - nội tiết tố: Thuốc ._x000D_
- -}*</v>
          </cell>
          <cell r="R820" t="str">
            <v>WHO-GMP</v>
          </cell>
          <cell r="T820" t="str">
            <v>227/GCN-QLD</v>
          </cell>
          <cell r="U820">
            <v>43973</v>
          </cell>
          <cell r="V820">
            <v>44884</v>
          </cell>
          <cell r="Y820" t="str">
            <v>* Vô trùng (nhỏ mắt)_x000D_
* Xuất xưởng thuốc vô trùng (Tất cả các dạng thuốc ở mục_x000D_
* Không vô trùng (+Hóc môn) (viên, cốm, bột uống, nang mềm, kem, gel, mỡ, nhỏ mũi)_x000D_
* Xuất xưởng Không vô trùng (Tất cả các dạng thuốc ở mục_x000D_
* Thuốc dược liệu (viên, cốm, bột uống, cao)_x000D_
* Xuất xưởng Thuốc dược liệu (Tất cả các dạng thuốc ở mục_x000D_
* Nguyên liệu từ dược liệu (cao)_x000D_
* Đóng gói sơ cấp_x000D_
* Đóng gói thứ cấp_x000D_
* QC</v>
          </cell>
          <cell r="Z820" t="str">
            <v>x</v>
          </cell>
          <cell r="AA820" t="str">
            <v>x</v>
          </cell>
          <cell r="AE820" t="str">
            <v>x</v>
          </cell>
          <cell r="AH820" t="str">
            <v>N D S H</v>
          </cell>
          <cell r="AI820" t="str">
            <v>D</v>
          </cell>
          <cell r="AK820" t="str">
            <v>N D</v>
          </cell>
          <cell r="AL820" t="str">
            <v>N</v>
          </cell>
          <cell r="AM820" t="str">
            <v>N</v>
          </cell>
          <cell r="AN820" t="str">
            <v>N</v>
          </cell>
          <cell r="AU820" t="str">
            <v>D</v>
          </cell>
          <cell r="AV820" t="b">
            <v>1</v>
          </cell>
          <cell r="AW820" t="b">
            <v>0</v>
          </cell>
          <cell r="AX820" t="b">
            <v>0</v>
          </cell>
          <cell r="AY820">
            <v>24</v>
          </cell>
          <cell r="AZ820">
            <v>244</v>
          </cell>
          <cell r="BA820">
            <v>244</v>
          </cell>
          <cell r="BB820" t="str">
            <v>???</v>
          </cell>
          <cell r="BC820" t="str">
            <v>Cục Quản lý Dược Việt Nam</v>
          </cell>
        </row>
        <row r="821">
          <cell r="A821">
            <v>828</v>
          </cell>
          <cell r="B821" t="str">
            <v>o</v>
          </cell>
          <cell r="C821" t="str">
            <v>GMP-129</v>
          </cell>
          <cell r="D821" t="str">
            <v>GMP</v>
          </cell>
          <cell r="H821">
            <v>129</v>
          </cell>
          <cell r="J821" t="str">
            <v>Medochemie (Far East) Ltd., (Liquids and Semi-solids Facility)</v>
          </cell>
          <cell r="L821" t="str">
            <v>No 10, 12 and 16, VSIP II-A, Street 27, Vietnam Singapore Industrial Park II-A, Vinh Tan commune, Tan Uyen town, Binh Duong province, Vietnam</v>
          </cell>
          <cell r="P821" t="str">
            <v>* Thuốc không vô trùng: Thuốc uống dạng lỏng; Thuốc dạng bán rắn (Thuốc kem, thuốc gel, thuốc mỡ)._x000D_
{2.1.6: _x000D_
2.1.11: Thuốc kem, thuốc gel, thuốc mỡ;}*</v>
          </cell>
          <cell r="R821" t="str">
            <v>EU-GMP</v>
          </cell>
          <cell r="T821" t="str">
            <v>MED09/2018/001</v>
          </cell>
          <cell r="U821">
            <v>43168</v>
          </cell>
          <cell r="V821">
            <v>44179</v>
          </cell>
          <cell r="Y821" t="str">
            <v>* Không vô trùng (kem, gel, mỡ)</v>
          </cell>
          <cell r="Z821" t="str">
            <v>x</v>
          </cell>
          <cell r="AK821" t="str">
            <v>N</v>
          </cell>
          <cell r="AN821" t="str">
            <v>N</v>
          </cell>
          <cell r="AV821" t="b">
            <v>1</v>
          </cell>
          <cell r="AW821" t="b">
            <v>0</v>
          </cell>
          <cell r="AX821" t="b">
            <v>0</v>
          </cell>
          <cell r="AY821">
            <v>108</v>
          </cell>
          <cell r="BA821" t="str">
            <v>-</v>
          </cell>
          <cell r="BB821" t="str">
            <v/>
          </cell>
          <cell r="BC821" t="str">
            <v>Cơ quan thẩm quyền Síp</v>
          </cell>
        </row>
        <row r="822">
          <cell r="A822">
            <v>829</v>
          </cell>
          <cell r="B822" t="str">
            <v>o</v>
          </cell>
          <cell r="C822" t="str">
            <v>GMP-128</v>
          </cell>
          <cell r="D822" t="str">
            <v>GMP</v>
          </cell>
          <cell r="H822">
            <v>128</v>
          </cell>
          <cell r="J822" t="str">
            <v>Medochemie (Far East) Ltd., (Oral Facility)</v>
          </cell>
          <cell r="L822" t="str">
            <v>No. 40, VSIP II Street 6, Vietnam-Singapore Industrial Park II, Binh Duong Industry-Service-Urban Complex, Hoa Phu ward, Thu Dau Mot city, Binh Duong province, Vietnam</v>
          </cell>
          <cell r="P822" t="str">
            <v>* Thuốc không vô trùng: Viên nang cứng, viên nén (bao gồm cả viên bao phim).
* Sản phẩm được lưu hành tại Cyprus: Viên nén Hurmat 25mg (Captopril 25mg). Tên tại Cyprus: Rilcapton 25mg.</v>
          </cell>
          <cell r="R822" t="str">
            <v>EU-GMP</v>
          </cell>
          <cell r="T822" t="str">
            <v>MED08/2018/001</v>
          </cell>
          <cell r="U822">
            <v>43168</v>
          </cell>
          <cell r="V822">
            <v>44179</v>
          </cell>
          <cell r="AV822" t="b">
            <v>1</v>
          </cell>
          <cell r="AW822" t="b">
            <v>0</v>
          </cell>
          <cell r="AX822" t="b">
            <v>0</v>
          </cell>
          <cell r="AY822">
            <v>108</v>
          </cell>
          <cell r="BA822" t="str">
            <v>-</v>
          </cell>
          <cell r="BB822" t="str">
            <v/>
          </cell>
          <cell r="BC822" t="str">
            <v>Cơ quan thẩm quyền Síp</v>
          </cell>
        </row>
        <row r="823">
          <cell r="A823">
            <v>830</v>
          </cell>
          <cell r="B823" t="str">
            <v>o</v>
          </cell>
          <cell r="C823" t="str">
            <v>GMP-3</v>
          </cell>
          <cell r="D823" t="str">
            <v>GMP</v>
          </cell>
          <cell r="H823">
            <v>3</v>
          </cell>
          <cell r="J823" t="str">
            <v>Branch of ImexPharm Corporation</v>
          </cell>
          <cell r="L823" t="str">
            <v>Vinh Loc Hi-Tech Pharmaceutical Antibiotic Plant, Lot B15/I - B16/I, Street 2A, Vinh Loc Industrial Park, Binh Hung Hoa B Ward, Binh Tan District, Ho Chi Minh City, Vietnam</v>
          </cell>
          <cell r="P823" t="str">
            <v>* Thuốc không vô trùng chứa kháng sinh nhóm β-Lactam: Viên nang cứng, viên nén, viên nén bao phim, thuốc bột.</v>
          </cell>
          <cell r="R823" t="str">
            <v>EU-GMP</v>
          </cell>
          <cell r="T823" t="str">
            <v>FT072/S1/MH/001/2018</v>
          </cell>
          <cell r="U823">
            <v>43467</v>
          </cell>
          <cell r="V823">
            <v>44460</v>
          </cell>
          <cell r="Y823" t="str">
            <v>* β-Lactam (viên, bột uống)</v>
          </cell>
          <cell r="Z823" t="str">
            <v>x</v>
          </cell>
          <cell r="AH823" t="str">
            <v>P</v>
          </cell>
          <cell r="AV823" t="b">
            <v>1</v>
          </cell>
          <cell r="AW823" t="b">
            <v>0</v>
          </cell>
          <cell r="AX823" t="b">
            <v>0</v>
          </cell>
          <cell r="AY823">
            <v>1</v>
          </cell>
          <cell r="BA823" t="str">
            <v>-</v>
          </cell>
          <cell r="BB823" t="str">
            <v/>
          </cell>
          <cell r="BC823" t="str">
            <v>- Cơ quan thẩm quyền Bồ Đào Nha cấp_x000D_
- Cục Quản lý Dược Việt Nam đánh giá xác nhận</v>
          </cell>
        </row>
        <row r="824">
          <cell r="A824">
            <v>831</v>
          </cell>
          <cell r="B824" t="str">
            <v>o</v>
          </cell>
          <cell r="C824" t="str">
            <v>GMP-144</v>
          </cell>
          <cell r="D824" t="str">
            <v>GMP</v>
          </cell>
          <cell r="H824">
            <v>144</v>
          </cell>
          <cell r="J824" t="str">
            <v>DHG Pharmaceutical Joint-Stock Company - DHG Pharmaceutical Plant Branch in Hau Giang</v>
          </cell>
          <cell r="L824" t="str">
            <v>Lot B2-B3 Tan Phu Thanh Industrial Zone- Phase 1, Tan Phu Thanh commune, Chau Thanh A District, Hau Giang Province, VietNam.</v>
          </cell>
          <cell r="P824" t="str">
            <v>* Sản phẩm: Viên nén Dextromethorphan tablet T</v>
          </cell>
          <cell r="R824" t="str">
            <v>Japan-GMP</v>
          </cell>
          <cell r="T824" t="str">
            <v>5123008015895</v>
          </cell>
          <cell r="U824">
            <v>43501</v>
          </cell>
          <cell r="V824">
            <v>45155</v>
          </cell>
          <cell r="Y824" t="str">
            <v>* Sản phẩm: Viên nén Dextromethorphan tablet T</v>
          </cell>
          <cell r="AV824" t="b">
            <v>1</v>
          </cell>
          <cell r="AW824" t="b">
            <v>0</v>
          </cell>
          <cell r="AX824" t="b">
            <v>0</v>
          </cell>
          <cell r="AY824">
            <v>2</v>
          </cell>
          <cell r="BA824" t="str">
            <v>-</v>
          </cell>
          <cell r="BB824" t="str">
            <v/>
          </cell>
          <cell r="BC824" t="str">
            <v>- Cơ quan thẩm quyền Nhật Bản cấp_x000D_
- Cục Quản lý Dược Việt Nam đánh giá xác nhận</v>
          </cell>
        </row>
        <row r="825">
          <cell r="A825">
            <v>832</v>
          </cell>
          <cell r="B825" t="str">
            <v>o</v>
          </cell>
          <cell r="C825" t="str">
            <v>GMP-104</v>
          </cell>
          <cell r="D825" t="str">
            <v>GMP</v>
          </cell>
          <cell r="H825">
            <v>104</v>
          </cell>
          <cell r="J825" t="str">
            <v>Công ty cổ phần dược phẩm Savi</v>
          </cell>
          <cell r="L825" t="str">
            <v>Lô Z01-02-03a, KCN/KCX Tân Thuận, Phường Tân Thuận Đông, Q7, TP HCM, Việt Nam</v>
          </cell>
          <cell r="P825" t="str">
            <v>Thuốc viên nén bao phim</v>
          </cell>
          <cell r="R825" t="str">
            <v>Japan-GMP</v>
          </cell>
          <cell r="T825" t="str">
            <v>Number of Accreditation: AG11000002; 
System Filing Number: 5122708036691</v>
          </cell>
          <cell r="U825">
            <v>42408</v>
          </cell>
          <cell r="V825">
            <v>44074</v>
          </cell>
          <cell r="W825" t="str">
            <v>xxx</v>
          </cell>
          <cell r="AV825" t="b">
            <v>0</v>
          </cell>
          <cell r="AW825" t="b">
            <v>0</v>
          </cell>
          <cell r="AX825" t="b">
            <v>0</v>
          </cell>
          <cell r="AY825">
            <v>85</v>
          </cell>
          <cell r="BA825" t="str">
            <v>-</v>
          </cell>
          <cell r="BB825" t="str">
            <v/>
          </cell>
          <cell r="BC825" t="str">
            <v>Cơ quan thẩm quyền Nhật Bản</v>
          </cell>
        </row>
        <row r="826">
          <cell r="A826">
            <v>833</v>
          </cell>
          <cell r="B826" t="str">
            <v>o</v>
          </cell>
          <cell r="C826" t="str">
            <v>GMP-50</v>
          </cell>
          <cell r="D826" t="str">
            <v>GMP</v>
          </cell>
          <cell r="H826">
            <v>50</v>
          </cell>
          <cell r="J826" t="str">
            <v>Pymepharco Joint Stock Company</v>
          </cell>
          <cell r="L826" t="str">
            <v>166-170, Nguyen Hue Street, Tuy Hoa City, Phu Yen Province, Vietnam</v>
          </cell>
          <cell r="P826" t="str">
            <v>* Thuốc không vô trùng chứa kháng sinh nhóm Cephalosporin: Viên nang cứng; viên nén bao phim; viên nén. (Sản phẩm được lựa chọn đánh giá: Viên nang cứng Cefaclor Stada 500mg; Viên nang cứng Cefaclor AL 500; Viên nén bao phim Cefpodoxime Stada 100mg và 200mg; Viên nén bao phim Cefpodoxime AL 100mg và 200mg)._x000D_
* Sản phẩm được lưu hành tại Đức:_x000D_
    + Viên nang cứng Cefaclor Stada 500mg Capsules (Cefaclor (dưới dạng Cefaclor monohydrat) 500mg);_x000D_
    + Viên nén bao phim Cepoxitil 200 (Cefpodoxime 200mg) (Tên xuất khẩu: Cefdopoxim Stada 200mg, film-coated tablets)</v>
          </cell>
          <cell r="R826" t="str">
            <v>EU-GMP</v>
          </cell>
          <cell r="T826" t="str">
            <v>DE_HE_01_GMP_2017_1064</v>
          </cell>
          <cell r="U826">
            <v>43053</v>
          </cell>
          <cell r="V826">
            <v>44107</v>
          </cell>
          <cell r="Y826" t="str">
            <v>* Cephalosporin (viên)_x000D_
* Sản phẩm được lưu hành tại Đức:_x000D_    + Viên nang cứng Cefaclor Stada 500mg Capsules (Cefaclor (dưới dạng Cefaclor monohydrat) 500mg);_x000D_    + Viên nén bao phim Cepoxitil 200 (Cefpodoxime 200mg) (Tên xuất khẩu: Cefdopoxim Stada 200mg, film-coated tablets)</v>
          </cell>
          <cell r="AV826" t="b">
            <v>1</v>
          </cell>
          <cell r="AW826" t="b">
            <v>0</v>
          </cell>
          <cell r="AX826" t="b">
            <v>0</v>
          </cell>
          <cell r="AY826">
            <v>40</v>
          </cell>
          <cell r="BA826" t="str">
            <v>-</v>
          </cell>
          <cell r="BB826" t="str">
            <v/>
          </cell>
          <cell r="BC826" t="str">
            <v>- Cơ quan thẩm quyền Đức cấp_x000D_
- Cục Quản lý Dược Việt Nam đánh giá xác nhận</v>
          </cell>
        </row>
        <row r="827">
          <cell r="A827">
            <v>834</v>
          </cell>
          <cell r="B827" t="str">
            <v>o</v>
          </cell>
          <cell r="C827" t="str">
            <v>GMP-141</v>
          </cell>
          <cell r="D827" t="str">
            <v>GMP</v>
          </cell>
          <cell r="H827">
            <v>141</v>
          </cell>
          <cell r="J827" t="str">
            <v>Tenamyd Pharmaceutical Corporation</v>
          </cell>
          <cell r="L827" t="str">
            <v>Lot. Y.01-02A, Tan Thuan Street, Tan Thuan Industrial Park/Export Processing Zone, Tan Thuan Dong Ward, District 7, Ho Chi Minh City, Vietnam</v>
          </cell>
          <cell r="P827" t="str">
            <v>* Thuốc vô trùng: Thuốc sản xuất vô trùng: Thuốc bột pha dung dịch tiêm chứa kháng sinh nhóm Cephalosporin.</v>
          </cell>
          <cell r="R827" t="str">
            <v>EU-GMP</v>
          </cell>
          <cell r="T827" t="str">
            <v>BG/GMP/2020/168</v>
          </cell>
          <cell r="U827">
            <v>43846</v>
          </cell>
          <cell r="V827">
            <v>44843</v>
          </cell>
          <cell r="Y827" t="str">
            <v>* Cephalosporin (tiêm nước)</v>
          </cell>
          <cell r="AV827" t="b">
            <v>1</v>
          </cell>
          <cell r="AW827" t="b">
            <v>0</v>
          </cell>
          <cell r="AX827" t="b">
            <v>0</v>
          </cell>
          <cell r="AY827">
            <v>120</v>
          </cell>
          <cell r="BA827" t="str">
            <v>-</v>
          </cell>
          <cell r="BB827" t="str">
            <v/>
          </cell>
          <cell r="BC827" t="str">
            <v>- Cơ quan thẩm quyền Bulgary cấp_x000D_
- Cục Quản lý Dược Việt Nam đánh giá xác nhận</v>
          </cell>
        </row>
        <row r="828">
          <cell r="A828">
            <v>835</v>
          </cell>
          <cell r="B828" t="str">
            <v>o</v>
          </cell>
          <cell r="C828" t="str">
            <v>GMP-24</v>
          </cell>
          <cell r="D828" t="str">
            <v>GMP</v>
          </cell>
          <cell r="H828">
            <v>24</v>
          </cell>
          <cell r="J828" t="str">
            <v>Stada-VN Joint Venture Co. Ltd., Binh Duong Branch
Tên mới: Stellapharm J.V. Co., Ltd - Branch 1</v>
          </cell>
          <cell r="L828" t="str">
            <v>No. 40, Tu Do Avenue, Vietnam - Singapore, Industrial Park, An Phu Ward, Thuan An District, Binh Duong Province, Vietnam</v>
          </cell>
          <cell r="P828" t="str">
            <v>* Thuốc không vô trùng: viên nén; viên nén bao phim; viên nén bao phim phóng thích kéo dài; viên nén bao phim kháng dịch vị; viên nén sủi bọt; viên nang cứng.
* Sản phẩm được lưu hành tại Đức: 
+ Viên bao phim Bisoprolol Stada 5mg (Bisoprolol fumarat 5mg). (Tên tại Việt Nam: Bisostad 5).
+ Viên bao phim Bisoplus Stada 5mg/ 12,5mg (Bisoprolol furamat 5mg, Hydroclorothiazid 12,5mg) (Tên tại Việt Nam: Bisoplus HCT 5/12.5); Bisoplus Stada 10mg/25mg (Bisoprolol furamat 10mg, Hydroclorothiazid 25mg) Tên mới: Bisoplus HCT 10/25.
+ Viên nén Lisinopril Stada 10mg (Lisinopril 10mg); Tên mới: Lisinopril STELLA 10mg.
+ Viên nén Lisiplus Stada 10mg/12,5mg (Lisinopril 10mg, Hydroclorothiazid 12,5mg) (Tên tại Việt Nam: Lisiplus HCT 10/12.5); Lisiplus Stada 20mg/12,5mg (Lisinopril 20mg, Hydroclorothiazid 12,5mg) (Tên tại Việt Nam: Lisiplus HCT 20/12.5).
+ Viên bao phim Losartan Stada 50mg (Losartan Kali 50mg) (Tên tại Việt Nam: Lostad T50).
+ Viên bao phim Metformin Stada 500mg (Metformin hydroclorid 500mg) Tên mới: Metformin STELLA 500mg; Metformin Stada 850mg (Metformin hydroclorid 850mg) Tên mới: Metformin STELLA 850mg;
+ Viên bao phim tan trong ruột Pantoprazol Stada 40mg (Tên tại Việt Nam: Pantostad 40).
+ Viên nén Paracetamol Stada 500mg (Tên tại Việt Nam: Partamol Tab.).
+ Viên bao phim Piracetam Stada 800mg ( Tên tại Việt Nam: Pracetam 800); Piracetam Stada 1200mg ( Tên tại Việt Nam: Pracetam 1200)
+ Viên nén giải phóng thay đổi Felodipin Stada 5mg retard (Felodipine 5mg) Tên mới: Felodipine STELLA 5mg retard.
+ Viên nén bao phim Ibuprofen STADA 600 mg. Tên mới: Ibuprofen STELLA 600mg.
+ Viên nén Amlodipine (besilat) Stada 5mg; Amlodipine (besilat) Stada 10mg. Tên  tại Việt Nam:  Stadovas 5 Tab; Stadovas 10 Tab.</v>
          </cell>
          <cell r="R828" t="str">
            <v>EU-GMP</v>
          </cell>
          <cell r="T828" t="str">
            <v>DE_HE_01_GMP_2019_0065</v>
          </cell>
          <cell r="U828">
            <v>43598</v>
          </cell>
          <cell r="V828">
            <v>44627</v>
          </cell>
          <cell r="W828" t="str">
            <v>xxx</v>
          </cell>
          <cell r="AV828" t="b">
            <v>0</v>
          </cell>
          <cell r="AW828" t="b">
            <v>0</v>
          </cell>
          <cell r="AX828" t="b">
            <v>0</v>
          </cell>
          <cell r="AY828">
            <v>19</v>
          </cell>
          <cell r="BA828" t="str">
            <v>-</v>
          </cell>
          <cell r="BB828" t="str">
            <v/>
          </cell>
          <cell r="BC828" t="str">
            <v>Cơ quan thẩm quyền Đức_x000D_
(Cục Quản lý Dược Việt Nam đánh giá xác nhận EU-GMP)</v>
          </cell>
        </row>
        <row r="829">
          <cell r="A829">
            <v>836</v>
          </cell>
          <cell r="B829" t="str">
            <v>o</v>
          </cell>
          <cell r="C829" t="str">
            <v>GMP-2</v>
          </cell>
          <cell r="D829" t="str">
            <v>GMP</v>
          </cell>
          <cell r="H829">
            <v>2</v>
          </cell>
          <cell r="J829" t="str">
            <v>Imexpharm Corporation Branch III (IMP3)</v>
          </cell>
          <cell r="L829" t="str">
            <v>No. 22, Street No. 2, Viet Nam Singapore industrial Zone II, Thu Dau Mot City,  Binh Duong Province, Viet Nam</v>
          </cell>
          <cell r="P829" t="str">
            <v>* Thuốc vô trùng:_x000D_
    + Thuốc sản xuất vô trùng: Thuốc dạng rắn và cấy ghép chứa kháng sinh nhóm β-Lactam;_x000D_
* Thuốc không vô trùng chứa kháng sinh nhóm β-Lactam: Viên nang cứng; viên nén, viên nén bao phim; thuốc bột, thuốc cốm._x000D_
* Sản phẩm được lưu hành tại Bồ Đào Nha:_x000D_
    + Thuốc bột pha tiêm IMETOXIM 1g (Cefotaxim (dưới dạng Cefotaxim natri) 1g)_x000D_
* Sản phẩm được lưu hành tại Tây Ban Nha:_x000D_
    + Viên nang cứng Opxil IMP 500 mg (Cephalexin (dưới dạng Cephalexin monohydrat compacted) 500mg) (Tên đăng ký tại Tây Ban Nha: Cefalexina Netpharmalab 500 mg Capsulas Duras Efg)</v>
          </cell>
          <cell r="R829" t="str">
            <v>EU-GMP</v>
          </cell>
          <cell r="T829" t="str">
            <v>ES/106HV/19</v>
          </cell>
          <cell r="U829">
            <v>43670</v>
          </cell>
          <cell r="V829">
            <v>44615</v>
          </cell>
          <cell r="Y829" t="str">
            <v>* β-Lactam_x000D_
* β-Lactam (viên, cốm, bột uống)_x000D_
* Sản phẩm được lưu hành tại Bồ Đào Nha:_x000D_    + Thuốc bột pha tiêm IMETOXIM 1g (Cefotaxim (dưới dạng Cefotaxim natri) 1g)_x000D__x000D_
* Sản phẩm được lưu hành tại Tây Ban Nha:_x000D_    + Viên nang cứng Opxil IMP 500 mg (Cephalexin (dưới dạng Cephalexin monohydrat compacted) 500mg) (Tên đăng ký tại Tây Ban Nha: Cefalexina Netpharmalab 500 mg Capsulas Duras Efg)</v>
          </cell>
          <cell r="AV829" t="b">
            <v>1</v>
          </cell>
          <cell r="AW829" t="b">
            <v>0</v>
          </cell>
          <cell r="AX829" t="b">
            <v>0</v>
          </cell>
          <cell r="AY829">
            <v>1</v>
          </cell>
          <cell r="BA829" t="str">
            <v>-</v>
          </cell>
          <cell r="BB829" t="str">
            <v/>
          </cell>
          <cell r="BC829" t="str">
            <v>- Cơ quan thẩm quyền Tây Ban Nha cấp_x000D_
- Cục Quản lý Dược Việt Nam đánh giá xác nhận</v>
          </cell>
        </row>
        <row r="830">
          <cell r="A830">
            <v>837</v>
          </cell>
          <cell r="B830" t="str">
            <v>o</v>
          </cell>
          <cell r="C830" t="str">
            <v>GMP-9</v>
          </cell>
          <cell r="D830" t="str">
            <v>GMP</v>
          </cell>
          <cell r="H830">
            <v>9</v>
          </cell>
          <cell r="J830" t="str">
            <v>Rohto-Mentholatum (Vietnam) Co., Ltd.</v>
          </cell>
          <cell r="L830" t="str">
            <v>No. 16 VSIP, Street No. 5, Vietnam-Singapore Industrial Park, Binh Hoa Ward, Thuan An Town, Binh Duong Province, Vietnam</v>
          </cell>
          <cell r="P830" t="str">
            <v>* Sản phẩm: Mentholatum; Rohto C Cube m; Rohto C Cube Aqua; Rohto C Cube Cool; Rohto C Cube Cool Charge a; Rohto V11; Rohto Eye Stretch; Rohto Alguard; Rohto Alguard s; Rohto Alguard Soft; Rohto Alguard mild; Rohto cool 40 α; Rohto Zi b; Rohto Zi Pro a; Rohto Vita 40 α; Rohto Vita Cool 40; Rohto Lycee a; New V.Rohto; Rohto Soft One Eye drops; Rohto Lacia; Rohto Tear Free; Rohto Free One.</v>
          </cell>
          <cell r="R830" t="str">
            <v>Japan-GMP</v>
          </cell>
          <cell r="T830" t="str">
            <v>5123108015361</v>
          </cell>
          <cell r="U830">
            <v>43741</v>
          </cell>
          <cell r="V830">
            <v>45568</v>
          </cell>
          <cell r="Y830" t="str">
            <v>* Sản phẩm: Mentholatum; Rohto C Cube m; Rohto C Cube Aqua; Rohto C Cube Cool; Rohto C Cube Cool Charge a; Rohto V11; Rohto Eye Stretch; Rohto Alguard; Rohto Alguard s; Rohto Alguard Soft; Rohto Alguard mild; Rohto cool 40 α; Rohto Zi b; Rohto Zi Pro a; Rohto Vita 40 α; Rohto Vita Cool 40; Rohto Lycee a; New V.Rohto; Rohto Soft One Eye drops; Rohto Lacia; Rohto Tear Free; Rohto Free One.</v>
          </cell>
          <cell r="AV830" t="b">
            <v>1</v>
          </cell>
          <cell r="AW830" t="b">
            <v>0</v>
          </cell>
          <cell r="AX830" t="b">
            <v>0</v>
          </cell>
          <cell r="AY830">
            <v>7</v>
          </cell>
          <cell r="BA830" t="str">
            <v>-</v>
          </cell>
          <cell r="BB830" t="str">
            <v/>
          </cell>
          <cell r="BC830" t="str">
            <v>Cơ quan thẩm quyền Nhật Bản</v>
          </cell>
        </row>
        <row r="831">
          <cell r="A831">
            <v>838</v>
          </cell>
          <cell r="B831" t="str">
            <v>o</v>
          </cell>
          <cell r="C831" t="str">
            <v>GMP-129</v>
          </cell>
          <cell r="D831" t="str">
            <v>GMP</v>
          </cell>
          <cell r="H831">
            <v>129</v>
          </cell>
          <cell r="J831" t="str">
            <v>Medochemie (Far East) Ltd., (Aseptic Cephalosporin Facility)</v>
          </cell>
          <cell r="L831" t="str">
            <v>No 10, 12 and 16, VSIP II-A, Street 27, Vietnam-Singapore Industrial Park II-A, Vinh Tan commune, Tan Uyen town, Binh Duong province, Vietnam</v>
          </cell>
          <cell r="P831" t="str">
            <v>* Thuốc vô trùng:
    + Thuốc sản xuất vô trùng: Thuốc bột pha dung dịch tiêm chứa kháng sinh Cephalosporin.</v>
          </cell>
          <cell r="R831" t="str">
            <v>EU-GMP</v>
          </cell>
          <cell r="T831" t="str">
            <v>MED10/2017/001</v>
          </cell>
          <cell r="U831">
            <v>42900</v>
          </cell>
          <cell r="V831">
            <v>43905</v>
          </cell>
          <cell r="W831" t="str">
            <v>Thay thế bằng chứng chỉ mới</v>
          </cell>
          <cell r="AV831" t="b">
            <v>0</v>
          </cell>
          <cell r="AW831" t="b">
            <v>0</v>
          </cell>
          <cell r="AX831" t="b">
            <v>0</v>
          </cell>
          <cell r="AY831">
            <v>108</v>
          </cell>
          <cell r="BA831" t="str">
            <v>-</v>
          </cell>
          <cell r="BB831" t="str">
            <v/>
          </cell>
          <cell r="BC831" t="str">
            <v>Cơ quan thẩm quyền Síp</v>
          </cell>
        </row>
        <row r="832">
          <cell r="A832">
            <v>839</v>
          </cell>
          <cell r="B832" t="str">
            <v>o</v>
          </cell>
          <cell r="C832" t="str">
            <v>GMP-50</v>
          </cell>
          <cell r="D832" t="str">
            <v>GMP</v>
          </cell>
          <cell r="H832">
            <v>50</v>
          </cell>
          <cell r="J832" t="str">
            <v>Pymepharco Joint Stock Company</v>
          </cell>
          <cell r="L832" t="str">
            <v>166-170, Nguyen Hue Street, Tuy Hoa City, Phu Yen Province, Vietnam, Viet Nam</v>
          </cell>
          <cell r="P832" t="str">
            <v>* Sản phẩm được lưu hành tại Đức: Thuốc bột pha tiêm Ceftriaxone EG 1g/10ml (Ceftriaxone 1g)</v>
          </cell>
          <cell r="R832" t="str">
            <v>EU-GMP</v>
          </cell>
          <cell r="T832" t="str">
            <v>II 23.2 (Bey) - 18/02(21)-B 55</v>
          </cell>
          <cell r="U832">
            <v>43287</v>
          </cell>
          <cell r="V832">
            <v>44043</v>
          </cell>
          <cell r="W832" t="str">
            <v>xxx</v>
          </cell>
          <cell r="AV832" t="b">
            <v>0</v>
          </cell>
          <cell r="AW832" t="b">
            <v>0</v>
          </cell>
          <cell r="AX832" t="b">
            <v>0</v>
          </cell>
          <cell r="AY832">
            <v>40</v>
          </cell>
          <cell r="BA832" t="str">
            <v>-</v>
          </cell>
          <cell r="BB832" t="str">
            <v/>
          </cell>
          <cell r="BC832" t="str">
            <v>- Cơ quan thẩm quyền Đức cấp_x000D_
- Cục Quản lý Dược Việt Nam đánh giá xác nhận</v>
          </cell>
        </row>
        <row r="833">
          <cell r="A833">
            <v>840</v>
          </cell>
          <cell r="B833" t="str">
            <v>o</v>
          </cell>
          <cell r="C833" t="str">
            <v>GMP-104A</v>
          </cell>
          <cell r="D833" t="str">
            <v>GMP</v>
          </cell>
          <cell r="E833">
            <v>863</v>
          </cell>
          <cell r="H833">
            <v>104</v>
          </cell>
          <cell r="I833" t="str">
            <v>A</v>
          </cell>
          <cell r="J833" t="str">
            <v>Công ty cổ phần Dược phẩm SaVi (SAVIPHARM J.S.C)</v>
          </cell>
          <cell r="L833" t="str">
            <v>Lô Z01-02-03a, Khu công nghiệp trong Khu chế xuất Tân Thuận, phường Tân Thuận Đông, quận 7, thành phố Hồ Chí Minh.</v>
          </cell>
          <cell r="P833" t="str">
            <v>* Thuốc không vô trùng: Viên nang cứng; Dạng bào chế rắn khác (Thuốc bột, thuốc cốm); Viên nén (Viên nén, viên nén bao phim);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2.1.15: Viên nén sủi bọt, thuốc bột sủi bọt, thuốc cốm sủi bọt;_x000D_
2.2: Tất cả các dạng thuốc ở mục: 2.1;_x000D_
6.1.1: 2.1;_x000D_
6.2.1: 2.1;_x000D_
7.1.2: _x000D_
7.1.3: _x000D_
7.2: _x000D_
- Viên nén bao phim;_x000D_
- Viên nén bao phim;}*</v>
          </cell>
          <cell r="R833" t="str">
            <v>WHO-GMP</v>
          </cell>
          <cell r="T833" t="str">
            <v>238/GCN-QLD</v>
          </cell>
          <cell r="U833">
            <v>43986</v>
          </cell>
          <cell r="V833">
            <v>44935</v>
          </cell>
          <cell r="Y833" t="str">
            <v>* Không vô trùng (viên, cốm, bột uống)_x000D_
* Xuất xưởng Không vô trùng (Tất cả các dạng thuốc ở mục_x000D_
* Đóng gói sơ cấp_x000D_
* Đóng gói thứ cấp_x000D_
* QC</v>
          </cell>
          <cell r="Z833" t="str">
            <v>x</v>
          </cell>
          <cell r="AH833" t="str">
            <v>N S</v>
          </cell>
          <cell r="AV833" t="b">
            <v>1</v>
          </cell>
          <cell r="AW833" t="b">
            <v>0</v>
          </cell>
          <cell r="AX833" t="b">
            <v>0</v>
          </cell>
          <cell r="AY833">
            <v>85</v>
          </cell>
          <cell r="BA833" t="str">
            <v>-</v>
          </cell>
          <cell r="BB833" t="str">
            <v/>
          </cell>
          <cell r="BC833" t="str">
            <v>Cục Quản lý Dược Việt Nam</v>
          </cell>
        </row>
        <row r="834">
          <cell r="A834">
            <v>841</v>
          </cell>
          <cell r="B834" t="str">
            <v>o</v>
          </cell>
          <cell r="C834" t="str">
            <v>GMP-115A</v>
          </cell>
          <cell r="D834" t="str">
            <v>GMP</v>
          </cell>
          <cell r="E834">
            <v>516</v>
          </cell>
          <cell r="H834">
            <v>115</v>
          </cell>
          <cell r="I834" t="str">
            <v>A</v>
          </cell>
          <cell r="J834" t="str">
            <v>Công ty cổ phần Dược phẩm Boston Việt Nam</v>
          </cell>
          <cell r="K834" t="str">
            <v/>
          </cell>
          <cell r="L834" t="str">
            <v>Số 43, đường số 8, khu công nghiệp Việt Nam - Singapore, thành phố Thuận An, tỉnh Bình Dương.</v>
          </cell>
          <cell r="N834" t="str">
            <v/>
          </cell>
          <cell r="O834" t="str">
            <v/>
          </cell>
          <cell r="P834"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Thuốc dạng bán rắn (Thuốc kem, thuốc gel, thuốc mỡ); Viên nén (Viên nén bao phim, viên nén (bao gồm cả thuốc chứa kháng sinh nhóm Cephalosporin); viên nén bao đường);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(Định lượng hoạt lực kháng sinh bằng vi sinh vật); Hóa học / Vật lý._x000D_
{2.1.1: bao gồm cả thuốc chứa kháng sinh nhóm Cephalosporin;_x000D_
2.1.2: _x000D_
2.1.6: Thuốc nước uống, sirô;_x000D_
2.1.8: Thuốc bột, thuốc cốm (bao gồm cả thuốc chứa kháng sinh nhóm Cephalosporin);_x000D_
2.1.11: Thuốc kem, thuốc gel, thuốc mỡ;_x000D_
2.1.13: Viên nén bao phim, viên nén (bao gồm cả thuốc chứa kháng sinh nhóm Cephalosporin); viên nén bao đường;_x000D_
2.1.15: Viên nén sủi bọt, thuốc bột sủi bọt, thuốc cốm sủi bọt;_x000D_
2.2: Tất cả các dạng thuốc ở mục: 2.1;_x000D_
6.1.1: 2.1;_x000D_
6.2.1: 2.1;_x000D_
7.1.3: _x000D_
7.2:}*</v>
          </cell>
          <cell r="R834" t="str">
            <v>WHO-GMP</v>
          </cell>
          <cell r="S834">
            <v>44395</v>
          </cell>
          <cell r="T834" t="str">
            <v>232/QĐ-QLD</v>
          </cell>
          <cell r="U834">
            <v>43978</v>
          </cell>
          <cell r="V834">
            <v>44394</v>
          </cell>
          <cell r="X834" t="str">
            <v>Tái</v>
          </cell>
          <cell r="Y834" t="str">
            <v>* Không vô trùng (+Cephalosporin) (viên, cốm, bột uống, nang mềm, kem, gel, mỡ, nước uống)_x000D_
* Xuất xưởng Không vô trùng (Tất cả các dạng thuốc ở mục_x000D_
* Đóng gói sơ cấp_x000D_
* Đóng gói thứ cấp_x000D_
* QC</v>
          </cell>
          <cell r="Z834" t="str">
            <v>x</v>
          </cell>
          <cell r="AH834" t="str">
            <v>N S</v>
          </cell>
          <cell r="AK834" t="str">
            <v>N</v>
          </cell>
          <cell r="AN834" t="str">
            <v>N</v>
          </cell>
          <cell r="AP834" t="str">
            <v>x</v>
          </cell>
          <cell r="AV834" t="b">
            <v>1</v>
          </cell>
          <cell r="AW834" t="b">
            <v>0</v>
          </cell>
          <cell r="AX834" t="b">
            <v>0</v>
          </cell>
          <cell r="AY834">
            <v>95</v>
          </cell>
          <cell r="AZ834">
            <v>82</v>
          </cell>
          <cell r="BA834">
            <v>82</v>
          </cell>
          <cell r="BB834" t="str">
            <v>113/ĐKKDD-BYT</v>
          </cell>
          <cell r="BC834" t="str">
            <v>Cục Quản lý Dược Việt Nam</v>
          </cell>
        </row>
        <row r="835">
          <cell r="A835">
            <v>842</v>
          </cell>
          <cell r="B835" t="str">
            <v>o</v>
          </cell>
          <cell r="C835" t="str">
            <v>GMP-178</v>
          </cell>
          <cell r="D835" t="str">
            <v>GMP</v>
          </cell>
          <cell r="H835">
            <v>178</v>
          </cell>
          <cell r="J835" t="str">
            <v>Công ty cổ phần Sanofi Việt Nam</v>
          </cell>
          <cell r="L835" t="str">
            <v>Lô I-8-2, đường D8, Khu công nghệ cao, phường Long Thạnh Mỹ, quận 9, thành phố Hồ Chí Minh.</v>
          </cell>
          <cell r="P835" t="str">
            <v>* Thuốc không vô trùng: Thuốc kem, thuốc gel, thuốc mỡ; Viên nang cứng; thuốc dạng lỏng; Viên nén, Viên nén bao phim, Viên nén bao đường; thuốc bột, thuốc cốm</v>
          </cell>
          <cell r="R835" t="str">
            <v>PIC/S-GMP</v>
          </cell>
          <cell r="T835" t="str">
            <v>MI-2018-CE-070371</v>
          </cell>
          <cell r="U835">
            <v>43572</v>
          </cell>
          <cell r="V835">
            <v>44021</v>
          </cell>
          <cell r="AV835" t="b">
            <v>1</v>
          </cell>
          <cell r="AW835" t="b">
            <v>0</v>
          </cell>
          <cell r="AX835" t="b">
            <v>0</v>
          </cell>
          <cell r="AY835">
            <v>155</v>
          </cell>
          <cell r="BA835" t="str">
            <v>-</v>
          </cell>
          <cell r="BB835" t="str">
            <v/>
          </cell>
          <cell r="BC835" t="str">
            <v>Cơ quan thẩm quyền Úc</v>
          </cell>
        </row>
        <row r="836">
          <cell r="A836">
            <v>843</v>
          </cell>
          <cell r="B836" t="str">
            <v>o</v>
          </cell>
          <cell r="C836" t="str">
            <v>GMP-92A</v>
          </cell>
          <cell r="D836" t="str">
            <v>GMP</v>
          </cell>
          <cell r="E836">
            <v>872</v>
          </cell>
          <cell r="H836">
            <v>92</v>
          </cell>
          <cell r="I836" t="str">
            <v>A</v>
          </cell>
          <cell r="J836" t="str">
            <v>Công ty cổ phần Dược phẩm Me di sun</v>
          </cell>
          <cell r="L836" t="str">
            <v>Số 521, Khu phố An Lợi, Phường Hòa Lợi, Thị xã Bến Cát, Tỉnh Bình Dương.</v>
          </cell>
          <cell r="P836" t="str">
            <v>* Thuốc không vô trùng: Viên nang cứng (Non-β; Cephalosporin); Viên nang mềm; Viên nhai; Thuốc uống dạng lỏng (Dung dịch uống; Hỗn dịch uống; Nhũ dịch uống; Gel uống); Dạng bào chế rắn khác (Non-β: Thuốc bột, thuốc cốm; Cephalosporin: Thuốc bột, thuốc cốm); Thuốc dạng bán rắn (Thuốc kem, thuốc gel, thuốc mỡ); Viên nén (Non-β: Viên nén, viên bao, viên ngậm; Cephalosporin: Viên nén, viên bao phim). _x000D_
* Xuất xưởng thuốc không vô trùng. _x000D_
* Thuốc dược liệu, thuốc cổ truyền: Viên nang cứng; Viên nang mềm; Viên nhai; Viên nén (Viên nén, viên bao, viên ngậm).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Non-β; Cephalosporin;_x000D_
2.1.2: _x000D_
2.1.3: _x000D_
2.1.6: Dung dịch uống; Hỗn dịch uống; Nhũ dịch uống; Gel uống;_x000D_
2.1.8: Non-β: Thuốc bột, thuốc cốm; Cephalosporin: Thuốc bột, thuốc cốm;_x000D_
2.1.11: Thuốc kem, thuốc gel, thuốc mỡ;_x000D_
2.1.13: Non-β: Viên nén, viên bao, viên ngậm; Cephalosporin: Viên nén, viên bao phim;_x000D_
2.2: _x000D_
4.1.1: _x000D_
4.1.2: _x000D_
4.1.3: _x000D_
4.1.11: Viên nén, viên bao, viên ngậm;_x000D_
4.2: _x000D_
6.1: _x000D_
6.1.1: 2.1; 4.1;_x000D_
6.2.1: 2.1; 4.1;_x000D_
7.1: _x000D_
7.1.2: _x000D_
7.1.3: _x000D_
7.2: _x000D_
- Non-β:  Thuốc không chứa kháng sinh nhóm β-Lactam: Thuốc thuốc nước uống dạng gói, thuốc nước uống dạng ống._x000D_
- -_x000D_
- Cephalosporin:  Thuốc chứa kháng sinh nhóm Cephalosporin:_x000D_
- Thuốc dược liệu:  Thuốc từ dược liệu: Thuốc ._x000D_
- -}*</v>
          </cell>
          <cell r="R836" t="str">
            <v>WHO-GMP</v>
          </cell>
          <cell r="T836" t="str">
            <v>243//GCN-QLD</v>
          </cell>
          <cell r="U836">
            <v>43990</v>
          </cell>
          <cell r="V836">
            <v>44997</v>
          </cell>
          <cell r="Y836" t="str">
            <v>* Không vô trùng (+Cephalosporin) (viên, cốm, bột uống, nang mềm, kem, gel, mỡ, nước uống)_x000D_
* Xuất xưởng thuốc không vô trùng. _x000D__x000D_
* Thuốc dược liệu (viên, nang mềm)_x000D_
* Xuất xưởng thuốc dược liệu, thuốc cổ truyền. _x000D__x000D_
* Đóng gói sơ cấp_x000D_
* Đóng gói thứ cấp_x000D_
* QC</v>
          </cell>
          <cell r="Z836" t="str">
            <v>x</v>
          </cell>
          <cell r="AH836" t="str">
            <v>N C D</v>
          </cell>
          <cell r="AK836" t="str">
            <v>N</v>
          </cell>
          <cell r="AN836" t="str">
            <v>N</v>
          </cell>
          <cell r="AV836" t="b">
            <v>1</v>
          </cell>
          <cell r="AW836" t="b">
            <v>0</v>
          </cell>
          <cell r="AX836" t="b">
            <v>0</v>
          </cell>
          <cell r="AY836">
            <v>76</v>
          </cell>
          <cell r="BA836" t="str">
            <v>-</v>
          </cell>
          <cell r="BB836" t="str">
            <v/>
          </cell>
          <cell r="BC836" t="str">
            <v>Cục Quản lý Dược Việt Nam</v>
          </cell>
        </row>
        <row r="837">
          <cell r="A837">
            <v>844</v>
          </cell>
          <cell r="B837" t="str">
            <v>o</v>
          </cell>
          <cell r="C837" t="str">
            <v>GMP-265A</v>
          </cell>
          <cell r="D837" t="str">
            <v>GMP</v>
          </cell>
          <cell r="E837">
            <v>866</v>
          </cell>
          <cell r="H837">
            <v>265</v>
          </cell>
          <cell r="I837" t="str">
            <v>A</v>
          </cell>
          <cell r="J837" t="str">
            <v>Công ty cổ phần công nghệ sinh phẩm Nam Việt</v>
          </cell>
          <cell r="L837" t="str">
            <v>Lô A3-A4 cụm công nghiệp vừa và nhỏ, xã Diên Phú, huyện Diên Khánh, tỉnh Khánh Hòa</v>
          </cell>
          <cell r="N837" t="str">
            <v>Lô A3-A4 cụm công nghiệp vừa và nhỏ, xã Diên Phú, huyện Diên Khánh, tỉnh Khánh Hòa</v>
          </cell>
          <cell r="P837" t="str">
            <v>* Thuốc sinh học: Thuốc sinh học khác (Thuốc uống chứa vi sinh: Thuốc hỗn dịch, viên nang cứng, thuốc bột, thuốc cốm, viên nén, viên nén bao phim). _x000D_
* Xuất xưởng thuốc sinh học (Tất cả các dạng thuốc ở mục: Thuốc sinh học). _x000D_
* Nguyên liệu sinh học (Nguyên liệu dạng bột chứa vi sinh; Nguyên liệu dạng lỏng chứa vi sinh): _x000D_
* Đóng gói sơ cấp: Tất cả các dạng thuốc ở mục Thuốc sinh học; Khác (Nguyên liệu sinh học). _x000D_
* Đóng gói thứ cấp: Tất cả các dạng thuốc ở mục Thuốc sinh học; Khác (Nguyên liệu sinh học). _x000D_
* Kiểm tra chất lượng: Vi sinh (Độ vô trùng; Giới hạn nhiễm khuẩn); Hóa học / Vật lý; Sinh học (Phép thử khác: (Tạp nhiễm, độ sống, an toàn chung))._x000D_
{3.1.8: Thuốc uống chứa vi sinh: Thuốc hỗn dịch, viên nang cứng, thuốc bột, thuốc cốm, viên nén, viên nén bao phim;_x000D_
3.2: Tất cả các dạng thuốc ở mục: 3.1;_x000D_
5.3: Nguyên liệu dạng bột chứa vi sinh; Nguyên liệu dạng lỏng chứa vi sinh;_x000D_
6.1: _x000D_
6.1.1: 3.1;_x000D_
6.1.2: Nguyên liệu sinh học;_x000D_
6.2: _x000D_
6.2.1: 3.1;_x000D_
6.2.2: Nguyên liệu sinh học;_x000D_
7.1: _x000D_
7.1.1: _x000D_
7.1.2: _x000D_
7.2: _x000D_
7.3.8: Tạp nhiễm, độ sống, an toàn chung;}*</v>
          </cell>
          <cell r="R837" t="str">
            <v>WHO-GMP</v>
          </cell>
          <cell r="T837" t="str">
            <v>245/GCN-QLD</v>
          </cell>
          <cell r="U837">
            <v>43991</v>
          </cell>
          <cell r="V837">
            <v>44893</v>
          </cell>
          <cell r="Y837" t="str">
            <v>* Thuốc sinh học (viên, cốm, bột uống)_x000D_
* Xuất xưởng thuốc sinh học (Tất cả các dạng thuốc ở mục_x000D_
* Nguyên liệu sinh học (Nguyên liệu dạng bột chứa vi sinh; Nguyên liệu dạng lỏng chứa vi sinh)_x000D_
* Đóng gói sơ cấp_x000D_
* Đóng gói thứ cấp_x000D_
* QC</v>
          </cell>
          <cell r="AC837" t="str">
            <v>x</v>
          </cell>
          <cell r="AR837" t="str">
            <v>x</v>
          </cell>
          <cell r="AV837" t="b">
            <v>1</v>
          </cell>
          <cell r="AW837" t="b">
            <v>0</v>
          </cell>
          <cell r="AX837" t="b">
            <v>0</v>
          </cell>
          <cell r="AY837">
            <v>239</v>
          </cell>
          <cell r="AZ837">
            <v>273</v>
          </cell>
          <cell r="BA837">
            <v>273</v>
          </cell>
          <cell r="BB837" t="str">
            <v>???</v>
          </cell>
          <cell r="BC837" t="str">
            <v>Cục Quản lý Dược Việt Nam</v>
          </cell>
        </row>
        <row r="838">
          <cell r="A838">
            <v>845</v>
          </cell>
          <cell r="B838" t="str">
            <v>o</v>
          </cell>
          <cell r="C838" t="str">
            <v>GMP-104</v>
          </cell>
          <cell r="D838" t="str">
            <v>GMP</v>
          </cell>
          <cell r="H838">
            <v>104</v>
          </cell>
          <cell r="J838" t="str">
            <v>SaVi Pharmaceutical Joint-stock Company</v>
          </cell>
          <cell r="L838" t="str">
            <v>Lot Z01-02-03a Industry Zone, Tan Thuan Export Processing Zone, Tan Thuan Dong Ward, District 7, Ho Chi Minh City, 756200, Vietnam</v>
          </cell>
          <cell r="P838" t="str">
            <v>* Thuốc không vô trùng: Viên nang cứng; viên nén, viên nén bao phim, viên nén sủi.</v>
          </cell>
          <cell r="R838" t="str">
            <v>EU-GMP</v>
          </cell>
          <cell r="T838" t="str">
            <v>OGYÉI/22758-6/2019</v>
          </cell>
          <cell r="U838">
            <v>43797</v>
          </cell>
          <cell r="V838">
            <v>44803</v>
          </cell>
          <cell r="AV838" t="b">
            <v>1</v>
          </cell>
          <cell r="AW838" t="b">
            <v>0</v>
          </cell>
          <cell r="AX838" t="b">
            <v>0</v>
          </cell>
          <cell r="AY838">
            <v>85</v>
          </cell>
          <cell r="BA838" t="str">
            <v>-</v>
          </cell>
          <cell r="BB838" t="str">
            <v/>
          </cell>
          <cell r="BC838" t="str">
            <v>- Cơ quan thẩm quyền Hungary cấp_x000D_
- Cục Quản lý Dược Việt Nam đánh giá xác nhận</v>
          </cell>
        </row>
        <row r="839">
          <cell r="A839">
            <v>846</v>
          </cell>
          <cell r="B839" t="str">
            <v>o</v>
          </cell>
          <cell r="C839" t="str">
            <v>GMP-5A</v>
          </cell>
          <cell r="D839" t="str">
            <v>GMP</v>
          </cell>
          <cell r="E839">
            <v>877</v>
          </cell>
          <cell r="H839">
            <v>5</v>
          </cell>
          <cell r="I839" t="str">
            <v>A</v>
          </cell>
          <cell r="J839" t="str">
            <v>Công ty cổ phần Dược phẩm Sanofi-Synthelabo Việt Nam</v>
          </cell>
          <cell r="L839" t="str">
            <v>Số 15/6C, đường Đặng Văn Bi, quận Thủ Đức, thành phố Hồ Chí Minh.</v>
          </cell>
          <cell r="N839" t="str">
            <v>Số 10, đường Hàm Nghi, phường Bến Nghé, quận 1, thành phố Hồ Chí Minh</v>
          </cell>
          <cell r="P839"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{2.1.6: Thuốc nước uống;_x000D_
2.2: _x000D_
6.1: _x000D_
6.1.1: 2.1;_x000D_
6.2: _x000D_
6.2.1: 2.1;_x000D_
7.1: _x000D_
7.1.2: _x000D_
7.1.3: _x000D_
7.2: _x000D_
- Non-β:  Thuốc không chứa kháng sinh nhóm β-Lactam:}*</v>
          </cell>
          <cell r="R839" t="str">
            <v>WHO-GMP</v>
          </cell>
          <cell r="T839" t="str">
            <v>272/GCN-QLD</v>
          </cell>
          <cell r="U839">
            <v>43994</v>
          </cell>
          <cell r="V839">
            <v>44969</v>
          </cell>
          <cell r="Y839" t="str">
            <v>* Không vô trùng (nước uống)_x000D_
* Xuất xưởng thuốc không vô trùng. _x000D__x000D_
* Đóng gói sơ cấp_x000D_
* Đóng gói thứ cấp_x000D_
* QC</v>
          </cell>
          <cell r="Z839" t="str">
            <v>x</v>
          </cell>
          <cell r="AK839" t="str">
            <v>N</v>
          </cell>
          <cell r="AV839" t="b">
            <v>1</v>
          </cell>
          <cell r="AW839" t="b">
            <v>0</v>
          </cell>
          <cell r="AX839" t="b">
            <v>0</v>
          </cell>
          <cell r="AY839">
            <v>3</v>
          </cell>
          <cell r="AZ839">
            <v>256</v>
          </cell>
          <cell r="BA839">
            <v>256</v>
          </cell>
          <cell r="BB839" t="str">
            <v>459/ĐKKDD-BYT</v>
          </cell>
          <cell r="BC839" t="str">
            <v>Cục Quản lý Dược Việt Nam</v>
          </cell>
        </row>
        <row r="840">
          <cell r="A840">
            <v>847</v>
          </cell>
          <cell r="B840" t="str">
            <v>o</v>
          </cell>
          <cell r="C840" t="str">
            <v>GMP-210</v>
          </cell>
          <cell r="D840" t="str">
            <v>GMP</v>
          </cell>
          <cell r="H840">
            <v>210</v>
          </cell>
          <cell r="J840" t="str">
            <v>Công ty TNHH Mekophar</v>
          </cell>
          <cell r="L840" t="str">
            <v>Lô I-9-5, đường D2, Khu Công nghệ cao, phường Long Thạnh Mỹ, quận 9, thành phố Hồ Chí Minh.</v>
          </cell>
          <cell r="P840" t="str">
            <v>* Sản phẩm: viên nén Trichlormethiazide 2mg (NP)</v>
          </cell>
          <cell r="R840" t="str">
            <v>Japan-GMP</v>
          </cell>
          <cell r="T840" t="str">
            <v>5123108015995</v>
          </cell>
          <cell r="U840">
            <v>43753</v>
          </cell>
          <cell r="V840">
            <v>45580</v>
          </cell>
          <cell r="AV840" t="b">
            <v>1</v>
          </cell>
          <cell r="AW840" t="b">
            <v>0</v>
          </cell>
          <cell r="AX840" t="b">
            <v>0</v>
          </cell>
          <cell r="AY840">
            <v>187</v>
          </cell>
          <cell r="BA840" t="str">
            <v>-</v>
          </cell>
          <cell r="BB840" t="str">
            <v/>
          </cell>
          <cell r="BC840" t="str">
            <v>- Cơ quan thẩm quyền Nhật Bản cấp_x000D_
- Cục Quản lý Dược Việt Nam đánh giá xác nhận</v>
          </cell>
        </row>
        <row r="841">
          <cell r="A841">
            <v>848</v>
          </cell>
          <cell r="B841" t="str">
            <v>o</v>
          </cell>
          <cell r="C841" t="str">
            <v>GMP-50A</v>
          </cell>
          <cell r="D841" t="str">
            <v>GMP</v>
          </cell>
          <cell r="E841">
            <v>305</v>
          </cell>
          <cell r="H841">
            <v>50</v>
          </cell>
          <cell r="I841" t="str">
            <v>A</v>
          </cell>
          <cell r="J841" t="str">
            <v>Công ty cổ phần Pymepharco</v>
          </cell>
          <cell r="K841" t="str">
            <v>Pymepharco Joint Stock Company</v>
          </cell>
          <cell r="L841" t="str">
            <v>Số 166-170, phố Nguyễn Huệ, phường 7, thành phố Tuy Hòa, tỉnh Phú Yên.</v>
          </cell>
          <cell r="M841" t="str">
            <v>Nº 166-170, Nguyen Hue street, ward 7, Tuy Hoa city, Phu Yen province</v>
          </cell>
          <cell r="N841" t="str">
            <v>Số 166-170, phố Nguyễn Huệ, phường 7, thành phố Tuy Hòa, tỉnh Phú Yên.</v>
          </cell>
          <cell r="O841" t="str">
            <v>Nº 166-170, Nguyen Hue street, ward 7, Tuy Hoa city, Phu Yen province</v>
          </cell>
          <cell r="P841" t="str">
            <v>* Thuốc sản xuất vô trùng: Thuốc dạng rắn và cấy ghép (Thuốc tiêm bột chứa kháng sinh nhóm Cephalosporin). _x000D_
* Xuất xưởng thuốc vô trùng. _x000D_
* Thuốc không vô trùng: Viên nang cứng (chứa kháng sinh nhóm Cephalosporin); Dạng bào chế rắn khác (Thuốc bột, thuốc cốm chứa kháng sinh nhóm Cephalosporin); Viên nén (Viên nén, viên nén bao phim chứa kháng sinh nhóm Cephalosporin).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{1.1.5: Thuốc tiêm bột chứa kháng sinh nhóm Cephalosporin;_x000D_
1.3: _x000D_
2.1.1: chứa kháng sinh nhóm Cephalosporin;_x000D_
2.1.8: Thuốc bột, thuốc cốm chứa kháng sinh nhóm Cephalosporin;_x000D_
2.1.13: Viên nén, viên nén bao phim chứa kháng sinh nhóm Cephalosporin;_x000D_
2.2: _x000D_
6.1.1: 2.1_x000D_
6.2: _x000D_
7.1.1: _x000D_
7.1.2: _x000D_
7.1.3: _x000D_
7.2: _x000D_
7.3.1:}*</v>
          </cell>
          <cell r="R841" t="str">
            <v>EU-GMP</v>
          </cell>
          <cell r="T841" t="str">
            <v>376/GCN-QLD</v>
          </cell>
          <cell r="U841">
            <v>43641</v>
          </cell>
          <cell r="V841">
            <v>44587</v>
          </cell>
          <cell r="W841" t="str">
            <v>xxx</v>
          </cell>
          <cell r="Y841" t="str">
            <v>* Vô trùng (Cephalosporin) (tiêm bột)_x000D_
* Xuất xưởng thuốc vô trùng. _x000D__x000D_
* Không vô trùng (Cephalosporin) (viên, cốm, bột uống)_x000D_
* Xuất xưởng thuốc không vô trùng. _x000D__x000D_
* Đóng gói sơ cấp_x000D_
* Đóng gói thứ cấp_x000D_
* QC</v>
          </cell>
          <cell r="Z841" t="str">
            <v>x</v>
          </cell>
          <cell r="AF841" t="str">
            <v>C</v>
          </cell>
          <cell r="AH841" t="str">
            <v>C</v>
          </cell>
          <cell r="AV841" t="b">
            <v>0</v>
          </cell>
          <cell r="AW841" t="b">
            <v>0</v>
          </cell>
          <cell r="AX841" t="b">
            <v>0</v>
          </cell>
          <cell r="AY841">
            <v>40</v>
          </cell>
          <cell r="AZ841" t="str">
            <v>-</v>
          </cell>
          <cell r="BA841" t="str">
            <v>-</v>
          </cell>
          <cell r="BB841" t="str">
            <v/>
          </cell>
          <cell r="BC841" t="str">
            <v>Cục Quản lý Dược Việt Nam</v>
          </cell>
        </row>
        <row r="842">
          <cell r="A842">
            <v>849</v>
          </cell>
          <cell r="B842" t="str">
            <v>o</v>
          </cell>
          <cell r="C842" t="str">
            <v>GMP-63A</v>
          </cell>
          <cell r="D842" t="str">
            <v>GMP</v>
          </cell>
          <cell r="E842">
            <v>875</v>
          </cell>
          <cell r="H842">
            <v>63</v>
          </cell>
          <cell r="I842" t="str">
            <v>A</v>
          </cell>
          <cell r="J842" t="str">
            <v>Công ty liên doanh Meyer-BPC</v>
          </cell>
          <cell r="L842" t="str">
            <v>6A3 quốc lộ 60, phường Phú Tân, thành phố Bến Tre, tỉnh Bến Tre.</v>
          </cell>
          <cell r="P842" t="str">
            <v>* Thuốc không vô trùng: Viên nang cứng; Thuốc dùng ngoài dạng lỏng (Thuốc nước dùng ngoài; Dung dịch; Hỗn dịch; Nhũ tương); Thuốc uống dạng lỏng (Thuốc uống dạng lỏng; Dung dịch uống; Hỗn dịch uống; Nhũ tương uống; Sirô uống); Dạng bào chế rắn khác (Thuốc bột, thuốc cốm); Thuốc dạng bán rắn (Kem, gel);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Thuốc nước dùng ngoài; Dung dịch; Hỗn dịch; Nhũ tương;_x000D_
2.1.6: Thuốc uống dạng lỏng; Dung dịch uống; Hỗn dịch uống; Nhũ tương uống; Sirô uống;_x000D_
2.1.8: Thuốc bột, thuốc cốm;_x000D_
2.1.11: Kem, gel;_x000D_
2.1.13: Viên nén, viên bao phim;_x000D_
2.2: _x000D_
6.1: _x000D_
6.1.1: 2.1;_x000D_
6.2: _x000D_
6.2.1: 2.1;_x000D_
7: _x000D_
7.1: _x000D_
7.1.2: _x000D_
7.1.3: _x000D_
7.2: _x000D_
- Non-β:  Thuốc không chứa kháng sinh nhóm β-Lactam: (hỗn dịch); thuốc dùng ngoài (gel)}*</v>
          </cell>
          <cell r="R842" t="str">
            <v>WHO-GMP</v>
          </cell>
          <cell r="T842" t="str">
            <v>289/GCN-QLD</v>
          </cell>
          <cell r="U842">
            <v>44004</v>
          </cell>
          <cell r="V842">
            <v>44996</v>
          </cell>
          <cell r="Y842" t="str">
            <v>* Không vô trùng (viên, cốm, bột uống, kem, gel, nước uống, nước dùng ngoài)_x000D_
* Xuất xưởng thuốc không vô trùng. _x000D__x000D_
* Đóng gói sơ cấp_x000D_
* Đóng gói thứ cấp_x000D_
* QC</v>
          </cell>
          <cell r="Z842" t="str">
            <v>x</v>
          </cell>
          <cell r="AH842" t="str">
            <v>N</v>
          </cell>
          <cell r="AK842" t="str">
            <v>N</v>
          </cell>
          <cell r="AL842" t="str">
            <v>N</v>
          </cell>
          <cell r="AN842" t="str">
            <v>N</v>
          </cell>
          <cell r="AV842" t="b">
            <v>1</v>
          </cell>
          <cell r="AW842" t="b">
            <v>0</v>
          </cell>
          <cell r="AX842" t="b">
            <v>0</v>
          </cell>
          <cell r="AY842">
            <v>51</v>
          </cell>
          <cell r="BA842" t="str">
            <v>-</v>
          </cell>
          <cell r="BB842" t="str">
            <v/>
          </cell>
          <cell r="BC842" t="str">
            <v>Cục Quản lý Dược Việt Nam</v>
          </cell>
        </row>
        <row r="843">
          <cell r="A843">
            <v>850</v>
          </cell>
          <cell r="B843" t="str">
            <v>o</v>
          </cell>
          <cell r="C843" t="str">
            <v>GMP-37B</v>
          </cell>
          <cell r="D843" t="str">
            <v>GMP</v>
          </cell>
          <cell r="E843">
            <v>809</v>
          </cell>
          <cell r="H843">
            <v>37</v>
          </cell>
          <cell r="I843" t="str">
            <v>B</v>
          </cell>
          <cell r="J843" t="str">
            <v>Công ty cổ phần S.P.M</v>
          </cell>
          <cell r="K843" t="str">
            <v>S.P.M Corporation</v>
          </cell>
          <cell r="L843" t="str">
            <v>Lô số 51, khu công nghiệp Tân Tạo, đường Số 2,  phường Tân Tạo A, quận Bình Tân, thành phố Hồ Chí Minh.</v>
          </cell>
          <cell r="M843" t="str">
            <v>Lot Nº 51, Tan Tao industrial zone, road Nº 2, Tan Tao A ward, Binh Tan district, Ho Chi Minh city</v>
          </cell>
          <cell r="N843" t="str">
            <v>Lô số 51, khu công nghiệp Tân Tạo, đường Số 2,  phường Tân Tạo A, quận Bình Tân, thành phố Hồ Chí Minh.</v>
          </cell>
          <cell r="O843" t="str">
            <v>Lot Nº 51, Tan Tao industrial zone, road Nº 2, Tan Tao A ward, Binh Tan district, Ho Chi Minh city</v>
          </cell>
          <cell r="P843" t="str">
            <v>* Thuốc tiệt trùng cuối: Thuốc dạng lỏng thể tích lớn; Thuốc dạng lỏng thể tích nhỏ. _x000D_
* Xuất xưởng thuốc vô trùng (Tất cả các dạng thuốc ở mục: Thuốc tiệt trùng cuối).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{1.2.1: _x000D_
1.2.3: _x000D_
1.3: Tất cả các dạng thuốc ở mục: 1.2;_x000D_
6.2: _x000D_
6.2.1: 1.2;_x000D_
7.1.1: _x000D_
7.1.2: _x000D_
7.1.3: _x000D_
7.2: _x000D_
7.3.1:}*</v>
          </cell>
          <cell r="R843" t="str">
            <v>WHO-GMP</v>
          </cell>
          <cell r="T843" t="str">
            <v>292/GCN-QLD</v>
          </cell>
          <cell r="U843">
            <v>44008</v>
          </cell>
          <cell r="V843">
            <v>44871</v>
          </cell>
          <cell r="Y843" t="str">
            <v>* Vô trùng cuối_x000D_
* Xuất xưởng thuốc vô trùng (Tất cả các dạng thuốc ở mục_x000D_
* Đóng gói thứ cấp_x000D_
* QC</v>
          </cell>
          <cell r="Z843" t="str">
            <v>x</v>
          </cell>
          <cell r="AG843" t="str">
            <v>N T</v>
          </cell>
          <cell r="AV843" t="b">
            <v>1</v>
          </cell>
          <cell r="AW843" t="b">
            <v>0</v>
          </cell>
          <cell r="AX843" t="b">
            <v>0</v>
          </cell>
          <cell r="AY843">
            <v>30</v>
          </cell>
          <cell r="AZ843">
            <v>248</v>
          </cell>
          <cell r="BA843">
            <v>248</v>
          </cell>
          <cell r="BB843" t="str">
            <v>482/ĐKKDD-BYT</v>
          </cell>
          <cell r="BC843" t="str">
            <v>Cục Quản lý Dược Việt Nam</v>
          </cell>
        </row>
        <row r="844">
          <cell r="A844">
            <v>851</v>
          </cell>
          <cell r="B844" t="str">
            <v>o</v>
          </cell>
          <cell r="C844" t="str">
            <v>GMP-186A</v>
          </cell>
          <cell r="D844" t="str">
            <v>GMP</v>
          </cell>
          <cell r="E844">
            <v>890</v>
          </cell>
          <cell r="H844">
            <v>186</v>
          </cell>
          <cell r="I844" t="str">
            <v>A</v>
          </cell>
          <cell r="J844" t="str">
            <v>Nhà máy sản xuất Công ty TNHH dược phẩm Thiên Ân</v>
          </cell>
          <cell r="L844" t="str">
            <v>Lô II-8.3 KCN Quế Võ 2, xã Ngọc Xá, huyện Quế Võ, tỉnh Bắc Ninh.</v>
          </cell>
          <cell r="P844" t="str">
            <v>* Thuốc không vô trùng: Thuốc dạng bán rắn (Kem; Mỡ); Miếng dán (Cao dán).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{2.1.11: Kem; Mỡ;_x000D_
2.1.14: Cao dán;_x000D_
2.2: _x000D_
6.1.1: 2.1;_x000D_
6.2.1: 2.1;_x000D_
7.1.2: _x000D_
7.2: _x000D_
- Non-β:  Thuốc không chứa kháng sinh nhóm β-Lactam: Cao dán, kem .}*</v>
          </cell>
          <cell r="R844" t="str">
            <v>WHO-GMP</v>
          </cell>
          <cell r="T844" t="str">
            <v>300/GCN-QLD</v>
          </cell>
          <cell r="U844">
            <v>44013</v>
          </cell>
          <cell r="V844">
            <v>44984</v>
          </cell>
          <cell r="Y844" t="str">
            <v>* Không vô trùng (kem, mỡ, cao dán)_x000D_
* Xuất xưởng thuốc không vô trùng. _x000D__x000D_
* Đóng gói sơ cấp_x000D_
* Đóng gói thứ cấp_x000D_
* QC</v>
          </cell>
          <cell r="Z844" t="str">
            <v>x</v>
          </cell>
          <cell r="AN844" t="str">
            <v>N</v>
          </cell>
          <cell r="AV844" t="b">
            <v>1</v>
          </cell>
          <cell r="AW844" t="b">
            <v>0</v>
          </cell>
          <cell r="AX844" t="b">
            <v>0</v>
          </cell>
          <cell r="AY844">
            <v>163</v>
          </cell>
          <cell r="BA844" t="str">
            <v>-</v>
          </cell>
          <cell r="BB844" t="str">
            <v/>
          </cell>
          <cell r="BC844" t="str">
            <v>Cục Quản lý Dược Việt Nam</v>
          </cell>
        </row>
        <row r="845">
          <cell r="A845">
            <v>852</v>
          </cell>
          <cell r="B845" t="str">
            <v>o</v>
          </cell>
          <cell r="C845" t="str">
            <v>GMP-74A</v>
          </cell>
          <cell r="D845" t="str">
            <v>GMP</v>
          </cell>
          <cell r="E845">
            <v>878</v>
          </cell>
          <cell r="H845">
            <v>74</v>
          </cell>
          <cell r="I845" t="str">
            <v>A</v>
          </cell>
          <cell r="J845" t="str">
            <v>Công ty cổ phần Dược phẩm 2/9</v>
          </cell>
          <cell r="L845" t="str">
            <v>Số 930 C4, Đường C, khu công nghiệp Cát Lái, cụm 2, phường Thạnh Mỹ Lợi, quận 2, thành phố Hồ Chí Minh.</v>
          </cell>
          <cell r="M845" t="str">
            <v>No. 930 C4, Road C, Cat Lai Industrial Zone, Complex 2, Thanh My Loi Ward, District 2, Ho Chi Minh City</v>
          </cell>
          <cell r="P845"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Thuốc dược liệu, thuốc cổ truyền: Thuốc uống dạng lỏng (Dung dịch).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dịch;_x000D_
2.1.6: Dung dịch, hỗn dịch;_x000D_
2.1.8: Thuốc bột, thuốc cốm; Thuốc bột dùng ngoài;_x000D_
2.1.11: Kem, gel, mỡ, cao xoa;_x000D_
2.1.13: Viên nén, viên bao phim, viên bao đường;_x000D_
2.1.15: Viên nén sủi bọt, thuốc bột sủi bọt, thuốc cốm sủi bọt;_x000D_
2.2: Tất cả các dạng thuốc ở mục: 2.1;_x000D_
4.1.5: Dung dịch;_x000D_
4.2: Tất cả các dạng thuốc ở mục: 4.1;_x000D_
6.1.1: 2.1; 4.1_x000D_
6.2.1: 2.1; 4.1_x000D_
7.1.2: _x000D_
7.1.3: _x000D_
7.2: _x000D_
- Non-β:  Thuốc không chứa kháng sinh nhóm β-Lactam: thuốc ;_x000D_
- -_x000D_
- Thuốc dược liệu:  Thuốc từ dược liệu: .}*</v>
          </cell>
          <cell r="R845" t="str">
            <v>WHO-GMP</v>
          </cell>
          <cell r="T845" t="str">
            <v>311/QĐ-QLD</v>
          </cell>
          <cell r="U845">
            <v>44018</v>
          </cell>
          <cell r="V845">
            <v>45002</v>
          </cell>
          <cell r="Y845" t="str">
            <v>* Không vô trùng (viên, cốm, bột uống, kem, gel, mỡ)_x000D_
* Xuất xưởng Không vô trùng (Tất cả các dạng thuốc ở mục_x000D_
* Thuốc dược liệu_x000D_
* Xuất xưởng Thuốc dược liệu (Tất cả các dạng thuốc ở mục_x000D_
* Đóng gói sơ cấp_x000D_
* Đóng gói thứ cấp_x000D_
* QC</v>
          </cell>
          <cell r="Z845" t="str">
            <v>x</v>
          </cell>
          <cell r="AA845" t="str">
            <v>x</v>
          </cell>
          <cell r="AH845" t="str">
            <v>N S</v>
          </cell>
          <cell r="AK845" t="str">
            <v>N D</v>
          </cell>
          <cell r="AL845" t="str">
            <v>N</v>
          </cell>
          <cell r="AN845" t="str">
            <v>N</v>
          </cell>
          <cell r="AV845" t="b">
            <v>1</v>
          </cell>
          <cell r="AW845" t="b">
            <v>0</v>
          </cell>
          <cell r="AX845" t="b">
            <v>0</v>
          </cell>
          <cell r="AY845">
            <v>59</v>
          </cell>
          <cell r="AZ845">
            <v>278</v>
          </cell>
          <cell r="BA845">
            <v>278</v>
          </cell>
          <cell r="BB845" t="str">
            <v>???</v>
          </cell>
          <cell r="BC845" t="str">
            <v>Cục Quản lý Dược Việt Nam</v>
          </cell>
        </row>
        <row r="846">
          <cell r="A846">
            <v>853</v>
          </cell>
          <cell r="B846" t="str">
            <v>o</v>
          </cell>
          <cell r="C846" t="str">
            <v>GMP-193A</v>
          </cell>
          <cell r="D846" t="str">
            <v>GMP</v>
          </cell>
          <cell r="E846">
            <v>917</v>
          </cell>
          <cell r="H846">
            <v>193</v>
          </cell>
          <cell r="I846" t="str">
            <v>A</v>
          </cell>
          <cell r="J846" t="str">
            <v>Công ty TNHH Traphaco Hưng Yên</v>
          </cell>
          <cell r="K846" t="str">
            <v>Traphaco Hung Yen Company Limited (TRAPHACO HY)</v>
          </cell>
          <cell r="L846" t="str">
            <v>Thôn Bình Lương, xã Tân Quang, huyện Văn Lâm, tỉnh Hưng Yên.</v>
          </cell>
          <cell r="M846" t="str">
            <v>Binh Luong village, Tan Quang commune, Van Lam district, Hung Yen province.</v>
          </cell>
          <cell r="P846" t="str">
            <v>* Thuốc sản xuất vô trùng: Thuốc dạng lỏng thể tích nhỏ (Thuốc nhỏ mắt; Thuốc nhỏ mũi). _x000D_
* Xuất xưởng thuốc vô trùng (Tất cả các dạng thuốc ở mục: Thuốc sản xuất vô trùng). _x000D_
* Thuốc không vô trùng: Viên nang cứng; Thuốc dùng ngoài dạng lỏng (Dung dịch, Hỗn dịch, Nhũ dịch); Thuốc uống dạng lỏng (Dung dịch, Hỗn dịch, Nhũ dịch, Sirô); Dạng bào chế rắn khác (Thuốc bột, thuốc cốm); Thuốc dạng bán rắn (Thuốc kem, thuốc gel, thuốc mỡ);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{1.1.4: Thuốc nhỏ mắt; Thuốc nhỏ mũi;_x000D_
1.3: Tất cả các dạng thuốc ở mục: 1.1;_x000D_
2.1.1: _x000D_
2.1.5: Dung dịch, Hỗn dịch, Nhũ dịch_x000D_
;_x000D_
2.1.6: Dung dịch, Hỗn dịch, Nhũ dịch, Sirô; _x000D_
2.1.8: Thuốc bột, thuốc cốm; ; _x000D_
2.1.11: Thuốc kem, thuốc gel, thuốc mỡ;_x000D_
2.1.13: Viên nén, viên nén bao phim, viên nén bao đường;_x000D_
2.2: Tất cả các dạng thuốc ở mục: 2.1;_x000D_
6.1.1: 2.1;_x000D_
6.2.1: 1.1; 2.1;_x000D_
7.1: _x000D_
7.1.1: _x000D_
7.1.2: _x000D_
7.1.3: _x000D_
7.2: _x000D_
- Non-β:  Thuốc không chứa kháng sinh nhóm β-Lactam: ; ; .}*</v>
          </cell>
          <cell r="R846" t="str">
            <v>WHO-GMP</v>
          </cell>
          <cell r="T846" t="str">
            <v>312/GCN-QLD</v>
          </cell>
          <cell r="U846">
            <v>44018</v>
          </cell>
          <cell r="V846">
            <v>45080</v>
          </cell>
          <cell r="Y846" t="str">
            <v>* Vô trùng (nhỏ mắt, nhỏ mũi)_x000D_
* Xuất xưởng thuốc vô trùng (Tất cả các dạng thuốc ở mục_x000D_
* Không vô trùng (viên, cốm, bột uống, kem, gel, mỡ)_x000D_
* Xuất xưởng Không vô trùng (Tất cả các dạng thuốc ở mục_x000D_
* Đóng gói sơ cấp_x000D_
* Đóng gói thứ cấp_x000D_
* QC</v>
          </cell>
          <cell r="Z846" t="str">
            <v>x</v>
          </cell>
          <cell r="AH846" t="str">
            <v>N</v>
          </cell>
          <cell r="AK846" t="str">
            <v>N</v>
          </cell>
          <cell r="AL846" t="str">
            <v>N</v>
          </cell>
          <cell r="AM846" t="str">
            <v>N</v>
          </cell>
          <cell r="AN846" t="str">
            <v>N</v>
          </cell>
          <cell r="AV846" t="b">
            <v>1</v>
          </cell>
          <cell r="AW846" t="b">
            <v>0</v>
          </cell>
          <cell r="AX846" t="b">
            <v>0</v>
          </cell>
          <cell r="AY846">
            <v>170</v>
          </cell>
          <cell r="BA846" t="str">
            <v>-</v>
          </cell>
          <cell r="BB846" t="str">
            <v/>
          </cell>
          <cell r="BC846" t="str">
            <v>Cục Quản lý Dược Việt Nam</v>
          </cell>
        </row>
        <row r="847">
          <cell r="A847">
            <v>854</v>
          </cell>
          <cell r="B847" t="str">
            <v>o</v>
          </cell>
          <cell r="C847" t="str">
            <v>GMP-152B</v>
          </cell>
          <cell r="D847" t="str">
            <v>GMP</v>
          </cell>
          <cell r="E847">
            <v>828</v>
          </cell>
          <cell r="H847">
            <v>152</v>
          </cell>
          <cell r="I847" t="str">
            <v>B</v>
          </cell>
          <cell r="J847" t="str">
            <v>Trung tâm nghiên cứu sản xuất Vắc xin và Sinh phẩm Y tế (POLYVAC)</v>
          </cell>
          <cell r="L847" t="str">
            <v>Số 418, phố Vĩnh Hưng, phường Thanh Trì, quận Hoàng Mai, thành phố Hà Nội.</v>
          </cell>
          <cell r="N847" t="str">
            <v>135 Lò Đúc, quận Hai Bà Trưng, thành phố Hà Nội.</v>
          </cell>
          <cell r="O847" t="str">
            <v>135 Lo Duc, Hai Ba Trung district, Ha Noi city</v>
          </cell>
          <cell r="P847" t="str">
            <v>* Thuốc sinh học: Thuốc miễn dịch (Vắc xin sởi sống, giảm độc lực, đông khô; Vắc xin rubella sống, giảm độc lực, đông khô; Vắc xin Sởi - Rubella phối hợp sống, giảm độc lực, đông khô)). _x000D_
* Xuất xưởng thuốc sinh học (Tất cả các dạng thuốc ở mục: 3.1). _x000D_
* Đóng gói sơ cấp: Tất cả các dạng thuốc ở mục Thuốc sinh học; Khác: đóng lọ thành phẩm vắc xin Rota uống, sống, giảm độc lực. _x000D_
* Đóng gói thứ cấp: Tất cả các dạng thuốc ở mục Thuốc sinh học; Khác (Đóng lọ vắc xin Rota uống, sống, giảm độc lực). _x000D_
* Kiểm tra chất lượng: Vi sinh (Độ vô trùng; Giới hạn nhiễm khuẩn; Định lượng hoạt lực kháng sinh bằng vi sinh vật); Hóa học / Vật lý; Sinh học (Nội độc tố vi khuẩn; Thử chất gây sốt; Thử độc tính bất thường; Phép thử khác: (Phép thử khác trong kiểm định vắc xin Sởi, vắc xin Rubella và vắc xin Sởi-Rubella phối hợp))._x000D_
{3.1.2: Vắc xin sởi sống, giảm độc lực, đông khô; Vắc xin rubella sống, giảm độc lực, đông khô; Vắc xin Sởi - Rubella phối hợp sống, giảm độc lực, đông khô)._x000D_
3.2: Tất cả các dạng thuốc ở mục: 3.1;_x000D_
6.1: _x000D_
6.1.1: 3.1; Khác: đóng lọ thành phẩm vắc xin Rota uống, sống, giảm độc lực;_x000D_
6.2: _x000D_
6.2.1: 3.1;_x000D_
6.2.2: Đóng lọ vắc xin Rota uống, sống, giảm độc lực;_x000D_
7.1: _x000D_
7.1.1: _x000D_
7.1.2: _x000D_
7.1.3: _x000D_
7.2: _x000D_
7.3: _x000D_
7.3.1: _x000D_
7.3.2: _x000D_
7.3.3: _x000D_
7.3.8: Phép thử khác trong kiểm định vắc xin Sởi, vắc xin Rubella và vắc xin Sởi-Rubella phối hợp; _x000D_
- * Xuất xưởng thuốc sinh học._x000D_
- * Đóng gói sơ cấp: Tất cả các dạng thuốc ở mục Thuốc sinh học._x000D_
- * Đóng gói thứ cấp: Tất cả các dạng thuốc ở mục Thuốc sinh học; Khác (Đóng lọ vắc xin thành phẩm)._x000D_
- * Kiểm tra chất lượng: Vi sinh (Độ vô trùng; Giới hạn nhiễm khuẩn; Định lượng hoạt lực kháng sinh bằng vi sinh vật); Hóa học / Vật lý; Sinh học (Nội độc tố vi khuẩn; Thử chất gây sốt; Thử độc tính bất thường).}*</v>
          </cell>
          <cell r="R847" t="str">
            <v>WHO-GMP</v>
          </cell>
          <cell r="T847" t="str">
            <v>323/QĐ-QLD</v>
          </cell>
          <cell r="U847">
            <v>44027</v>
          </cell>
          <cell r="V847">
            <v>44979</v>
          </cell>
          <cell r="Y847" t="str">
            <v>* Thuốc sinh học_x000D_
* Xuất xưởng thuốc sinh học (Tất cả các dạng thuốc ở mục_x000D_
* Đóng gói sơ cấp_x000D_
* Đóng gói thứ cấp_x000D_
* QC</v>
          </cell>
          <cell r="AB847" t="str">
            <v>x</v>
          </cell>
          <cell r="AV847" t="b">
            <v>1</v>
          </cell>
          <cell r="AW847" t="b">
            <v>0</v>
          </cell>
          <cell r="AX847" t="b">
            <v>0</v>
          </cell>
          <cell r="AY847">
            <v>130</v>
          </cell>
          <cell r="BA847" t="str">
            <v>-</v>
          </cell>
          <cell r="BB847" t="str">
            <v/>
          </cell>
          <cell r="BC847" t="str">
            <v>Cục Quản lý Dược Việt Nam</v>
          </cell>
        </row>
        <row r="848">
          <cell r="A848">
            <v>855</v>
          </cell>
          <cell r="B848" t="str">
            <v>o</v>
          </cell>
          <cell r="C848" t="str">
            <v>GMP-175A</v>
          </cell>
          <cell r="D848" t="str">
            <v>GMP</v>
          </cell>
          <cell r="E848">
            <v>805</v>
          </cell>
          <cell r="H848">
            <v>175</v>
          </cell>
          <cell r="I848" t="str">
            <v>A</v>
          </cell>
          <cell r="J848" t="str">
            <v>Công ty cổ phần Dược phẩm Hà Nam</v>
          </cell>
          <cell r="L848" t="str">
            <v>Đường Lê Chân, Khu công nghiệp Châu Sơn, thành phố Phủ Lý, Tỉnh Hà Nam.</v>
          </cell>
          <cell r="P848" t="str">
            <v>* Thuốc dược liệu, thuốc cổ truyền: Viên nang cứng; Thuốc uống dạng lỏng (Sirô thuốc, dung dịch thuốc uống); Dạng bào chế rắn khác (Thuốc bột, thuốc cốm); Viên nén (Viên nén, viên bao đường); Viên hoàn (Viên hoàn cứng, viên hoàn mềm); Thuốc khác (Cao lỏng; Trà hòa tan; Trà túi lọc).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{4.1.1: _x000D_
4.1.5: Sirô thuốc, dung dịch thuốc uống;_x000D_
4.1.7: Thuốc bột, thuốc cốm;_x000D_
4.1.11: Viên nén, viên bao đường;_x000D_
4.1.13: Viên hoàn cứng, viên hoàn mềm;_x000D_
4.1.14: Cao lỏng; Trà hòa tan; Trà túi lọc;_x000D_
4.2: _x000D_
6.1.1: 4.1;_x000D_
6.2: _x000D_
6.2.1: 4.1;_x000D_
7.1.2: _x000D_
7.2: _x000D_
- Thuốc dược liệu:  Thuốc từ dược liệu: trà hòa tan, trà túi lọc, ;}*</v>
          </cell>
          <cell r="R848" t="str">
            <v>WHO-GMP</v>
          </cell>
          <cell r="T848" t="str">
            <v>318/GCN-QLD</v>
          </cell>
          <cell r="U848">
            <v>44025</v>
          </cell>
          <cell r="V848">
            <v>44822</v>
          </cell>
          <cell r="Y848" t="str">
            <v>* Thuốc dược liệu (viên, cốm, bột uống, nước uống, cao)_x000D_
* Xuất xưởng thuốc dược liệu, thuốc cổ truyền. _x000D__x000D_
* Đóng gói sơ cấp_x000D_
* Đóng gói thứ cấp_x000D_
* QC</v>
          </cell>
          <cell r="AA848" t="str">
            <v>x</v>
          </cell>
          <cell r="AH848" t="str">
            <v>D</v>
          </cell>
          <cell r="AK848" t="str">
            <v>D</v>
          </cell>
          <cell r="AV848" t="b">
            <v>1</v>
          </cell>
          <cell r="AW848" t="b">
            <v>0</v>
          </cell>
          <cell r="AX848" t="b">
            <v>0</v>
          </cell>
          <cell r="AY848">
            <v>152</v>
          </cell>
          <cell r="BA848" t="str">
            <v>-</v>
          </cell>
          <cell r="BB848" t="str">
            <v/>
          </cell>
          <cell r="BC848" t="str">
            <v>Cục Quản lý Dược Việt Nam</v>
          </cell>
        </row>
        <row r="849">
          <cell r="A849">
            <v>856</v>
          </cell>
          <cell r="B849" t="str">
            <v>o</v>
          </cell>
          <cell r="C849" t="str">
            <v>GMP-198A</v>
          </cell>
          <cell r="D849" t="str">
            <v>GMP</v>
          </cell>
          <cell r="E849">
            <v>719</v>
          </cell>
          <cell r="H849">
            <v>198</v>
          </cell>
          <cell r="I849" t="str">
            <v>A</v>
          </cell>
          <cell r="J849" t="str">
            <v>Công ty TNHH Dược phẩm Allomed</v>
          </cell>
          <cell r="K849" t="str">
            <v>Allomed Pharmaceutical Company Limited</v>
          </cell>
          <cell r="L849" t="str">
            <v>Lô A-1H-CN, Khu công nghiệp Mỹ Phước 3, phường Chánh Phú Hòa, thị xã Bến Cát, tỉnh Bình Dương.</v>
          </cell>
          <cell r="M849" t="str">
            <v>Lot A-1H-CN, My Phuoc 3 industrial park, Chanh Phu Hoa ward, Ben Cat district, Binh Duong province</v>
          </cell>
          <cell r="N849" t="str">
            <v>Lô A-1H-CN, Khu công nghiệp Mỹ Phước 3, phường Chánh Phú Hòa, thị xã Bến Cát, tỉnh Bình Dương.</v>
          </cell>
          <cell r="O849" t="str">
            <v>Lot A-1H-CN, My Phuoc 3 industrial park, Chanh Phu Hoa ward, Ben Cat district, Binh Duong province</v>
          </cell>
          <cell r="P849" t="str">
            <v>* Thuốc sản xuất vô trùng: Thuốc dạng lỏng thể tích nhỏ (Thuốc nhỏ mắt; Thuốc sinh học đóng bơm tiêm). _x000D_
* Thuốc tiệt trùng cuối: Thuốc dạng lỏng thể tích lớn (Dung dịch tiêm truyền; Dung dịch thẩm phân phúc mạc); Thuốc dạng lỏng thể tích nhỏ (Dung dịch tiêm truyền). _x000D_
* Xuất xưởng thuốc vô trùng (Tất cả các dạng thuốc ở mục: Thuốc sản xuất vô trùng và Thuốc tiệt trùng cuối). _x000D_
* Thuốc không vô trùng: Thuốc dùng ngoài dạng lỏng; Thuốc không vô trùng khác (Dung dịch thẩm phân máu).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tiệt trùng cuối và Thuốc không vô trùng; Khác (Đóng gói sinh phẩm). _x000D_
* Kiểm tra chất lượng: Vi sinh (Độ vô trùng; Giới hạn nhiễm khuẩn; Định lượng hoạt lực kháng sinh bằng vi sinh vật); Hóa học / Vật lý; Sinh học (Nội độc tố vi khuẩn)._x000D_
(*1. Phạm vi chứng nhận bao gồm cả thuốc chứa dược chất thuộc Danh mục thuốc, dược chất thuộc Danh mục chất cấm sử dụng trong một số ngành, lĩnh vực._x000D_
2. Giấy chứng nhận này có hiệu lực đến 30/03/2021.*)_x000D_
{1.1.4: Thuốc nhỏ mắt; Thuốc sinh học đóng bơm tiêm;_x000D_
1.2.1: Dung dịch tiêm truyền; Dung dịch thẩm phân phúc mạc;_x000D_
1.2.3: Dung dịch tiêm truyền;_x000D_
1.3: Tất cả các dạng thuốc ở mục: 1.1 và 1.2;_x000D_
2.1.5: _x000D_
2.1.15: Dung dịch thẩm phân máu;_x000D_
2.2: Tất cả các dạng thuốc ở mục: 2.1;_x000D_
6.1.1: 2.1_x000D_
6.2: _x000D_
6.2.1: 1.1, 1.2 và 2.1;_x000D_
6.2.2: Đóng gói sinh phẩm;_x000D_
7.1.1: _x000D_
7.1.2: _x000D_
7.1.3: _x000D_
7.2: _x000D_
7.3.1:}*</v>
          </cell>
          <cell r="R849" t="str">
            <v>WHO-GMP</v>
          </cell>
          <cell r="S849">
            <v>44285</v>
          </cell>
          <cell r="T849" t="str">
            <v>347/GCN-QLD</v>
          </cell>
          <cell r="U849">
            <v>44043</v>
          </cell>
          <cell r="V849">
            <v>44285</v>
          </cell>
          <cell r="X849" t="str">
            <v>Mới</v>
          </cell>
          <cell r="Y849" t="str">
            <v>* Vô trùng (nhỏ mắt)_x000D_
* Vô trùng cuối (tiêm nước)_x000D_
* Xuất xưởng thuốc vô trùng (Tất cả các dạng thuốc ở mục_x000D_
* Không vô trùng_x000D_
* Xuất xưởng Không vô trùng (Tất cả các dạng thuốc ở mục_x000D_
* Đóng gói sơ cấp_x000D_
* Đóng gói thứ cấp_x000D_
* QC</v>
          </cell>
          <cell r="Z849" t="str">
            <v>x</v>
          </cell>
          <cell r="AC849" t="str">
            <v>x</v>
          </cell>
          <cell r="AG849" t="str">
            <v>T</v>
          </cell>
          <cell r="AL849" t="str">
            <v>N</v>
          </cell>
          <cell r="AM849" t="str">
            <v>N</v>
          </cell>
          <cell r="AS849" t="str">
            <v>x</v>
          </cell>
          <cell r="AV849" t="b">
            <v>1</v>
          </cell>
          <cell r="AW849" t="b">
            <v>0</v>
          </cell>
          <cell r="AX849" t="b">
            <v>0</v>
          </cell>
          <cell r="AY849">
            <v>175</v>
          </cell>
          <cell r="AZ849">
            <v>74</v>
          </cell>
          <cell r="BA849">
            <v>74</v>
          </cell>
          <cell r="BB849" t="str">
            <v>308/ĐKKDD-BYT</v>
          </cell>
          <cell r="BC849" t="str">
            <v>Cục Quản lý Dược Việt Nam</v>
          </cell>
        </row>
        <row r="850">
          <cell r="A850">
            <v>857</v>
          </cell>
          <cell r="B850" t="str">
            <v>o</v>
          </cell>
          <cell r="C850" t="str">
            <v>GMP-57A</v>
          </cell>
          <cell r="D850" t="str">
            <v>GMP</v>
          </cell>
          <cell r="E850">
            <v>905</v>
          </cell>
          <cell r="H850">
            <v>57</v>
          </cell>
          <cell r="I850" t="str">
            <v>A</v>
          </cell>
          <cell r="J850" t="str">
            <v>Công ty TNHH BRV Healthcare</v>
          </cell>
          <cell r="L850" t="str">
            <v>Zone A, Nº 18, road Nº 09, hamlet 2A, Tan Thanh Tay commune, Cu Chi district, Ho Chi Minh city</v>
          </cell>
          <cell r="N850" t="str">
            <v>Khu A, số 18, đường số 09, ấp 2A, xã Tân Thạnh Tây, huyện Củ Chi, Thành phố Hồ Chí Minh</v>
          </cell>
          <cell r="O850" t="str">
            <v>Zone A, Nº 18, road Nº 09, hamlet 2A, Tan Thanh Tay commune, Cu Chi district, Ho Chi Minh city</v>
          </cell>
          <cell r="P850" t="str">
            <v>* Thuốc không vô trùng: Viên nang cứng ((bao gồm cả thuốc chứa chất độc tế bào/ kìm tế bào)); Thuốc dùng ngoài dạng lỏng (Dung dịch dùng ngoài; Hỗn dịch dùng ngoài; Nhũ dịch dùng ngoài); Thuốc uống dạng lỏng (Dung dịch uống; Sirô; Hỗn dịch uống; Nhũ dịch uống; Gel uống); Dạng bào chế rắn khác (Thuốc bột, thuốc cốm); Thuốc dạng bán rắn (Thuốc kem, thuốc gel, thuốc mỡ); Viên nén ((bao gồm cả thuốc chứa chất độc tế bào/ kìm tế bào)); Thuốc không vô trùng khác (Viên nén sủi bọt, thuốc bột sủi bọt, thuốc cốm sủi bọt). _x000D_
* Xuất xưởng thuốc không vô trùng. _x000D_
* Thuốc dược liệu, thuốc cổ truyền: Viên nang cứng; Thuốc uống dạng lỏng (Dung dịch uống; Sirô); Dạng bào chế rắn khác (Thuốc bột, thuốc cốm); Viên nén (Viên nén; Viên nén bao phim; Viên nén bao đường); Thuốc khác (Cao lỏng).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hormon sinh dục).*)_x000D_
{2.1.1: (bao gồm cả thuốc chứa chất độc tế bào/ kìm tế bào);_x000D_
2.1.5: Dung dịch dùng ngoài; Hỗn dịch dùng ngoài; Nhũ dịch dùng ngoài;_x000D_
2.1.6: Dung dịch uống; Sirô; Hỗn dịch uống; Nhũ dịch uống; Gel uống;_x000D_
2.1.8: Thuốc bột, thuốc cốm;_x000D_
2.1.11: Thuốc kem, thuốc gel, thuốc mỡ;_x000D_
2.1.13: (bao gồm cả thuốc chứa chất độc tế bào/ kìm tế bào)_x000D_
2.1.15: Viên nén sủi bọt, thuốc bột sủi bọt, thuốc cốm sủi bọt;_x000D_
2.2: _x000D_
4.1.1: _x000D_
4.1.5: Dung dịch uống; Sirô;_x000D_
4.1.7: Thuốc bột, thuốc cốm;_x000D_
4.1.11: Viên nén; Viên nén bao phim; Viên nén bao đường;_x000D_
4.1.14: Cao lỏng;_x000D_
4.2: _x000D_
6.1.1: 2.1; 4.1;_x000D_
6.2.1: 2.1; 4.1;_x000D_
7.1.2: _x000D_
7.1.3: _x000D_
7.2: _x000D_
- Viên nén; Viên nén bao phim; Viên nén bao đường;}*</v>
          </cell>
          <cell r="R850" t="str">
            <v>WHO-GMP</v>
          </cell>
          <cell r="T850" t="str">
            <v>324/GCN-QLD</v>
          </cell>
          <cell r="U850">
            <v>44032</v>
          </cell>
          <cell r="V850">
            <v>45083</v>
          </cell>
          <cell r="Y850" t="str">
            <v>* Không vô trùng (+Độc tế bào) (viên, cốm, bột uống, kem, gel, mỡ, nước uống, nước dùng ngoài)_x000D_
* Xuất xưởng thuốc không vô trùng. _x000D__x000D_
* Thuốc dược liệu (viên, cốm, bột uống, nước uống, cao)_x000D_
* Xuất xưởng thuốc dược liệu, thuốc cổ truyền. _x000D__x000D_
* Đóng gói sơ cấp_x000D_
* Đóng gói thứ cấp_x000D_
* QC</v>
          </cell>
          <cell r="Z850" t="str">
            <v>x</v>
          </cell>
          <cell r="AA850" t="str">
            <v>x</v>
          </cell>
          <cell r="AH850" t="str">
            <v>N D S</v>
          </cell>
          <cell r="AK850" t="str">
            <v>N D</v>
          </cell>
          <cell r="AL850" t="str">
            <v>N</v>
          </cell>
          <cell r="AN850" t="str">
            <v>N</v>
          </cell>
          <cell r="AV850" t="b">
            <v>1</v>
          </cell>
          <cell r="AW850" t="b">
            <v>0</v>
          </cell>
          <cell r="AX850" t="b">
            <v>0</v>
          </cell>
          <cell r="AY850">
            <v>46</v>
          </cell>
          <cell r="BA850" t="str">
            <v>-</v>
          </cell>
          <cell r="BB850" t="str">
            <v/>
          </cell>
          <cell r="BC850" t="str">
            <v>Cục Quản lý Dược Việt Nam</v>
          </cell>
        </row>
        <row r="851">
          <cell r="A851">
            <v>858</v>
          </cell>
          <cell r="B851" t="str">
            <v>o</v>
          </cell>
          <cell r="C851" t="str">
            <v>GMP-107A</v>
          </cell>
          <cell r="D851" t="str">
            <v>GMP</v>
          </cell>
          <cell r="E851">
            <v>921</v>
          </cell>
          <cell r="H851">
            <v>107</v>
          </cell>
          <cell r="I851" t="str">
            <v>A</v>
          </cell>
          <cell r="J851" t="str">
            <v>Công ty cổ phần Dược phẩm Phương Đông</v>
          </cell>
          <cell r="L851" t="str">
            <v>Lô số 07, đường số 2, khu công nghiệp Tân Tạo, phường Tân Tạo A, quận Bình Tân, thành phố Hồ Chí Minh.</v>
          </cell>
          <cell r="P851" t="str">
            <v>* Thuốc không vô trùng: Viên nang cứng (Non-β; Cephalosporin); Viên nang mềm; Thuốc dùng ngoài dạng lỏng (Thuốc nước dùng ngoài); Thuốc uống dạng lỏng (Hỗn dịch uống, thuốc nước uống, gel uống); Dạng bào chế rắn khác (Non-β: Thuốc bột, thuốc cốm; Cephalosporin: Thuốc bột, thuốc cốm); Viên nén (Non-β: Viên nén, viên bao phim, viên bao đường; Cephalosporin: Viên nén, viên bao phim); Thuốc không vô trùng khác (Viên sủi bọt).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Non-β; Cephalosporin;_x000D_
2.1.2: _x000D_
2.1.5: Thuốc nước dùng ngoài;_x000D_
2.1.6: Hỗn dịch uống, thuốc nước uống, gel uống;_x000D_
2.1.8: Non-β: Thuốc bột, thuốc cốm; Cephalosporin: Thuốc bột, thuốc cốm;_x000D_
2.1.13: Non-β: Viên nén, viên bao phim, viên bao đường; Cephalosporin: Viên nén, viên bao phim;_x000D_
2.1.15: Viên sủi bọt;_x000D_
6.1: _x000D_
6.1.1: 2.1;_x000D_
6.2: _x000D_
6.2.1: 2.1;_x000D_
7.1.2: _x000D_
7.1.3: _x000D_
7.2:}*</v>
          </cell>
          <cell r="R851" t="str">
            <v>WHO-GMP</v>
          </cell>
          <cell r="T851" t="str">
            <v>326/GCN-QLD</v>
          </cell>
          <cell r="U851">
            <v>44032</v>
          </cell>
          <cell r="V851">
            <v>45075</v>
          </cell>
          <cell r="Y851" t="str">
            <v>* Không vô trùng (+Cephalosporin) (viên, cốm, bột uống, nang mềm, gel, nước uống, nước dùng ngoài)_x000D_
* Đóng gói sơ cấp_x000D_
* Đóng gói thứ cấp_x000D_
* QC</v>
          </cell>
          <cell r="Z851" t="str">
            <v>x</v>
          </cell>
          <cell r="AH851" t="str">
            <v>N C S</v>
          </cell>
          <cell r="AK851" t="str">
            <v>N</v>
          </cell>
          <cell r="AL851" t="str">
            <v>N</v>
          </cell>
          <cell r="AP851" t="str">
            <v>x</v>
          </cell>
          <cell r="AV851" t="b">
            <v>1</v>
          </cell>
          <cell r="AW851" t="b">
            <v>0</v>
          </cell>
          <cell r="AX851" t="b">
            <v>0</v>
          </cell>
          <cell r="AY851">
            <v>88</v>
          </cell>
          <cell r="BA851" t="str">
            <v>-</v>
          </cell>
          <cell r="BB851" t="str">
            <v/>
          </cell>
          <cell r="BC851" t="str">
            <v>Cục Quản lý Dược Việt Nam</v>
          </cell>
        </row>
        <row r="852">
          <cell r="A852">
            <v>859</v>
          </cell>
          <cell r="B852" t="str">
            <v>o</v>
          </cell>
          <cell r="C852" t="str">
            <v>GMP-60A</v>
          </cell>
          <cell r="D852" t="str">
            <v>GMP</v>
          </cell>
          <cell r="E852">
            <v>919</v>
          </cell>
          <cell r="H852">
            <v>60</v>
          </cell>
          <cell r="I852" t="str">
            <v>A</v>
          </cell>
          <cell r="J852" t="str">
            <v>Công ty cổ phần sản xuất - thương mại Dược phẩm Đông Nam</v>
          </cell>
          <cell r="L852" t="str">
            <v>Lô 2A, đường 1A, khu công nghiệp Tân Tạo, phường Tân Tạo A, quận Bình Tân, thành phố Hồ Chí Minh.</v>
          </cell>
          <cell r="N852" t="str">
            <v>Lô 2A, đường 1A, khu công nghiệp Tân Tạo, phường Tân Tạo A, quận Bình Tân, thành phố Hồ Chí Minh.</v>
          </cell>
          <cell r="P852" t="str">
            <v>* Thuốc không vô trùng: Viên nang cứng; Viên nang mềm; Dạng bào chế rắn khác (Thuốc bột, thuốc cốm); Viên nén (Viên nén, viên bao phim, viên bao đường).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vực.*)_x000D_
{2.1.1: _x000D_
2.1.2: _x000D_
2.1.8: Thuốc bột, thuốc cốm;_x000D_
2.1.13: Viên nén, viên bao phim, viên bao đường;_x000D_
6.1: _x000D_
6.1.1: 2.1;_x000D_
6.2: _x000D_
6.2.1: 2.1;_x000D_
7.1: _x000D_
7.1.2: _x000D_
7.1.3: _x000D_
7.2: _x000D_
- Non-β:  Thuốc không chứa kháng sinh nhóm β-Lactam: thuốc .}*</v>
          </cell>
          <cell r="R852" t="str">
            <v>WHO-GMP</v>
          </cell>
          <cell r="T852" t="str">
            <v>329/GCN-QLD</v>
          </cell>
          <cell r="U852">
            <v>44035</v>
          </cell>
          <cell r="V852">
            <v>45076</v>
          </cell>
          <cell r="Y852" t="str">
            <v>* Không vô trùng (viên, cốm, bột uống, nang mềm)_x000D_
* Đóng gói sơ cấp_x000D_
* Đóng gói thứ cấp_x000D_
* QC</v>
          </cell>
          <cell r="Z852" t="str">
            <v>x</v>
          </cell>
          <cell r="AH852" t="str">
            <v>N</v>
          </cell>
          <cell r="AP852" t="str">
            <v>x</v>
          </cell>
          <cell r="AV852" t="b">
            <v>1</v>
          </cell>
          <cell r="AW852" t="b">
            <v>0</v>
          </cell>
          <cell r="AX852" t="b">
            <v>0</v>
          </cell>
          <cell r="AY852">
            <v>48</v>
          </cell>
          <cell r="BA852" t="str">
            <v>-</v>
          </cell>
          <cell r="BB852" t="str">
            <v/>
          </cell>
          <cell r="BC852" t="str">
            <v>Cục Quản lý Dược Việt Nam</v>
          </cell>
        </row>
        <row r="853">
          <cell r="A853">
            <v>860</v>
          </cell>
          <cell r="B853" t="str">
            <v>o</v>
          </cell>
          <cell r="C853" t="str">
            <v>GMP-284A</v>
          </cell>
          <cell r="D853" t="str">
            <v>GMP</v>
          </cell>
          <cell r="E853">
            <v>941</v>
          </cell>
          <cell r="H853">
            <v>284</v>
          </cell>
          <cell r="I853" t="str">
            <v>A</v>
          </cell>
          <cell r="J853" t="str">
            <v>Công ty TNHH dược phẩm BV pharma</v>
          </cell>
          <cell r="K853" t="str">
            <v>BV pharma Pharmaceutical Company Limited</v>
          </cell>
          <cell r="L853" t="str">
            <v>số 18 đường số 09, Ấp 2, xã Tân Thạnh Tây, huyện Củ Chi, thành phố Hồ Chí Minh</v>
          </cell>
          <cell r="M853" t="str">
            <v>Nº 18 duong so 09, hamlet 2, Tan Thanh Tay commune, Cu Chi district, Ho Chi Minh city</v>
          </cell>
          <cell r="N853" t="str">
            <v>số 18 đường số 09, Ấp 2, xã Tân Thạnh Tây, huyện Củ Chi, thành phố Hồ Chí Minh</v>
          </cell>
          <cell r="O853" t="str">
            <v>Nº 18 duong so 09, hamlet 2, Tan Thanh Tay commune, Cu Chi district, Ho Chi Minh city</v>
          </cell>
          <cell r="P853"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Thuốc dạng bán rắn (Thuốc kem, thuốc gel, thuốc mỡ); Viên nén (Viên nén, viên nén bao phim, viên nén bao đường); Thuốc không vô trùng khác (Viên nén sủi bọt, thuốc cốm sủi bọt; Thuốc bột sủi bọt). _x000D_
* Xuất xưởng thuốc không vô trùng. _x000D_
* Thuốc dược liệu, thuốc cổ truyền: Viên nang cứng; Dạng bào chế rắn khác (Thuốc bột, thuốc cốm); Viên nén (Viên nén, viên nén bao phim, viên nén bao đường). _x000D_
* Xuất xưởng thuốc dược liệu, thuốc cổ truyền. _x000D_
* Nguyên liệu từ dược liệu: Cao dược liệu (Cao đặc, cao lỏng, cao khô); Khác (Nguyên liệu Mangiferin).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Gel dùng ngoài;_x000D_
2.1.6: Dung dịch uống; Hỗn dịch uống; Nhũ dịch uống; Sirô uống;_x000D_
2.1.8: Thuốc bột, thuốc cốm;_x000D_
2.1.11: Thuốc kem, thuốc gel, thuốc mỡ;_x000D_
2.1.13: Viên nén, viên nén bao phim, viên nén bao đường;_x000D_
2.1.15: Viên nén sủi bọt, thuốc cốm sủi bọt; Thuốc bột sủi bọt;_x000D_
2.2: _x000D_
4.1: _x000D_
4.1.1: _x000D_
4.1.7: Thuốc bột, thuốc cốm;_x000D_
4.1.11: Viên nén, viên nén bao phim, viên nén bao đường;_x000D_
4.2: _x000D_
5.2: _x000D_
5.2.1: Cao đặc, cao lỏng, cao khô;_x000D_
5.2.4: Nguyên liệu Mangiferin;_x000D_
6.1: _x000D_
6.1.1: 2.1; 4.1;_x000D_
6.2.1: 2.1; 4.1;_x000D_
7.1: _x000D_
7.1.2: _x000D_
7.1.3: _x000D_
7.2:}*</v>
          </cell>
          <cell r="R853" t="str">
            <v>WHO-GMP</v>
          </cell>
          <cell r="T853" t="str">
            <v>372/GCN-QLD</v>
          </cell>
          <cell r="U853">
            <v>44057</v>
          </cell>
          <cell r="V853">
            <v>45095</v>
          </cell>
          <cell r="Y853" t="str">
            <v>* Không vô trùng (viên, cốm, bột uống, kem, gel, mỡ, nước uống, nước dùng ngoài)_x000D_
* Xuất xưởng thuốc không vô trùng. _x000D__x000D_
* Thuốc dược liệu (viên, cốm, bột uống)_x000D_
* Xuất xưởng thuốc dược liệu, thuốc cổ truyền. _x000D__x000D_
* Nguyên liệu từ dược liệu (cao)_x000D_
* Đóng gói sơ cấp_x000D_
* Đóng gói thứ cấp_x000D_
* QC</v>
          </cell>
          <cell r="Z853" t="str">
            <v>x</v>
          </cell>
          <cell r="AA853" t="str">
            <v>x</v>
          </cell>
          <cell r="AE853" t="str">
            <v>x</v>
          </cell>
          <cell r="AH853" t="str">
            <v>N D S</v>
          </cell>
          <cell r="AI853" t="str">
            <v>D</v>
          </cell>
          <cell r="AK853" t="str">
            <v>N</v>
          </cell>
          <cell r="AL853" t="str">
            <v>N</v>
          </cell>
          <cell r="AN853" t="str">
            <v>N</v>
          </cell>
          <cell r="AV853" t="b">
            <v>1</v>
          </cell>
          <cell r="AW853" t="b">
            <v>0</v>
          </cell>
          <cell r="AX853" t="b">
            <v>0</v>
          </cell>
          <cell r="AY853">
            <v>255</v>
          </cell>
          <cell r="AZ853">
            <v>259</v>
          </cell>
          <cell r="BA853">
            <v>259</v>
          </cell>
          <cell r="BB853" t="str">
            <v>470/ĐKKDD-BYT</v>
          </cell>
          <cell r="BC853" t="str">
            <v>Cục Quản lý Dược Việt Nam</v>
          </cell>
        </row>
        <row r="854">
          <cell r="A854">
            <v>861</v>
          </cell>
          <cell r="B854" t="str">
            <v>o</v>
          </cell>
          <cell r="C854" t="str">
            <v>GMP-93A</v>
          </cell>
          <cell r="D854" t="str">
            <v>GMP</v>
          </cell>
          <cell r="E854">
            <v>859</v>
          </cell>
          <cell r="H854">
            <v>93</v>
          </cell>
          <cell r="I854" t="str">
            <v>A</v>
          </cell>
          <cell r="J854" t="str">
            <v>Công ty cổ phần Dược - Vật tư y tế Nghệ An (DNA PHARMA)</v>
          </cell>
          <cell r="L854" t="str">
            <v>68 đường Nguyễn Sỹ Sách, thành phố Vinh, tỉnh Nghệ An.</v>
          </cell>
          <cell r="P854"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2.1.8: Thuốc bột, thuốc cốm;_x000D_
2.1.13: Viên nén, viên nén bao phim, viên nén bao đường;_x000D_
2.2: Tất cả các dạng thuốc ở mục: 2.1;_x000D_
6.1.1: 2.1;_x000D_
6.2: _x000D_
6.2.1: 2.1;_x000D_
7.1: _x000D_
7.1.2: _x000D_
7.1.3: _x000D_
7.2: _x000D_
- Non-β:  Thuốc không chứa kháng sinh nhóm β-Lactam: .}*</v>
          </cell>
          <cell r="R854" t="str">
            <v>WHO-GMP</v>
          </cell>
          <cell r="T854" t="str">
            <v>375/GCN-QLD</v>
          </cell>
          <cell r="U854">
            <v>44061</v>
          </cell>
          <cell r="V854">
            <v>44942</v>
          </cell>
          <cell r="Y854" t="str">
            <v>* Không vô trùng (viên, cốm, bột uống)_x000D_
* Xuất xưởng Không vô trùng (Tất cả các dạng thuốc ở mục_x000D_
* Đóng gói sơ cấp_x000D_
* Đóng gói thứ cấp_x000D_
* QC</v>
          </cell>
          <cell r="Z854" t="str">
            <v>x</v>
          </cell>
          <cell r="AH854" t="str">
            <v>N</v>
          </cell>
          <cell r="AV854" t="b">
            <v>1</v>
          </cell>
          <cell r="AW854" t="b">
            <v>0</v>
          </cell>
          <cell r="AX854" t="b">
            <v>0</v>
          </cell>
          <cell r="AY854">
            <v>77</v>
          </cell>
          <cell r="AZ854">
            <v>260</v>
          </cell>
          <cell r="BA854">
            <v>260</v>
          </cell>
          <cell r="BB854" t="str">
            <v>484/ĐKKDD-BYT</v>
          </cell>
          <cell r="BC854" t="str">
            <v>Cục Quản lý Dược Việt Nam</v>
          </cell>
        </row>
        <row r="855">
          <cell r="A855">
            <v>862</v>
          </cell>
          <cell r="B855" t="str">
            <v>o</v>
          </cell>
          <cell r="C855" t="str">
            <v>GMP-140A</v>
          </cell>
          <cell r="D855" t="str">
            <v>GMP</v>
          </cell>
          <cell r="E855">
            <v>832</v>
          </cell>
          <cell r="H855">
            <v>140</v>
          </cell>
          <cell r="I855" t="str">
            <v>A</v>
          </cell>
          <cell r="J855" t="str">
            <v>Công ty cổ phần Dược phẩm Trung ương 2 (Dopharma)</v>
          </cell>
          <cell r="K855" t="str">
            <v>Central Pharmaceutical Joint Stock Company Nº 2 (DOPHARMA., JSC)</v>
          </cell>
          <cell r="L855" t="str">
            <v>Nhà máy sản xuất dược phẩm: Lô số 27, khu công nghiệp Quang Minh, thị trấn Quang Minh, huyện Mê Linh, thành phố Hà Nội.</v>
          </cell>
          <cell r="M855" t="str">
            <v>Lot Nº 27, Quang Minh industrial zone, Me Linh district, Ha Noi city.</v>
          </cell>
          <cell r="N855" t="str">
            <v>Số 9 phố Trần Thánh Tông, phường Bạch Đằng, quận Hai Bà Trưng, thành phố Hà Nội</v>
          </cell>
          <cell r="P855" t="str">
            <v>* Thuốc tiệt trùng cuối: Thuốc dạng lỏng thể tích nhỏ. _x000D_
* Xuất xưởng thuốc vô trùng (Tất cả các dạng thuốc ở mục: Thuốc tiệt trùng cuối). _x000D_
* Thuốc không vô trùng: Viên nang cứng (bao gồm cả thuốc chứa kháng sinh nhóm Cephalosporin và Penicillin); Dạng bào chế rắn khác (Thuốc bột, thuốc cốm (bao gồm cả thuốc chứa kháng sinh nhóm Cephalosporin và Penicillin)); Thuốc dạng bán rắn (Thuốc kem, gel, mỡ); Viên nén (Viên nén, viên nén bao phim (bao gồm cả thuốc chứa kháng sinh nhóm Cephalosporin và Penicillin);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gây nghiện, hướng thần, tiền chất;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{1.2.3: _x000D_
1.3: Tất cả các dạng thuốc ở mục: 1.2;_x000D_
2.1.1: bao gồm cả thuốc chứa kháng sinh nhóm Cephalosporin và Penicillin;_x000D_
2.1.8: Thuốc bột, thuốc cốm (bao gồm cả thuốc chứa kháng sinh nhóm Cephalosporin và Penicillin);_x000D_
2.1.11: Thuốc kem, gel, mỡ;_x000D_
2.1.13: Viên nén, viên nén bao phim (bao gồm cả thuốc chứa kháng sinh nhóm Cephalosporin và Penicillin); Viên nén bao đường;_x000D_
2.2: Tất cả các dạng thuốc ở mục: 2.1;_x000D_
6.1.1: 2.1;_x000D_
6.2.1: 1.1, 1.2, 2.1;_x000D_
7: _x000D_
7.1: _x000D_
7.1.1: _x000D_
7.1.2: _x000D_
7.1.3: _x000D_
7.2: _x000D_
7.3.1:}*</v>
          </cell>
          <cell r="R855" t="str">
            <v>WHO-GMP</v>
          </cell>
          <cell r="T855" t="str">
            <v>373/GCN-QLD</v>
          </cell>
          <cell r="U855">
            <v>44057</v>
          </cell>
          <cell r="V855">
            <v>44881</v>
          </cell>
          <cell r="Y855" t="str">
            <v>* Vô trùng cuối_x000D_
* Xuất xưởng thuốc vô trùng (Tất cả các dạng thuốc ở mục_x000D_
* Không vô trùng (+Penicillin &amp; Cephalosporin) (viên, cốm, bột uống, kem, gel, mỡ)_x000D_
* Xuất xưởng Không vô trùng (Tất cả các dạng thuốc ở mục_x000D_
* Đóng gói sơ cấp_x000D_
* Đóng gói thứ cấp_x000D_
* QC</v>
          </cell>
          <cell r="Z855" t="str">
            <v>x</v>
          </cell>
          <cell r="AG855" t="str">
            <v>N</v>
          </cell>
          <cell r="AH855" t="str">
            <v>N P C</v>
          </cell>
          <cell r="AN855" t="str">
            <v>N</v>
          </cell>
          <cell r="AV855" t="b">
            <v>1</v>
          </cell>
          <cell r="AW855" t="b">
            <v>0</v>
          </cell>
          <cell r="AX855" t="b">
            <v>0</v>
          </cell>
          <cell r="AY855">
            <v>119</v>
          </cell>
          <cell r="AZ855" t="str">
            <v>-</v>
          </cell>
          <cell r="BA855" t="str">
            <v>-</v>
          </cell>
          <cell r="BB855" t="str">
            <v/>
          </cell>
          <cell r="BC855" t="str">
            <v>Cục Quản lý Dược Việt Nam</v>
          </cell>
        </row>
        <row r="856">
          <cell r="A856">
            <v>863</v>
          </cell>
          <cell r="B856" t="str">
            <v>o</v>
          </cell>
          <cell r="C856" t="str">
            <v>GMP-192A</v>
          </cell>
          <cell r="D856" t="str">
            <v>GMP</v>
          </cell>
          <cell r="E856">
            <v>901</v>
          </cell>
          <cell r="H856">
            <v>192</v>
          </cell>
          <cell r="I856" t="str">
            <v>A</v>
          </cell>
          <cell r="J856" t="str">
            <v>Công ty dược phẩm và thương mại Phương Đông (TNHH)</v>
          </cell>
          <cell r="L856" t="str">
            <v>TS 509, tờ bản đồ số 01, cụm CN Hạp Lĩnh, phường Hạp Lĩnh, thành phố Bắc Ninh, tỉnh Bắc Ninh.</v>
          </cell>
          <cell r="P856" t="str">
            <v>* Thuốc không vô trùng: Viên nang cứng; Thuốc uống dạng lỏng (Sirô; Dung dịch thuốc uống);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2.1.6: Sirô; Dung dịch thuốc uống;_x000D_
2.1.8: Thuốc bột, thuốc cốm;_x000D_
2.1.13: Viên nén; Viên nén bao phim;_x000D_
2.2: _x000D_
6.1.1: 2.1;_x000D_
6.2.1: 2.1;_x000D_
7.1.2: _x000D_
7.1.3: _x000D_
7.2: _x000D_
- Non-β:  Thuốc không chứa kháng sinh nhóm β-Lactam: .}*</v>
          </cell>
          <cell r="R856" t="str">
            <v>WHO-GMP</v>
          </cell>
          <cell r="T856" t="str">
            <v>401/GCN-QLD</v>
          </cell>
          <cell r="U856">
            <v>44082</v>
          </cell>
          <cell r="V856">
            <v>45101</v>
          </cell>
          <cell r="Y856" t="str">
            <v>* Không vô trùng (viên, cốm, bột uống, nước uống)_x000D_
* Xuất xưởng thuốc không vô trùng. _x000D__x000D_
* Đóng gói sơ cấp_x000D_
* Đóng gói thứ cấp_x000D_
* QC</v>
          </cell>
          <cell r="Z856" t="str">
            <v>x</v>
          </cell>
          <cell r="AH856" t="str">
            <v>N</v>
          </cell>
          <cell r="AK856" t="str">
            <v>N</v>
          </cell>
          <cell r="AV856" t="b">
            <v>1</v>
          </cell>
          <cell r="AW856" t="b">
            <v>0</v>
          </cell>
          <cell r="AX856" t="b">
            <v>0</v>
          </cell>
          <cell r="AY856">
            <v>169</v>
          </cell>
          <cell r="BA856" t="str">
            <v>-</v>
          </cell>
          <cell r="BB856" t="str">
            <v/>
          </cell>
          <cell r="BC856" t="str">
            <v>Cục Quản lý Dược Việt Nam</v>
          </cell>
        </row>
        <row r="857">
          <cell r="A857">
            <v>864</v>
          </cell>
          <cell r="B857" t="str">
            <v>o</v>
          </cell>
          <cell r="C857" t="str">
            <v>GMP-98B</v>
          </cell>
          <cell r="D857" t="str">
            <v>GMP</v>
          </cell>
          <cell r="E857">
            <v>887</v>
          </cell>
          <cell r="H857">
            <v>98</v>
          </cell>
          <cell r="I857" t="str">
            <v>B</v>
          </cell>
          <cell r="J857" t="str">
            <v>Công ty TNHH Dược phẩm Glomed</v>
          </cell>
          <cell r="L857" t="str">
            <v>Số 35, Đại lộ Tự do, khu công nghiệp Việt Nam - Singapore, phường An Phú, thành phố Thuận An, tỉnh Bình Dương</v>
          </cell>
          <cell r="M857" t="str">
            <v>Nº 35, Tu do boulevard, Viet Nam - Singapore industrial park, An Phu ward, Thuan An city, Binh Duong province</v>
          </cell>
          <cell r="N857" t="str">
            <v>Số 35, Đại lộ Tự do, khu công nghiệp Việt Nam - Singapore, phường An Phú, thành phố Thuận An, tỉnh Bình Dương</v>
          </cell>
          <cell r="O857" t="str">
            <v>Nº 35, Tu do boulevard, Viet Nam - Singapore industrial park, An Phu ward, Thuan An city, Binh Duong province</v>
          </cell>
          <cell r="P857"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Giấy chứng nhận có hiệu lực đến ngày 26/12/2022.*)_x000D_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R857" t="str">
            <v>WHO-GMP</v>
          </cell>
          <cell r="T857" t="str">
            <v>395/GCN-QLD</v>
          </cell>
          <cell r="U857">
            <v>44077</v>
          </cell>
          <cell r="V857">
            <v>44921</v>
          </cell>
          <cell r="Y857" t="str">
            <v>* Không vô trùng (viên, cốm, bột uống)_x000D_
* Xuất xưởng Không vô trùng (Tất cả các dạng thuốc ở mục_x000D_
* Đóng gói sơ cấp_x000D_
* Đóng gói thứ cấp_x000D_
* QC</v>
          </cell>
          <cell r="Z857" t="str">
            <v>x</v>
          </cell>
          <cell r="AH857" t="str">
            <v>N</v>
          </cell>
          <cell r="AV857" t="b">
            <v>1</v>
          </cell>
          <cell r="AW857" t="b">
            <v>0</v>
          </cell>
          <cell r="AX857" t="b">
            <v>0</v>
          </cell>
          <cell r="AY857">
            <v>80</v>
          </cell>
          <cell r="AZ857">
            <v>261</v>
          </cell>
          <cell r="BA857">
            <v>261</v>
          </cell>
          <cell r="BB857" t="str">
            <v>481/ĐKKDD-BYT</v>
          </cell>
          <cell r="BC857" t="str">
            <v>Cục Quản lý Dược Việt Nam</v>
          </cell>
        </row>
        <row r="858">
          <cell r="A858">
            <v>865</v>
          </cell>
          <cell r="B858" t="str">
            <v>o</v>
          </cell>
          <cell r="C858" t="str">
            <v>GMP-51A</v>
          </cell>
          <cell r="D858" t="str">
            <v>GMP</v>
          </cell>
          <cell r="E858">
            <v>865</v>
          </cell>
          <cell r="H858">
            <v>51</v>
          </cell>
          <cell r="I858" t="str">
            <v>A</v>
          </cell>
          <cell r="J858" t="str">
            <v>Công ty cổ phần Korea United Pharm Int'l</v>
          </cell>
          <cell r="K858" t="str">
            <v>Korea United Pharm Int’l Joint Stock Company</v>
          </cell>
          <cell r="L858" t="str">
            <v>Số 2A Đại lộ Tự do, Khu công nghiệp Việt Nam - Singapore, phường Thuận Giao, thành phố Thuận An, tỉnh Bình Dương</v>
          </cell>
          <cell r="P858" t="str">
            <v>* Thuốc không vô trùng: Viên nang cứng; Viên nang mềm; Viên nén (Viên nén, viên nén bao phim, viên nén bao đường). _x000D_
* Xuất xưởng thuốc không vô trùng (Tất cả các dạng thuốc ở mục: Thuốc không vô trùng). _x000D_
* Thuốc dược liệu, thuốc cổ truyền: Viên nang mềm; Viên nén (Viên nén, viên nén bao đường). _x000D_
* Xuất xưởng thuốc dược liệu, thuốc cổ truyền (Tất cả các dạng thuốc ở mục: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2.1.13: Viên nén, viên nén bao phim, viên nén bao đường;_x000D_
2.2: Tất cả các dạng thuốc ở mục: 2.1;_x000D_
4.1.2: _x000D_
4.1.11: Viên nén, viên nén bao đường;_x000D_
4.2: Tất cả các dạng thuốc ở mục: 4.1;_x000D_
6.1.1: 2.1; 4.1;_x000D_
6.2.1: 2.1; 4.1;_x000D_
7.1.2: _x000D_
7.1.3: _x000D_
7.2: _x000D_
- Non-β:  Thuốc không chứa kháng sinh nhóm β-Lactam: ._x000D_
- -_x000D_
- Thuốc dược liệu:  Thuốc từ : .}*</v>
          </cell>
          <cell r="R858" t="str">
            <v>WHO-GMP</v>
          </cell>
          <cell r="T858" t="str">
            <v>384/GCN-QLD</v>
          </cell>
          <cell r="U858">
            <v>44067</v>
          </cell>
          <cell r="V858">
            <v>45054</v>
          </cell>
          <cell r="Y858" t="str">
            <v>* Không vô trùng (viên, nang mềm)_x000D_
* Xuất xưởng Không vô trùng (Tất cả các dạng thuốc ở mục_x000D_
* Thuốc dược liệu (viên, nang mềm)_x000D_
* Xuất xưởng Thuốc dược liệu (Tất cả các dạng thuốc ở mục_x000D_
* Đóng gói sơ cấp_x000D_
* Đóng gói thứ cấp_x000D_
* QC</v>
          </cell>
          <cell r="Z858" t="str">
            <v>x</v>
          </cell>
          <cell r="AA858" t="str">
            <v>x</v>
          </cell>
          <cell r="AH858" t="str">
            <v>N D</v>
          </cell>
          <cell r="AP858" t="str">
            <v>x</v>
          </cell>
          <cell r="AV858" t="b">
            <v>1</v>
          </cell>
          <cell r="AW858" t="b">
            <v>0</v>
          </cell>
          <cell r="AX858" t="b">
            <v>0</v>
          </cell>
          <cell r="AY858">
            <v>41</v>
          </cell>
          <cell r="BA858" t="str">
            <v>-</v>
          </cell>
          <cell r="BB858" t="str">
            <v/>
          </cell>
          <cell r="BC858" t="str">
            <v>Cục Quản lý Dược Việt Nam</v>
          </cell>
        </row>
        <row r="859">
          <cell r="A859">
            <v>866</v>
          </cell>
          <cell r="B859" t="str">
            <v>o</v>
          </cell>
          <cell r="C859" t="str">
            <v>GMP-274A</v>
          </cell>
          <cell r="D859" t="str">
            <v>GMP</v>
          </cell>
          <cell r="E859">
            <v>903</v>
          </cell>
          <cell r="H859">
            <v>274</v>
          </cell>
          <cell r="I859" t="str">
            <v>A</v>
          </cell>
          <cell r="J859" t="str">
            <v>Công ty cổ phần IVC</v>
          </cell>
          <cell r="K859" t="str">
            <v>IVC Joint Stock Company</v>
          </cell>
          <cell r="L859" t="str">
            <v>Lô G10-2, đường D16, khu công nghiệp Đông Nam, xã Bình Mỹ, huyện Củ Chi, thành phố Hồ Chí Minh.</v>
          </cell>
          <cell r="M859" t="str">
            <v>Lot G10-2, D16 street, Dong Nam industrial park, Binh My commune, Cu Chi district, Ho Chi Minh city</v>
          </cell>
          <cell r="N859" t="str">
            <v>102/26 đường 100 Bình Thới, phường 14, quận 11, Tp. Hồ Chí Minh</v>
          </cell>
          <cell r="O859" t="str">
            <v>102/26 street 100 Binh Thoi, ward 14, district 11, Ho Chi Minh city</v>
          </cell>
          <cell r="P859"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v>
          </cell>
          <cell r="R859" t="str">
            <v>WHO-GMP</v>
          </cell>
          <cell r="T859" t="str">
            <v>398/GCN-QLD</v>
          </cell>
          <cell r="U859">
            <v>44078</v>
          </cell>
          <cell r="V859">
            <v>45138</v>
          </cell>
          <cell r="Y859" t="str">
            <v>* Vô trùng cuối_x000D_
* Xuất xưởng thuốc vô trùng. _x000D__x000D_
* Đóng gói thứ cấp_x000D_
* QC</v>
          </cell>
          <cell r="Z859" t="str">
            <v>x</v>
          </cell>
          <cell r="AG859" t="str">
            <v>T</v>
          </cell>
          <cell r="AV859" t="b">
            <v>1</v>
          </cell>
          <cell r="AW859" t="b">
            <v>0</v>
          </cell>
          <cell r="AX859" t="b">
            <v>0</v>
          </cell>
          <cell r="AY859">
            <v>246</v>
          </cell>
          <cell r="AZ859">
            <v>262</v>
          </cell>
          <cell r="BA859">
            <v>262</v>
          </cell>
          <cell r="BB859" t="str">
            <v>483/ĐKKDD-BYT</v>
          </cell>
          <cell r="BC859" t="str">
            <v>Cục Quản lý Dược Việt Nam</v>
          </cell>
        </row>
        <row r="860">
          <cell r="A860">
            <v>867</v>
          </cell>
          <cell r="B860" t="str">
            <v>o</v>
          </cell>
          <cell r="C860" t="str">
            <v>GMP-147A</v>
          </cell>
          <cell r="D860" t="str">
            <v>GMP</v>
          </cell>
          <cell r="E860">
            <v>913</v>
          </cell>
          <cell r="H860">
            <v>147</v>
          </cell>
          <cell r="I860" t="str">
            <v>A</v>
          </cell>
          <cell r="J860" t="str">
            <v>Công ty TNHH Đông Dược Phúc Hưng (Đông Dược Phúc Hưng)</v>
          </cell>
          <cell r="L860" t="str">
            <v>Cụm công nghiệp Thanh Oai, huyện Thanh Oai, thành phố Hà Nội.</v>
          </cell>
          <cell r="P860" t="str">
            <v>* Thuốc dược liệu, thuốc cổ truyền: Viên nang cứng; Thuốc dùng ngoài dạng lỏng (cao lỏng, cao đặc); Thuốc uống dạng lỏng (Sirô, cao lỏng, cao đặc);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Khác (Dược liệu đã chế biến). _x000D_
* Đóng gói sơ cấp: Tất cả các dạng thuốc ở mục Thuốc dược liệu, thuốc cổ truyền; Khác (Nguyên liệu từ dược liệu). _x000D_
* Đóng gói thứ cấp: Tất cả các dạng thuốc ở mục Thuốc dược liệu, thuốc cổ truyền; Khác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cao lỏng, cao đặc;_x000D_
4.1.5: Sirô, cao lỏng, cao đặc;_x000D_
4.1.7: Thuốc bột, thuốc cốm;_x000D_
4.1.11: Viên nén, viên nén bao phim, viên nén bao đường;_x000D_
4.1.13: Viên hoàn cứng, viên hoàn mềm;_x000D_
4.2: _x000D_
5.2.1: Cao đặc, cao lỏng, cao khô;_x000D_
5.2.4: Dược liệu đã chế biến;_x000D_
6.1: _x000D_
6.1.1: 4.1_x000D_
6.1.2: Nguyên liệu từ dược liệu_x000D_
6.2: _x000D_
6.2.1: 4.1;_x000D_
6.2.2: Nguyên liệu từ dược liệu_x000D_
7.1.2: _x000D_
7.2: }*</v>
          </cell>
          <cell r="R860" t="str">
            <v>WHO-GMP</v>
          </cell>
          <cell r="T860" t="str">
            <v>385/GCN-QLD</v>
          </cell>
          <cell r="U860">
            <v>44067</v>
          </cell>
          <cell r="V860">
            <v>45060</v>
          </cell>
          <cell r="Y860" t="str">
            <v>* Thuốc dược liệu (viên, cốm, bột uống, cao)_x000D_
* Xuất xưởng thuốc dược liệu, thuốc cổ truyền. _x000D__x000D_
* Nguyên liệu từ dược liệu (cao)_x000D_
* Đóng gói sơ cấp_x000D_
* Đóng gói thứ cấp_x000D_
* QC</v>
          </cell>
          <cell r="AA860" t="str">
            <v>x</v>
          </cell>
          <cell r="AH860" t="str">
            <v>D H</v>
          </cell>
          <cell r="AI860" t="str">
            <v>D</v>
          </cell>
          <cell r="AK860" t="str">
            <v>D</v>
          </cell>
          <cell r="AU860" t="str">
            <v>D</v>
          </cell>
          <cell r="AV860" t="b">
            <v>1</v>
          </cell>
          <cell r="AW860" t="b">
            <v>0</v>
          </cell>
          <cell r="AX860" t="b">
            <v>0</v>
          </cell>
          <cell r="AY860">
            <v>126</v>
          </cell>
          <cell r="BA860" t="str">
            <v>-</v>
          </cell>
          <cell r="BB860" t="str">
            <v/>
          </cell>
          <cell r="BC860" t="str">
            <v>Cục Quản lý Dược Việt Nam</v>
          </cell>
        </row>
        <row r="861">
          <cell r="A861">
            <v>868</v>
          </cell>
          <cell r="B861" t="str">
            <v>o</v>
          </cell>
          <cell r="C861" t="str">
            <v>GMP-275A</v>
          </cell>
          <cell r="D861" t="str">
            <v>GMP</v>
          </cell>
          <cell r="E861">
            <v>908</v>
          </cell>
          <cell r="H861">
            <v>275</v>
          </cell>
          <cell r="I861" t="str">
            <v>A</v>
          </cell>
          <cell r="J861" t="str">
            <v>Công ty TNHH Dược phẩm Nasaki</v>
          </cell>
          <cell r="L861" t="str">
            <v>Lô E8, E9 cụm công nghiệp đa nghề Đông Thọ, xã Đông Thọ, huyện Yên Phong, tỉnh Bắc Ninh</v>
          </cell>
          <cell r="N861" t="str">
            <v>Lô E8, E9 Cụm công nghiệp đa nghề Đông Thọ, xã Đông Thọ, huyện Yên Phong, tỉnh Bắc Ninh</v>
          </cell>
          <cell r="P861" t="str">
            <v>* Thuốc không vô trùng: Thuốc dùng ngoài dạng lỏng (Dung dịch, hỗn dịch, nhũ tương, gel, cồn thuốc); Thuốc dạng bán rắn (Thuốc kem, thuốc gel, thuốc mỡ); Viên nén (chứa hormon sinh dục thuộc nhóm có tác dụng tránh thai: Viên nén, viên nén bao phim). _x000D_
* Xuất xưởng thuốc không vô trùng (Tất cả các dạng thuốc ở mục: Thuốc không vô trùng). _x000D_
* Thuốc dược liệu, thuốc cổ truyền: Viên nang cứng; Viên nang mềm; Thuốc uống dạng lỏng (Dung dịch, hỗn dịch, nhũ tương, sirô, gel); Dạng bào chế rắn khác (Thuốc bột, thuốc cốm; Viên kẹo ngậm); Viên nén (Viên nén, viên bao phim, viên bao đường, viên ngậm); Viên hoàn (Viên hoàn cứng). _x000D_
* Xuất xưởng thuốc dược liệu, thuốc cổ truyền (Tất cả các dạng thuốc ở mục: Thuốc dược liệu, thuốc cổ truyền). _x000D_
* Nguyên liệu từ dược liệu: Cao dược liệu (Cao đặc, cao khô, cao lỏng). _x000D_
* Đóng gói sơ cấp: Tất cả các dạng thuốc ở mục Thuốc không vô trùng; Thuốc dược liệu, thuốc cổ truyền; Khác (Nguyên liệu từ dược liệu). _x000D_
* Đóng gói thứ cấp: Tất cả các dạng thuốc ở mục Thuốc không vô trùng; Thuốc dược liệu, thuốc cổ truyền; Khác (Nguyên liệu từ dược liệu).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chứa dược liệu thuộc Danh mục dược liệu độc làm thuốc.*)_x000D_
{2.1: _x000D_
2.1.5: Dung dịch, hỗn dịch, nhũ tương, gel, cồn thuốc;_x000D_
2.1.11: Thuốc kem, thuốc gel, thuốc mỡ;_x000D_
2.1.13: chứa hormon sinh dục thuộc nhóm có tác dụng tránh thai: Viên nén, viên nén bao phim;_x000D_
2.2: Tất cả các dạng thuốc ở mục: 2.1;_x000D_
4.1.1: _x000D_
4.1.2: _x000D_
4.1.5: Dung dịch, hỗn dịch, nhũ tương, sirô, gel;_x000D_
4.1.7: Thuốc bột, thuốc cốm; Viên kẹo ngậm;_x000D_
4.1.11: Viên nén, viên bao phim, viên bao đường, viên ngậm;_x000D_
4.1.13: Viên hoàn cứng;_x000D_
4.2: Tất cả các dạng thuốc ở mục: 4.1;_x000D_
5.2.1: Cao đặc, cao khô, cao lỏng;_x000D_
6.1: _x000D_
6.1.1: 2.1; 4.1;_x000D_
6.1.2: Nguyên liệu từ dược liệu;_x000D_
6.2: _x000D_
6.2.1: 2.1; 4.1;_x000D_
6.2.2: Nguyên liệu từ dược liệu;_x000D_
7.1: _x000D_
7.1.2: _x000D_
7.1.3: _x000D_
7.2:}*</v>
          </cell>
          <cell r="R861" t="str">
            <v>WHO-GMP</v>
          </cell>
          <cell r="T861" t="str">
            <v>383/GCN-QLD</v>
          </cell>
          <cell r="U861">
            <v>44067</v>
          </cell>
          <cell r="V861">
            <v>45079</v>
          </cell>
          <cell r="Y861" t="str">
            <v>* Không vô trùng (+Hóc môn) (viên, kem, gel, mỡ)_x000D_
* Xuất xưởng Không vô trùng (Tất cả các dạng thuốc ở mục_x000D_
* Thuốc dược liệu (viên, cốm, bột uống, nang mềm, gel)_x000D_
* Xuất xưởng Thuốc dược liệu (Tất cả các dạng thuốc ở mục_x000D_
* Nguyên liệu từ dược liệu (cao)_x000D_
* Đóng gói sơ cấp_x000D_
* Đóng gói thứ cấp_x000D_
* QC</v>
          </cell>
          <cell r="Z861" t="str">
            <v>x</v>
          </cell>
          <cell r="AA861" t="str">
            <v>x</v>
          </cell>
          <cell r="AE861" t="str">
            <v>x</v>
          </cell>
          <cell r="AH861" t="str">
            <v>N D H</v>
          </cell>
          <cell r="AI861" t="str">
            <v>D</v>
          </cell>
          <cell r="AJ861" t="str">
            <v>x</v>
          </cell>
          <cell r="AK861" t="str">
            <v>D</v>
          </cell>
          <cell r="AL861" t="str">
            <v>N</v>
          </cell>
          <cell r="AN861" t="str">
            <v>N</v>
          </cell>
          <cell r="AV861" t="b">
            <v>1</v>
          </cell>
          <cell r="AW861" t="b">
            <v>0</v>
          </cell>
          <cell r="AX861" t="b">
            <v>0</v>
          </cell>
          <cell r="AY861">
            <v>247</v>
          </cell>
          <cell r="AZ861">
            <v>272</v>
          </cell>
          <cell r="BA861">
            <v>272</v>
          </cell>
          <cell r="BB861" t="str">
            <v>???</v>
          </cell>
          <cell r="BC861" t="str">
            <v>Cục Quản lý Dược Việt Nam</v>
          </cell>
        </row>
        <row r="862">
          <cell r="A862">
            <v>869</v>
          </cell>
          <cell r="B862" t="str">
            <v>o</v>
          </cell>
          <cell r="C862" t="str">
            <v>GMP-268A</v>
          </cell>
          <cell r="D862" t="str">
            <v>GMP</v>
          </cell>
          <cell r="E862">
            <v>873</v>
          </cell>
          <cell r="H862">
            <v>268</v>
          </cell>
          <cell r="I862" t="str">
            <v>A</v>
          </cell>
          <cell r="J862" t="str">
            <v>Công ty cổ phần dược phẩm công nghệ cao ABIPHA</v>
          </cell>
          <cell r="L862" t="str">
            <v>Lô đất CN-2 Khu công nghiệp Phú Nghĩa, xã Phú Nghĩa, huyện Chương Mỹ, thành phố Hà Nội</v>
          </cell>
          <cell r="N862" t="str">
            <v>Số 5, liền kề 15, khu đô thị Văn Phú, phường Phú La, quận Hà Đông, thành phố Hà Nội</v>
          </cell>
          <cell r="P862"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rắn (Kem, gel, mỡ dùng ngoài); Viên nén (Viên nén, viên nén bao phim, viên nén bao đường); Thuốc không vô trùng khác (Dầu thuốc, cao thuốc, dầu gió, dầu xoa, cao xoa; Viên nén sủi bọt, Thuốc bột sủi bọt, Thuốc cốm sủi bọt). _x000D_
* Xuất xưởng thuốc không vô trùng. _x000D_
* Thuốc sinh học: Thuốc sinh học khác (Thuốc chứa men vi sinh: viên nang cứng, thuốc bột, thuốc cốm, hỗn dịch uống). _x000D_
* Xuất xưởng thuốc sinh học. _x000D_
* Thuốc dược liệu, thuốc cổ truyền: Viên nang cứng; Viên nang mềm; Thuốc dùng ngoài dạng lỏng (Dung dịch, hỗn dịch); Thuốc uống dạng lỏng (Dung dịch, hỗn dịch, sirô);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(Bột dược liệu); Phiến; Khác (Dược liệu đã chế biến; Cồn thuốc, rượu thuốc; Vị thuốc cổ truyền). _x000D_
* Đóng gói sơ cấp: Tất cả các dạng thuốc ở mục Thuốc không vô trùng; Thuốc sinh học; Thuốc dược liệu, thuốc cổ truyền; Nguyên liệu từ dược liệu. _x000D_
* Đóng gói thứ cấp: Tất cả các dạng thuốc ở mục Thuốc không vô trùng; Thuốc sinh học; Thuốc dược liệu, thuốc cổ truyền; Nguyên liệu từ dược liệu. _x000D_
* Kiểm tra chất lượng: Vi sinh (Giới hạn nhiễm khuẩn; Định lượng hoạt lực kháng sinh bằng vi sinh vật); Hóa học / Vật lý; Sinh học (Phép thử khác: (Tạp nhiễm, độ sống))._x000D_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2.1.5: Dung dịch, Hỗn dịch dùng ngoài; Dung dịch bơm trực tràng;_x000D_
2.1.6: Dung dịch, hỗn dịch, sirô;_x000D_
2.1.8: Thuốc bột, thuốc cốm;_x000D_
2.1.11: Kem, gel, mỡ dùng ngoài;_x000D_
2.1.13: Viên nén, viên nén bao phim, viên nén bao đường;_x000D_
2.1.15: Dầu thuốc, cao thuốc, dầu gió, dầu xoa, cao xoa; Viên nén sủi bọt, Thuốc bột sủi bọt, Thuốc cốm sủi bọt;_x000D_
2.2: _x000D_
3.1.8: Thuốc chứa men vi sinh: viên nang cứng, thuốc bột, thuốc cốm, hỗn dịch uống;_x000D_
3.2: _x000D_
4.1.1: _x000D_
4.1.2: _x000D_
4.1.4: Dung dịch, hỗn dịch;_x000D_
4.1.5: Dung dịch, hỗn dịch, sirô;_x000D_
4.1.7: Thuốc bột, thuốc cốm;_x000D_
4.1.11: Viên nén, viên nén bao phim, viên nén bao đường;_x000D_
4.1.13: Viên hoàn cứng, viên hoàn mềm;_x000D_
4.2: _x000D_
5.2: _x000D_
5.2.1: Cao đặc, cao lỏng, cao khô;_x000D_
5.2.2: Bột dược liệu;_x000D_
5.2.3: _x000D_
5.2.4: Dược liệu đã chế biến; Cồn thuốc, rượu thuốc; Vị thuốc cổ truyền;_x000D_
6.1: _x000D_
6.1.1: 2.1; 3.1; 4.1; 5.2;_x000D_
6.2: _x000D_
6.2.1: 2.1; 3.1; 4.1; 5.2;_x000D_
7.1.2: _x000D_
7.1.3: _x000D_
7.2: _x000D_
7.3.8: Tạp nhiễm, độ sống;_x000D_
- Viên nén sủi bọt, Thuốc bột sủi bọt, Thuốc cốm sủi bọt;_x000D_
- Viên nén sủi bọt, Thuốc bột sủi bọt, Thuốc cốm sủi bọt;_x000D_
- Viên nén sủi bọt, Thuốc bột sủi bọt, Thuốc cốm sủi bọt;}*</v>
          </cell>
          <cell r="R862" t="str">
            <v>WHO-GMP</v>
          </cell>
          <cell r="T862" t="str">
            <v>397/GCN-QLD</v>
          </cell>
          <cell r="U862">
            <v>44078</v>
          </cell>
          <cell r="V862">
            <v>45066</v>
          </cell>
          <cell r="Y862" t="str">
            <v>* Không vô trùng (viên, cốm, bột uống, nang mềm, kem, gel, mỡ, cao, dầu xoa)_x000D_
* Xuất xưởng thuốc không vô trùng. _x000D__x000D_
* Thuốc sinh học (viên, cốm, bột uống, nước uống)_x000D_
* Xuất xưởng thuốc sinh học. _x000D__x000D_
* Thuốc dược liệu (viên, cốm, bột uống, nang mềm)_x000D_
* Xuất xưởng thuốc dược liệu, thuốc cổ truyền. _x000D__x000D_
* Nguyên liệu từ dược liệu (cốm, bột uống, cao)_x000D_
* Đóng gói sơ cấp_x000D_
* Đóng gói thứ cấp_x000D_
* QC</v>
          </cell>
          <cell r="Z862" t="str">
            <v>x</v>
          </cell>
          <cell r="AA862" t="str">
            <v>x</v>
          </cell>
          <cell r="AE862" t="str">
            <v>x</v>
          </cell>
          <cell r="AH862" t="str">
            <v>N D S H</v>
          </cell>
          <cell r="AI862" t="str">
            <v>D</v>
          </cell>
          <cell r="AK862" t="str">
            <v>N D</v>
          </cell>
          <cell r="AL862" t="str">
            <v>N D</v>
          </cell>
          <cell r="AN862" t="str">
            <v>N</v>
          </cell>
          <cell r="AR862" t="str">
            <v>x</v>
          </cell>
          <cell r="AU862" t="str">
            <v>D</v>
          </cell>
          <cell r="AV862" t="b">
            <v>1</v>
          </cell>
          <cell r="AW862" t="b">
            <v>0</v>
          </cell>
          <cell r="AX862" t="b">
            <v>0</v>
          </cell>
          <cell r="AY862">
            <v>242</v>
          </cell>
          <cell r="AZ862">
            <v>267</v>
          </cell>
          <cell r="BA862">
            <v>267</v>
          </cell>
          <cell r="BB862">
            <v>0</v>
          </cell>
          <cell r="BC862" t="str">
            <v>Cục Quản lý Dược Việt Nam</v>
          </cell>
        </row>
        <row r="863">
          <cell r="A863">
            <v>870</v>
          </cell>
          <cell r="B863" t="str">
            <v>o</v>
          </cell>
          <cell r="C863" t="str">
            <v>GMP-272A</v>
          </cell>
          <cell r="D863" t="str">
            <v>GMP</v>
          </cell>
          <cell r="E863">
            <v>899</v>
          </cell>
          <cell r="H863">
            <v>272</v>
          </cell>
          <cell r="I863" t="str">
            <v>A</v>
          </cell>
          <cell r="J863" t="str">
            <v>Công ty cổ phần dược liệu Bông sen vàng</v>
          </cell>
          <cell r="L863" t="str">
            <v>Thôn Đá Bàn, xã Hùng An, huyện Bắc Quang, tỉnh Hà Giang</v>
          </cell>
          <cell r="N863" t="str">
            <v>Thôn Đá Bàn, xã Hùng An, huyện Bắc Quang, tỉnh Hà Giang</v>
          </cell>
          <cell r="P863"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Phiến. _x000D_
* Đóng gói sơ cấp: Tất cả các dạng thuốc ở mục Thuốc dược liệu, thuốc cổ truyền; Nguyên liệu từ dược liệu. _x000D_
* Đóng gói thứ cấp: Tất cả các dạng thuốc ở mục Thuốc dược liệu, thuốc cổ truyền; Nguyên liệu từ dược liệu. _x000D_
* Kiểm tra chất lượng: Vi sinh (Giới hạn nhiễm khuẩn); Hóa học / Vật lý._x000D_
{4.1.1: _x000D_
4.1.5: Dung dịch uống; Sirô;_x000D_
4.1.7: Thuốc bột, thuốc cốm; Trà thuốc;_x000D_
4.1.11: Viên nén, viên nén bao phim, viên nén bao đường; _x000D_
4.1.13: Viên hoàn cứng, viên hoàn mềm;_x000D_
4.2: _x000D_
5.2: _x000D_
5.2.1: Cao đặc, cao lỏng, cao khô;_x000D_
5.2.2: _x000D_
5.2.3: _x000D_
6.1: _x000D_
6.1.1: 4.1; 5.2;_x000D_
6.2.1: 4.1; 5.2;_x000D_
7.1: _x000D_
7.1.2: _x000D_
7.2: }*</v>
          </cell>
          <cell r="R863" t="str">
            <v>WHO-GMP</v>
          </cell>
          <cell r="T863" t="str">
            <v>394/GCN-QLD</v>
          </cell>
          <cell r="U863">
            <v>44077</v>
          </cell>
          <cell r="V863">
            <v>45083</v>
          </cell>
          <cell r="Y863"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A863" t="str">
            <v>x</v>
          </cell>
          <cell r="AE863" t="str">
            <v>x</v>
          </cell>
          <cell r="AH863" t="str">
            <v>D H</v>
          </cell>
          <cell r="AI863" t="str">
            <v>D</v>
          </cell>
          <cell r="AK863" t="str">
            <v>D</v>
          </cell>
          <cell r="AU863" t="str">
            <v>D</v>
          </cell>
          <cell r="AV863" t="b">
            <v>1</v>
          </cell>
          <cell r="AW863" t="b">
            <v>0</v>
          </cell>
          <cell r="AX863" t="b">
            <v>0</v>
          </cell>
          <cell r="AY863">
            <v>244</v>
          </cell>
          <cell r="AZ863">
            <v>266</v>
          </cell>
          <cell r="BA863">
            <v>266</v>
          </cell>
          <cell r="BB863" t="str">
            <v>480/ĐKKDD-BYT</v>
          </cell>
          <cell r="BC863" t="str">
            <v>Cục Quản lý Dược Việt Nam</v>
          </cell>
        </row>
        <row r="864">
          <cell r="A864">
            <v>871</v>
          </cell>
          <cell r="B864" t="str">
            <v>o</v>
          </cell>
          <cell r="C864" t="str">
            <v>GMP-24</v>
          </cell>
          <cell r="D864" t="str">
            <v>GMP</v>
          </cell>
          <cell r="H864">
            <v>24</v>
          </cell>
          <cell r="J864" t="str">
            <v>Stellapharm J.V. Co., Ltd. - Branch 1</v>
          </cell>
          <cell r="K864" t="str">
            <v>Stellapharm J.V. Co., Ltd - Branch 1</v>
          </cell>
          <cell r="L864" t="str">
            <v>No. 40 Tu Do Avenue, Vietnam - Singapore Industrial Park, An Phu Ward, Thuan An Town, Binh Duong Province, Vietnam</v>
          </cell>
          <cell r="P864" t="str">
            <v>* Thuốc không vô trùng: Viên nén, viên nén bao phim, viên nén bao phim phóng thích kéo dài, viên nén bao phim kháng dịch vị, viên nén sủi bọt; viên nang cứng. (Sản phẩm được lựa chọn đánh giá: Viên nén sủi bọt ac-CalciVitD3 BT 1000/880; Viên nén Amlodipin (besilat) 5mg và 10mg; Viên nén bao phim Bisoplus 5mg/12,5mg và 10mg/25mg; Viên nén bao phim Bisoprolol 1,25mg - 2,5mg - 3,75mg - 5mg - 10mg; Viên nén sủi bọt Calcium 1000mg; Viên nén bao phim phóng thích kéo dài Felodipine 2,5mg - 5mg - 10mg; Viên nén bao phim Ibuprofen 600mg và 800mg; Viên nén Lamotrigin 5mg - 25mg - 50mg - 100mg - 200mg; Viên nén Lisinopril 2,5mg - 5mg - 10mg - 20mg; Viên nén Lisiplus 10mg/12,5mg và 20mg/12,5mg; Viên nén bao phim Losarplus50mg/12,5mg - 100mg/12,5mg - 100mg/25mg; Viên nén bao phim Losartan 12,5mg - 50mg - 100mg; Viên nén bao phim Losartan/HCT 50mg/12,5mg - 100mg/12,5mg - 100mg/25mg; Viên nén bao phim Metformin 500mg và 850mg; Viên nén bao phim kháng dịch vị Pantoprazol 20mg và 40mg; Viên nén bao phim kháng dịch vị Pantoprazol protect 20mg; Viên nén Paracetamol 500mg; Viên nén bao phim Piracetam 800mg và 1200mg; Viên nén sủi bọt Vitamin C 1000; Viên nang cứng Celecoxib 200mg STADA)._x000D_
* Sản phẩm được lưu hành tại Đức: _x000D_
Viên bao phim Bisoprolol Stada 5mg (Bisoprolol fumarat 5mg) (Tên tại Việt Nam: Bisostad 5); Viên bao phim Bisoplus Stada 5mg/ 12,5mg (Bisoprolol furamat 5mg, Hydroclorothiazid 12,5mg) (Tên tại Việt Nam: Bisoplus HCT 5/12.5); Bisoplus Stada 10mg/25mg (Bisoprolol furamat 10mg, Hydroclorothiazid 25mg) Tên mới: Bisoplus HCT 10/25; Viên nén Lisinopril Stada 10mg (Lisinopril 10mg); Tên mới: Lisinopril STELLA 10mg; Viên nén Lisiplus Stada 10mg/12,5mg (Lisinopril 10mg, Hydroclorothiazid 12,5mg) (Tên tại Việt Nam: Lisiplus HCT 10/12.5); Lisiplus Stada 20mg/12,5mg (Lisinopril 20mg, Hydroclorothiazid 12,5mg) (Tên tại Việt Nam: Lisiplus HCT 20/12.5); Viên bao phim Losartan Stada 50mg (Losartan Kali 50mg) (Tên tại Việt Nam: Lostad T50); Viên bao phim Metformin Stada 500mg (Metformin hydroclorid 500mg) Tên mới: Metformin STELLA 500mg; Metformin Stada 850mg (Metformin hydroclorid 850mg) Tên mới: Metformin STELLA 850mg; Viên bao phim tan trong ruột Pantoprazol Stada 40mg (Tên tại Việt Nam: Pantostad 40); Viên nén Paracetamol Stada 500mg (Tên tại Việt Nam: Partamol Tab.); Viên bao phim Piracetam Stada 800mg ( Tên tại Việt Nam: Pracetam 800); Piracetam Stada 1200mg ( Tên tại Việt Nam: Pracetam 1200); Viên nén giải phóng thay đổi Felodipin Stada 5mg retard (Felodipine 5mg) Tên mới: Felodipine STELLA 5mg retard; Viên nén bao phim Ibuprofen STADA 600 mg. Tên mới: Ibuprofen STELLA 600mg; Viên nén Amlodipine (besilat) Stada 5mg; Amlodipine (besilat) Stada 10mg. Tên tại Việt Nam: Stadovas 5 Tab; Stadovas 10 Tab.</v>
          </cell>
          <cell r="R864" t="str">
            <v>EU-GMP</v>
          </cell>
          <cell r="T864" t="str">
            <v>DE_HE_01_GMP_2020_0081</v>
          </cell>
          <cell r="U864">
            <v>43985</v>
          </cell>
          <cell r="V864">
            <v>44627</v>
          </cell>
          <cell r="Y864" t="str">
            <v>* Thuốc không vô trùng: Viên nén, viên nén bao phim, viên nén bao phim phóng thích kéo dài, viên nén bao phim kháng dịch vị, viên nén sủi bọt; viên nang cứng. (Sản phẩm được lựa chọn đánh giá: Viên nén sủi bọt ac-CalciVitD3 BT 1000/880; Viên nén Amlodipin (besilat) 5mg và 10mg; Viên nén bao phim Bisoplus 5mg/12,5mg và 10mg/25mg; Viên nén bao phim Bisoprolol 1,25mg - 2,5mg - 3,75mg - 5mg - 10mg; Viên nén sủi bọt Calcium 1000mg; Viên nén bao phim phóng thích kéo dài Felodipine 2,5mg - 5mg - 10mg; Viên nén bao phim Ibuprofen 600mg và 800mg; Viên nén Lamotrigin 5mg - 25mg - 50mg - 100mg - 200mg; Viên nén Lisinopril 2,5mg - 5mg - 10mg - 20mg; Viên nén Lisiplus 10mg/12,5mg và 20mg/12,5mg; Viên nén bao phim Losarplus50mg/12,5mg - 100mg/12,5mg - 100mg/25mg; Viên nén bao phim Losartan 12,5mg - 50mg - 100mg; Viên nén bao phim Losartan/HCT 50mg/12,5mg - 100mg/12,5mg - 100mg/25mg; Viên nén bao phim Metformin 500mg và 850mg; Viên nén bao phim kháng dịch vị Pantoprazol 20mg và 40mg; Viên nén bao phim kháng dịch vị Pantoprazol protect 20mg; Viên nén Paracetamol 500mg; Viên nén bao phim Piracetam 800mg và 1200mg; Viên nén sủi bọt Vitamin C 1000; Viên nang cứng Celecoxib 200mg STADA)._x000D__x000D_
* Sản phẩm được lưu hành tại Đức: _x000D_Viên bao phim Bisoprolol Stada 5mg (Bisoprolol fumarat 5mg) (Tên tại Việt Nam: Bisostad 5); Viên bao phim Bisoplus Stada 5mg/ 12,5mg (Bisoprolol furamat 5mg, Hydroclorothiazid 12,5mg) (Tên tại Việt Nam: Bisoplus HCT 5/12.5); Bisoplus Stada 10mg/25mg (Bisoprolol furamat 10mg, Hydroclorothiazid 25mg) Tên mới: Bisoplus HCT 10/25; Viên nén Lisinopril Stada 10mg (Lisinopril 10mg); Tên mới: Lisinopril STELLA 10mg; Viên nén Lisiplus Stada 10mg/12,5mg (Lisinopril 10mg, Hydroclorothiazid 12,5mg) (Tên tại Việt Nam: Lisiplus HCT 10/12.5); Lisiplus Stada 20mg/12,5mg (Lisinopril 20mg, Hydroclorothiazid 12,5mg) (Tên tại Việt Nam: Lisiplus HCT 20/12.5); Viên bao phim Losartan Stada 50mg (Losartan Kali 50mg) (Tên tại Việt Nam: Lostad T50); Viên bao phim Metformin Stada 500mg (Metformin hydroclorid 500mg) Tên mới: Metformin STELLA 500mg; Metformin Stada 850mg (Metformin hydroclorid 850mg) Tên mới: Metformin STELLA 850mg; Viên bao phim tan trong ruột Pantoprazol Stada 40mg (Tên tại Việt Nam: Pantostad 40); Viên nén Paracetamol Stada 500mg (Tên tại Việt Nam: Partamol Tab.); Viên bao phim Piracetam Stada 800mg ( Tên tại Việt Nam: Pracetam 800); Piracetam Stada 1200mg ( Tên tại Việt Nam: Pracetam 1200); Viên nén giải phóng thay đổi Felodipin Stada 5mg retard (Felodipine 5mg) Tên mới: Felodipine STELLA 5mg retard; Viên nén bao phim Ibuprofen STADA 600 mg. Tên mới: Ibuprofen STELLA 600mg; Viên nén Amlodipine (besilat) Stada 5mg; Amlodipine (besilat) Stada 10mg. Tên tại Việt Nam: Stadovas 5 Tab; Stadovas 10 Tab.</v>
          </cell>
          <cell r="AV864" t="b">
            <v>1</v>
          </cell>
          <cell r="AW864" t="b">
            <v>0</v>
          </cell>
          <cell r="AX864" t="b">
            <v>0</v>
          </cell>
          <cell r="AY864">
            <v>19</v>
          </cell>
          <cell r="BA864" t="str">
            <v>-</v>
          </cell>
          <cell r="BB864" t="str">
            <v/>
          </cell>
          <cell r="BC864" t="str">
            <v>- Cơ quan thẩm quyền Đức cấp_x000D_
- Cục Quản lý Dược Việt Nam đánh giá xác nhận</v>
          </cell>
        </row>
        <row r="865">
          <cell r="A865">
            <v>872</v>
          </cell>
          <cell r="B865" t="str">
            <v>o</v>
          </cell>
          <cell r="C865" t="str">
            <v>GMP-50</v>
          </cell>
          <cell r="D865" t="str">
            <v>GMP</v>
          </cell>
          <cell r="H865">
            <v>50</v>
          </cell>
          <cell r="J865" t="str">
            <v>Pymepharco Joint Stock Company</v>
          </cell>
          <cell r="L865" t="str">
            <v>166-170, Nguyen Hue Street, Tuy Hoa City, Betalactam Sterile Manufacturing (Block B), Phu Yen Province, Vietnam</v>
          </cell>
          <cell r="P865" t="str">
            <v>* Thuốc vô trùng: Thuốc sản xuất vô trùng: Thuốc bột và dung môi pha dung dịch tiêm chứa kháng sinh nhóm Cephalosporin. (Sản phẩm được lựa chọn đánh giá: Thuốc bột và dung môi pha tiêm Ceftriaxone EG 1g/10ml)._x000D_
* Sản phẩm được lưu hành tại Đức: Thuốc bột pha tiêm Ceftriaxone EG 1g/10ml (Ceftriaxone 1g)</v>
          </cell>
          <cell r="R865" t="str">
            <v>EU-GMP</v>
          </cell>
          <cell r="T865" t="str">
            <v>DE_HE_01_GMP_2018_0017</v>
          </cell>
          <cell r="U865">
            <v>43138</v>
          </cell>
          <cell r="V865">
            <v>44227</v>
          </cell>
          <cell r="Y865" t="str">
            <v>* Cephalosporin (bột uống, tiêm nước)_x000D_
* Sản phẩm được lưu hành tại Đức: Thuốc bột pha tiêm Ceftriaxone EG 1g/10ml (Ceftriaxone 1g)</v>
          </cell>
          <cell r="AV865" t="b">
            <v>1</v>
          </cell>
          <cell r="AW865" t="b">
            <v>0</v>
          </cell>
          <cell r="AX865" t="b">
            <v>0</v>
          </cell>
          <cell r="AY865">
            <v>40</v>
          </cell>
          <cell r="BA865" t="str">
            <v>-</v>
          </cell>
          <cell r="BB865" t="str">
            <v/>
          </cell>
          <cell r="BC865" t="str">
            <v>- Cơ quan thẩm quyền Đức cấp_x000D_
- Cục Quản lý Dược Việt Nam đánh giá xác nhận</v>
          </cell>
        </row>
        <row r="866">
          <cell r="A866">
            <v>873</v>
          </cell>
          <cell r="B866" t="str">
            <v>o</v>
          </cell>
          <cell r="C866" t="str">
            <v>GMP-183B</v>
          </cell>
          <cell r="D866" t="str">
            <v>GMP</v>
          </cell>
          <cell r="E866">
            <v>704</v>
          </cell>
          <cell r="H866">
            <v>183</v>
          </cell>
          <cell r="I866" t="str">
            <v>B</v>
          </cell>
          <cell r="J866" t="str">
            <v>Công ty Cổ phần Trust Farma Quốc tế</v>
          </cell>
          <cell r="K866" t="str">
            <v>International Trust Farma Joint Stock Company</v>
          </cell>
          <cell r="L866" t="str">
            <v>Số 36, đại lộ Hữu Nghị, khu công nghiệp Việt Nam - Singapore, phường Bình Hòa, thành phốThuận An, tỉnh Bình Dương.</v>
          </cell>
          <cell r="M866" t="str">
            <v>Nº 36, Huu Nghi highway, Viet Nam - Singapore industrial zone, Binh Hoa ward, Thuan An city, Binh Duong province</v>
          </cell>
          <cell r="N866" t="str">
            <v>Số 36, đại lộ Hữu Nghị, khu công nghiệp Việt Nam - Singapore, phường Bình Hòa, thành phốThuận An, tỉnh Bình Dương.</v>
          </cell>
          <cell r="O866" t="str">
            <v>Nº 36, Huu Nghi highway, Viet Nam - Singapore industrial zone, Binh Hoa ward, Thuan An town, Binh Duong province.</v>
          </cell>
          <cell r="P866"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sản xuất vô trùng.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6.2: _x000D_
6.2.1: 1.1;_x000D_
7.1.1: _x000D_
7.1.2: _x000D_
7.1.3: _x000D_
7.2: _x000D_
7.3.1:}*</v>
          </cell>
          <cell r="R866" t="str">
            <v>WHO-GMP</v>
          </cell>
          <cell r="T866" t="str">
            <v>467/GCN-QLD</v>
          </cell>
          <cell r="U866">
            <v>44092</v>
          </cell>
          <cell r="V866">
            <v>44565</v>
          </cell>
          <cell r="Y866" t="str">
            <v>* Vô trùng (Cephalosporin) (tiêm bột)_x000D_
* Xuất xưởng thuốc vô trùng (Tất cả các dạng thuốc ở mục_x000D_
* Đóng gói thứ cấp_x000D_
* QC</v>
          </cell>
          <cell r="Z866" t="str">
            <v>x</v>
          </cell>
          <cell r="AF866" t="str">
            <v>C</v>
          </cell>
          <cell r="AV866" t="b">
            <v>1</v>
          </cell>
          <cell r="AW866" t="b">
            <v>0</v>
          </cell>
          <cell r="AX866" t="b">
            <v>0</v>
          </cell>
          <cell r="AY866">
            <v>160</v>
          </cell>
          <cell r="AZ866">
            <v>31</v>
          </cell>
          <cell r="BA866">
            <v>31</v>
          </cell>
          <cell r="BB866" t="str">
            <v>60/ĐKKDD-BYT</v>
          </cell>
          <cell r="BC866" t="str">
            <v>Cục Quản lý Dược Việt Nam</v>
          </cell>
        </row>
        <row r="867">
          <cell r="A867">
            <v>874</v>
          </cell>
          <cell r="B867" t="str">
            <v>o</v>
          </cell>
          <cell r="C867" t="str">
            <v>GMP-183A</v>
          </cell>
          <cell r="D867" t="str">
            <v>GMP</v>
          </cell>
          <cell r="E867">
            <v>703</v>
          </cell>
          <cell r="H867">
            <v>183</v>
          </cell>
          <cell r="I867" t="str">
            <v>A</v>
          </cell>
          <cell r="J867" t="str">
            <v>Công ty Cổ phần Trust Farma Quốc tế</v>
          </cell>
          <cell r="K867" t="str">
            <v>International Trust Farma Joint Stock Company</v>
          </cell>
          <cell r="L867" t="str">
            <v>Số 36, đại lộ Hữu Nghị, khu công nghiệp Việt Nam - Singapore 1, phường Bình Hòa, thành phố Thuận An, tỉnh Bình Dương.</v>
          </cell>
          <cell r="M867" t="str">
            <v>Nº 36, Huu Nghi Highway, Viet Nam - Singapore 1 Industrial Zone, Thuan An Town, Binh Duong Province.</v>
          </cell>
          <cell r="N867" t="str">
            <v/>
          </cell>
          <cell r="O867" t="str">
            <v/>
          </cell>
          <cell r="P867" t="str">
            <v>* Thuốc không vô trùng (Cephalosporin): Viên nang cứng; Dạng bào chế rắn khác (Thuốc bột, thuốc cốm); Viên nén (Viên nén, viên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trùng._x000D_
{2.1: Cephalosporin_x000D_
2.1.1: _x000D_
2.1.8: Thuốc bột, thuốc cốm;_x000D_
2.1.13: Viên nén, viên bao phim;_x000D_
2.2: Tất cả các dạng thuốc ở mục: 2.1;_x000D_
6.1: _x000D_
6.1.1: 2.1;_x000D_
6.2.1: 2.1;_x000D_
- Cephalosporin:  Thuốc chứa kháng sinh nhóm Cephalosporin: Thuốc viên nang, .}*</v>
          </cell>
          <cell r="R867" t="str">
            <v>WHO-GMP</v>
          </cell>
          <cell r="S867">
            <v>44262</v>
          </cell>
          <cell r="T867" t="str">
            <v>466/GCN-QLD</v>
          </cell>
          <cell r="U867">
            <v>44092</v>
          </cell>
          <cell r="V867">
            <v>44262</v>
          </cell>
          <cell r="X867" t="str">
            <v>Mới</v>
          </cell>
          <cell r="Y867" t="str">
            <v>* Không vô trùng (Cephalosporin) (viên, cốm, bột uống)_x000D_
* Xuất xưởng Không vô trùng (Tất cả các dạng thuốc ở mục_x000D_
* Đóng gói sơ cấp_x000D_
* Đóng gói thứ cấp</v>
          </cell>
          <cell r="Z867" t="str">
            <v>x</v>
          </cell>
          <cell r="AH867" t="str">
            <v>C</v>
          </cell>
          <cell r="AV867" t="b">
            <v>1</v>
          </cell>
          <cell r="AW867" t="b">
            <v>0</v>
          </cell>
          <cell r="AX867" t="b">
            <v>0</v>
          </cell>
          <cell r="AY867">
            <v>160</v>
          </cell>
          <cell r="AZ867">
            <v>31</v>
          </cell>
          <cell r="BA867">
            <v>31</v>
          </cell>
          <cell r="BB867" t="str">
            <v>60/ĐKKDD-BYT</v>
          </cell>
          <cell r="BC867" t="str">
            <v>Cục Quản lý Dược Việt Nam</v>
          </cell>
        </row>
        <row r="868">
          <cell r="A868">
            <v>875</v>
          </cell>
          <cell r="B868" t="str">
            <v>o</v>
          </cell>
          <cell r="C868" t="str">
            <v>GMP-129A</v>
          </cell>
          <cell r="D868" t="str">
            <v>GMP</v>
          </cell>
          <cell r="E868">
            <v>902</v>
          </cell>
          <cell r="H868">
            <v>129</v>
          </cell>
          <cell r="I868" t="str">
            <v>A</v>
          </cell>
          <cell r="J868" t="str">
            <v>Công ty TNHH Medochemie (Viễn Đông)</v>
          </cell>
          <cell r="K868" t="str">
            <v>Medochemie (Far East) Co., Ltd.</v>
          </cell>
          <cell r="L868" t="str">
            <v>Số 10, 12 và 16 VSIP II-A, đường số 27, Khu công nghiệp Việt Nam-Singapore II-A, xã Vĩnh Tân, thị xã Tân Uyên, tỉnh Bình Dương, Việt Nam.</v>
          </cell>
          <cell r="M868" t="str">
            <v>Nº 10, 12 and 16 VSIP II-A, street 27, Viet Nam-Singapore industrial park II-A, Vinh Tan commune, Tan Uyen town, Binh Duong province, Vietnam.</v>
          </cell>
          <cell r="N868" t="str">
            <v>Số 40 VSIP II đường số 6, Khu công nghiệp Việt Nam-Singapore II, Khu liên hợp công nghiệp - dịch vụ - đô thị Bình Dương, phường Hòa Phú, thành phố Thủ Dầu Một, tỉnh Bình Dương, Việt Nam</v>
          </cell>
          <cell r="O868" t="str">
            <v>No. 40, VSIP II, street 6, Vietnam-Singapore industrial park II, Binh Duong Industry – Service – Urban complex, Hoa Phu ward, Thu Dau Mot city, Binh Duong province, Vietnam</v>
          </cell>
          <cell r="P868"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sản xuất vô trùng.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6.2.1: 1.1;_x000D_
7.1.1: _x000D_
7.1.2: _x000D_
7.1.3: _x000D_
7.2: _x000D_
7.3.1: _x000D_
- Cephalosporin:  Thuốc chứa kháng sinh Cephalosporin: .}*</v>
          </cell>
          <cell r="R868" t="str">
            <v>WHO-GMP</v>
          </cell>
          <cell r="T868" t="str">
            <v>468/GCN-QLD</v>
          </cell>
          <cell r="U868">
            <v>44095</v>
          </cell>
          <cell r="V868">
            <v>45090</v>
          </cell>
          <cell r="Y868" t="str">
            <v>* Vô trùng (Cephalosporin) (tiêm bột)_x000D_
* Xuất xưởng thuốc vô trùng (Tất cả các dạng thuốc ở mục_x000D_
* Đóng gói thứ cấp_x000D_
* QC</v>
          </cell>
          <cell r="Z868" t="str">
            <v>x</v>
          </cell>
          <cell r="AF868" t="str">
            <v>C</v>
          </cell>
          <cell r="AV868" t="b">
            <v>1</v>
          </cell>
          <cell r="AW868" t="b">
            <v>0</v>
          </cell>
          <cell r="AX868" t="b">
            <v>0</v>
          </cell>
          <cell r="AY868">
            <v>108</v>
          </cell>
          <cell r="AZ868">
            <v>271</v>
          </cell>
          <cell r="BA868">
            <v>271</v>
          </cell>
          <cell r="BB868" t="str">
            <v>???</v>
          </cell>
          <cell r="BC868" t="str">
            <v>Cục Quản lý Dược Việt Nam</v>
          </cell>
        </row>
        <row r="869">
          <cell r="A869">
            <v>876</v>
          </cell>
          <cell r="B869" t="str">
            <v>o</v>
          </cell>
          <cell r="C869" t="str">
            <v>GMP-281A</v>
          </cell>
          <cell r="D869" t="str">
            <v>GMP</v>
          </cell>
          <cell r="E869">
            <v>930</v>
          </cell>
          <cell r="H869">
            <v>281</v>
          </cell>
          <cell r="I869" t="str">
            <v>A</v>
          </cell>
          <cell r="J869" t="str">
            <v>Công ty cổ phần công nghệ sinh học dược Nanogen</v>
          </cell>
          <cell r="K869" t="str">
            <v>Nanogen Pharmaceutical Biotechnology Joint Stock Company (NANOGEN JSC)</v>
          </cell>
          <cell r="L869" t="str">
            <v>Lô E2a-1 &amp; E2a-2, đường D1, Khu công nghệ cao, phường Long Thạnh Mỹ, Quận 9, thành phố Hồ Chí Minh</v>
          </cell>
          <cell r="M869" t="str">
            <v>Lot E2a-1 &amp; E2a-2, D1 street, Saigon Hi-tech park, Long Thanh My ward, district 9, Ho Chi Minh city</v>
          </cell>
          <cell r="N869" t="str">
            <v>Lô I-5C, Khu công nghệ cao, phường Tăng Nhơn Phú A, quận 9, thành phố Hồ Chí Minh.</v>
          </cell>
          <cell r="O869" t="str">
            <v>Lot I-5C, Saigon Hi-tech park, Tang Nhon Phu A ward, district 9, Ho Chi Minh city</v>
          </cell>
          <cell r="P869"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(Tất cả các dạng thuốc ở mục: Thuốc sản xuất vô trùng). _x000D_
* Thuốc sinh học (¹): Thuốc công nghệ sinh học (Thuốc đông khô; Dung dịch tiêm đóng lọ, đóng bơm tiêm, đóng bút tiêm; Hỗn dịch dịch tiêm đóng lọ, đóng bơm tiêm, đóng bút tiêm). _x000D_
* Xuất xưởng thuốc sinh học (Tất cả các dạng thuốc ở mục: Thuốc sinh học). _x000D_
* Đóng gói thứ cấp: Tất cả các dạng thuốc ở mục Thuốc sản xuất vô trùng và Thuốc sinh học. _x000D_
* Kiểm tra chất lượng: Vi sinh (Độ vô trùng; Giới hạn nhiễm khuẩn; Định lượng hoạt lực kháng sinh bằng vi sinh vật); Hóa học / Vật lý; Sinh học (Nội độc tố vi khuẩn; Thử độc tính bất thường; Phép thử khác: (Thử hoạt tính sinh học của các hoạt chất sinh học))._x000D_
(*¹ Phạm vi chứng nhận bao gồm cả thuốc thuộc Danh mục thuốc độc, nguyên liệu độc làm thuốc (trừ thuốc chứa chất độc tế bào/kìm tế bào và hormon sinh dục)._x000D_
² Phạm vi chứng nhận bao gồm cả thuốc thuộc Danh mục thuốc, dược chất thuộc Danh mục chất cấm sử dụng trong một số ngành, lĩnh vực.*)_x000D_
{1.1: ¹ ²_x000D_
1.1.2: _x000D_
1.1.4: Dung dịch tiêm đóng lọ, đóng bơm tiêm, đóng bút tiêm; Hỗn dịch dịch tiêm đóng lọ, đóng bơm tiêm, đóng bút tiêm;_x000D_
1.3: Tất cả các dạng thuốc ở mục: 1.1;_x000D_
3.1: ¹_x000D_
3.1.5: Thuốc đông khô; Dung dịch tiêm đóng lọ, đóng bơm tiêm, đóng bút tiêm; Hỗn dịch dịch tiêm đóng lọ, đóng bơm tiêm, đóng bút tiêm;_x000D_
3.2: Tất cả các dạng thuốc ở mục: 3.1;_x000D_
6.2.1: 1.1 và 3.1;_x000D_
7.1.1: _x000D_
7.1.2: _x000D_
7.1.3: _x000D_
7.2: _x000D_
7.3.1: _x000D_
7.3.3: _x000D_
7.3.8: Thử hoạt tính sinh học của các hoạt chất sinh học;}*</v>
          </cell>
          <cell r="R869" t="str">
            <v>WHO-GMP</v>
          </cell>
          <cell r="T869" t="str">
            <v>486/GCN-QLD</v>
          </cell>
          <cell r="U869">
            <v>44110</v>
          </cell>
          <cell r="V869">
            <v>45083</v>
          </cell>
          <cell r="Y869" t="str">
            <v>* Vô trùng (¹ ²) (tiêm nước)_x000D_
* Xuất xưởng thuốc vô trùng (Tất cả các dạng thuốc ở mục_x000D_
* Thuốc sinh học (¹) (tiêm nước)_x000D_
* Xuất xưởng thuốc sinh học (Tất cả các dạng thuốc ở mục_x000D_
* Đóng gói thứ cấp_x000D_
* QC</v>
          </cell>
          <cell r="Z869" t="str">
            <v>x</v>
          </cell>
          <cell r="AC869" t="str">
            <v>x</v>
          </cell>
          <cell r="AF869" t="str">
            <v>K</v>
          </cell>
          <cell r="AG869" t="str">
            <v>N</v>
          </cell>
          <cell r="AV869" t="b">
            <v>1</v>
          </cell>
          <cell r="AW869" t="b">
            <v>0</v>
          </cell>
          <cell r="AX869" t="b">
            <v>0</v>
          </cell>
          <cell r="AY869">
            <v>101</v>
          </cell>
          <cell r="AZ869">
            <v>272</v>
          </cell>
          <cell r="BA869">
            <v>272</v>
          </cell>
          <cell r="BB869" t="str">
            <v>???</v>
          </cell>
          <cell r="BC869" t="str">
            <v>Cục Quản lý Dược Việt Nam</v>
          </cell>
        </row>
        <row r="870">
          <cell r="A870">
            <v>877</v>
          </cell>
          <cell r="B870" t="str">
            <v>o</v>
          </cell>
          <cell r="C870" t="str">
            <v>GMP-126A</v>
          </cell>
          <cell r="D870" t="str">
            <v>GMP</v>
          </cell>
          <cell r="E870">
            <v>554</v>
          </cell>
          <cell r="H870">
            <v>126</v>
          </cell>
          <cell r="I870" t="str">
            <v>A</v>
          </cell>
          <cell r="J870" t="str">
            <v>Công ty cổ phần Dược phẩm Hải Phòng (HAIPHARCO)</v>
          </cell>
          <cell r="L870" t="str">
            <v>Số 1, phố Tây Sơn, phường Trần Thành Ngọ, quận Kiến An, thành phố Hải Phòng.</v>
          </cell>
          <cell r="P870" t="str">
            <v>* Thuốc sản xuất vô trùng: Thuốc dạng lỏng thể tích nhỏ (Thuốc nhỏ mắt). _x000D_
* Xuất xưởng thuốc vô trùng. _x000D_
* Thuốc không vô trùng: Viên nang cứng; Thuốc dùng ngoài dạng lỏng (Thuốc nhỏ mũi, thuốc xịt mũi); Dạng bào chế rắn khác (Thuốc bột, thuốc cốm); Viên nén (Viên nén, viên bao phim, viên bao đường).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{1.1.4: Thuốc nhỏ mắt;_x000D_
1.3: _x000D_
2.1.1: _x000D_
2.1.5: Thuốc nhỏ mũi, thuốc xịt mũi; _x000D_
2.1.8: Thuốc bột, thuốc cốm;_x000D_
2.1.13: Viên nén, viên bao phim, viên bao đường;_x000D_
2.2: _x000D_
6.1.1: 2.1_x000D_
6.2.1: 1.1; 2.1_x000D_
7.1.1: _x000D_
7.1.2: _x000D_
7.1.3: _x000D_
7.2: _x000D_
7.3.1: _x000D_
- Non-β:  Thuốc không chứa kháng sinh β-Lactam: .}*</v>
          </cell>
          <cell r="R870" t="str">
            <v>WHO-GMP</v>
          </cell>
          <cell r="T870" t="str">
            <v>476/GCN-QLD</v>
          </cell>
          <cell r="U870">
            <v>44098</v>
          </cell>
          <cell r="V870">
            <v>44972</v>
          </cell>
          <cell r="Y870" t="str">
            <v>* Vô trùng (nhỏ mắt)_x000D_
* Xuất xưởng thuốc vô trùng. _x000D__x000D_
* Không vô trùng (viên, cốm, bột uống, nhỏ mũi)_x000D_
* Xuất xưởng thuốc không vô trùng. _x000D__x000D_
* Đóng gói sơ cấp_x000D_
* Đóng gói thứ cấp_x000D_
* QC</v>
          </cell>
          <cell r="Z870" t="str">
            <v>x</v>
          </cell>
          <cell r="AH870" t="str">
            <v>N</v>
          </cell>
          <cell r="AM870" t="str">
            <v>N</v>
          </cell>
          <cell r="AP870" t="str">
            <v>x</v>
          </cell>
          <cell r="AV870" t="b">
            <v>1</v>
          </cell>
          <cell r="AW870" t="b">
            <v>0</v>
          </cell>
          <cell r="AX870" t="b">
            <v>0</v>
          </cell>
          <cell r="AY870">
            <v>106</v>
          </cell>
          <cell r="BA870" t="str">
            <v>-</v>
          </cell>
          <cell r="BB870" t="str">
            <v/>
          </cell>
          <cell r="BC870" t="str">
            <v>Cục Quản lý Dược Việt Nam</v>
          </cell>
        </row>
        <row r="871">
          <cell r="A871">
            <v>878</v>
          </cell>
          <cell r="B871" t="str">
            <v>o</v>
          </cell>
          <cell r="C871" t="str">
            <v>GMP-13A</v>
          </cell>
          <cell r="D871" t="str">
            <v>GMP</v>
          </cell>
          <cell r="E871">
            <v>926</v>
          </cell>
          <cell r="H871">
            <v>13</v>
          </cell>
          <cell r="I871" t="str">
            <v>A</v>
          </cell>
          <cell r="J871" t="str">
            <v>Công ty cổ phần Dược - Trang thiết bị y tế Bình Định (BIDIPHAR)</v>
          </cell>
          <cell r="K871" t="str">
            <v>Binh Dinh Pharmaceutical and Medical Equipment Joint Stock Company (BIDIPHAR)</v>
          </cell>
          <cell r="L871" t="str">
            <v>Số 498 đường Nguyễn Thái Học, phường Quang Trung, thành phố Quy Nhơn, tỉnh Bình Định.</v>
          </cell>
          <cell r="M871" t="str">
            <v>Nº 498 Nguyen Thai Hoc Street, Quang Trung Ward, Quy Nhon City, Binh Dinh Province.</v>
          </cell>
          <cell r="P871"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 Cephalosporin và Penicillin). _x000D_
* Thuốc tiệt trùng cuối: Thuốc dạng lỏng thể tích lớn (Dung dịch thuốc tiêm truyền ²; Dung dịch thẩm phân phúc mạc); Thuốc dạng lỏng thể tích nhỏ (Dung dịch tiêm ² ³; Hỗn dịch thuốc tiêm ² ³; Dung dịch khí dung).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(Dung dịch); Thuốc uống dạng lỏng (Dung dịch, hỗn dịch, sirô); Dạng bào chế rắn khác (Thuốc bột, thuốc cốm (bao gồm cả thuốc chứa kháng sinh nhóm Cephalosporin và Penicillin)); Thuốc dạng bán rắn (Thuốc kem, thuốc mỡ); Thuốc đặt (Thuốc đạn, thuốc đặt ²); Viên nén (Viên nén, viên nén bao phim (bao gồm cả thuốc chứa kháng sinh nhóm Cephalosporin và Penicillin) ¹ ²; Viên nén bao đường ¹ ²); Thuốc không vô trùng khác (Dung dịch thẩm phân máu; Viên nén sủi bọt, thuốc bột sủi bọt, thuốc cốm sủi bọt ¹). _x000D_
* Xuất xưởng thuốc không vô trùng (Tất cả các dạng thuốc ở mục: Thuốc không vô trùng). _x000D_
* Thuốc sinh học: Thuốc sinh học khác (Thuốc chứa vi sinh vật: Thuốc bột, thuốc cốm, viên nang cứng). _x000D_
* Xuất xưởng thuốc sinh học (Tất cả các dạng thuốc ở mục: Thuốc sinh học). _x000D_
* Thuốc dược liệu, thuốc cổ truyền: Viên nang cứng; Viên nang mềm; Dạng bào chế rắn khác (Thuốc bột, thuốc cốm). _x000D_
* Xuất xưởng thuốc dược liệu, thuốc cổ truyền (Tất cả các dạng thuốc ở mục: Thuốc dược liệu, thuốc cổ truyền). _x000D_
* Đóng gói sơ cấp: Tất cả các dạng thuốc ở mục Thuốc không vô trùng, Thuốc sinh học, Thuốc dược liệu, thuốc cổ truyền. _x000D_
* Đóng gói thứ cấp: Tất cả các dạng thuốc ở mục Thuốc sản xuất vô trùng, Thuốc tiệt trùng cuối,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Phép thử khác: (Kiểm tra chất lượng men vi sinh))._x000D_
(*¹ Phạm vi chứng nhận bao gồm cả thuốc dạng phối hợp chứa dược chất gây nghiện, hướng thần, tiền chất dùng làm thuốc._x000D_
² Phạm vi chứng nhận bao gồm cả thuốc chứa dược chất thuộc Danh mục thuốc, dược chất thuộc Danh mục chất cấm sử dụng trong một số ngành, lĩnh vực._x000D_
³ Phạm vi chứng nhận bao gồm cả thuốc thuộc Danh mục thuốc độc, nguyên liệu độc làm thuốc (bao gồm cả thuốc độc tế bào/kìm tế bào, trừ thuốc chứa hormon sinh dục).*)_x000D_
{1.1.2: Thuốc tiêm đông khô ² ³;_x000D_
1.1.4: Dung dịch tiêm ² ³; Dung dịch khí dung; Dung dịch nhỏ mắt, nhỏ tai, nhỏ mũi, xịt mũi ²;_x000D_
1.1.5: Thuốc bột pha tiêm chứa kháng sinh nhóm Cephalosporin và Penicillin;_x000D_
1.2.1: Dung dịch thuốc tiêm truyền ²; Dung dịch thẩm phân phúc mạc;_x000D_
1.2.3: Dung dịch tiêm ² ³; Hỗn dịch thuốc tiêm ² ³; Dung dịch khí dung;_x000D_
1.3: Tất cả các dạng thuốc ở mục: 1.1 và 1.2;_x000D_
2.1.1: bao gồm cả thuốc chứa kháng sinh nhóm Cephalosporin và Penicillin;_x000D_
2.1.5: Dung dịch;_x000D_
2.1.6: Dung dịch, hỗn dịch, sirô;_x000D_
2.1.8: Thuốc bột, thuốc cốm (bao gồm cả thuốc chứa kháng sinh nhóm Cephalosporin và Penicillin);_x000D_
2.1.11: Thuốc kem, thuốc mỡ;_x000D_
2.1.12: Thuốc đạn, thuốc đặt ²;_x000D_
2.1.13: Viên nén, viên nén bao phim (bao gồm cả thuốc chứa kháng sinh nhóm Cephalosporin và Penicillin) ¹ ²; Viên nén bao đường ¹ ²;_x000D_
2.1.15: Dung dịch thẩm phân máu; Viên nén sủi bọt, thuốc bột sủi bọt, thuốc cốm sủi bọt ¹;_x000D_
2.2: Tất cả các dạng thuốc ở mục: 2.1;_x000D_
3.1.8: Thuốc chứa vi sinh vật: Thuốc bột, thuốc cốm, viên nang cứng;_x000D_
3.2: Tất cả các dạng thuốc ở mục: 3.1;_x000D_
4.1.1: _x000D_
4.1.2: _x000D_
4.1.7: Thuốc bột, thuốc cốm;_x000D_
4.2: Tất cả các dạng thuốc ở mục: 4.1;_x000D_
6.1.1: 2.1, 3.1, 4.1;_x000D_
6.2.1: 1.1, 1.2, 2.1, 3.1, 4.1;_x000D_
7.1.1: _x000D_
7.1.2: _x000D_
7.1.3: _x000D_
7.2: _x000D_
7.3.1: _x000D_
7.3.8: Kiểm tra chất lượng men vi sinh;}*</v>
          </cell>
          <cell r="R871" t="str">
            <v>WHO-GMP</v>
          </cell>
          <cell r="T871" t="str">
            <v>481/GCN-QLD</v>
          </cell>
          <cell r="U871">
            <v>44103</v>
          </cell>
          <cell r="V871">
            <v>45097</v>
          </cell>
          <cell r="Y871" t="str">
            <v>* Vô trùng (+Penicillin &amp; Cephalosporin) (tiêm bột, tiêm nước, nhỏ mắt, nhỏ mũi)_x000D_
* Vô trùng cuối (tiêm nước)_x000D_
* Xuất xưởng thuốc vô trùng (Tất cả các dạng thuốc ở mục_x000D_
* Không vô trùng (+Penicillin &amp; Cephalosporin) (viên, cốm, bột uống, đạn, kem, mỡ)_x000D_
* Xuất xưởng Không vô trùng (Tất cả các dạng thuốc ở mục_x000D_
* Thuốc sinh học (viên, cốm, bột uống)_x000D_
* Xuất xưởng thuốc sinh học (Tất cả các dạng thuốc ở mục_x000D_
* Thuốc dược liệu (viên, cốm, bột uống, nang mềm)_x000D_
* Xuất xưởng Thuốc dược liệu (Tất cả các dạng thuốc ở mục_x000D_
* Đóng gói sơ cấp_x000D_
* Đóng gói thứ cấp_x000D_
* QC</v>
          </cell>
          <cell r="Z871" t="str">
            <v>x</v>
          </cell>
          <cell r="AA871" t="str">
            <v>x</v>
          </cell>
          <cell r="AF871" t="str">
            <v>P C K</v>
          </cell>
          <cell r="AG871" t="str">
            <v>N</v>
          </cell>
          <cell r="AH871" t="str">
            <v>N P C D</v>
          </cell>
          <cell r="AK871" t="str">
            <v>N</v>
          </cell>
          <cell r="AL871" t="str">
            <v>N</v>
          </cell>
          <cell r="AM871" t="str">
            <v>N</v>
          </cell>
          <cell r="AN871" t="str">
            <v>N</v>
          </cell>
          <cell r="AO871" t="str">
            <v>x</v>
          </cell>
          <cell r="AP871" t="str">
            <v>x</v>
          </cell>
          <cell r="AR871" t="str">
            <v>x</v>
          </cell>
          <cell r="AS871" t="str">
            <v>x</v>
          </cell>
          <cell r="AV871" t="b">
            <v>1</v>
          </cell>
          <cell r="AW871" t="b">
            <v>0</v>
          </cell>
          <cell r="AX871" t="b">
            <v>0</v>
          </cell>
          <cell r="AY871">
            <v>11</v>
          </cell>
          <cell r="AZ871">
            <v>276</v>
          </cell>
          <cell r="BA871">
            <v>276</v>
          </cell>
          <cell r="BB871" t="str">
            <v>???</v>
          </cell>
          <cell r="BC871" t="str">
            <v>Cục Quản lý Dược Việt Nam</v>
          </cell>
        </row>
        <row r="872">
          <cell r="A872">
            <v>879</v>
          </cell>
          <cell r="B872" t="str">
            <v>o</v>
          </cell>
          <cell r="C872" t="str">
            <v>GMP-48B</v>
          </cell>
          <cell r="D872" t="str">
            <v>GMP</v>
          </cell>
          <cell r="E872">
            <v>888</v>
          </cell>
          <cell r="H872">
            <v>48</v>
          </cell>
          <cell r="I872" t="str">
            <v>B</v>
          </cell>
          <cell r="J872" t="str">
            <v>Công ty cổ phần Dược Danapha</v>
          </cell>
          <cell r="L872" t="str">
            <v>Khu công nghiệp Hòa Khánh, quận Liên Chiểu, thành phố Đà Nẵng.</v>
          </cell>
          <cell r="N872" t="str">
            <v>Số 253, đường Dũng Sĩ Thanh Khê, phường Thanh Khê Tây, quận Thanh Khê, thành phố Đà Nẵng.</v>
          </cell>
          <cell r="P872" t="str">
            <v>* Thuốc dược liệu, thuốc cổ truyền: Viên nang cứng; Dạng bào chế rắn khác (Thuốc bột, thuốc cốm); Viên nén (Viên nén, viên bao phim, viên bao đường). _x000D_
* Xuất xưởng thuốc dược liệu, thuốc cổ truyền (Tất cả các dạng thuốc ở mục: 4.1). _x000D_
* Nguyên liệu từ dược liệu: Cao dược liệu (Cao đặc, cao khô).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Kiểm tra chất lượng được thực hiện tại Số 253, đường Dũng Sĩ Thanh Khê, phường Thanh Khê Tây, quận Thanh Khê, thành phố Đà Nẵng.*)_x000D_
{4.1.1: _x000D_
4.1.7: Thuốc bột, thuốc cốm;_x000D_
4.1.11: Viên nén, viên bao phim, viên bao đường;_x000D_
4.2: Tất cả các dạng thuốc ở mục: 4.1;_x000D_
5.2.1: Cao đặc, cao khô;_x000D_
6.1.1: 4.1_x000D_
6.2.1: 4.1_x000D_
7.1.2: _x000D_
7.2:}*</v>
          </cell>
          <cell r="R872" t="str">
            <v>WHO-GMP</v>
          </cell>
          <cell r="T872" t="str">
            <v>487/GCN-QLD</v>
          </cell>
          <cell r="U872">
            <v>44110</v>
          </cell>
          <cell r="V872">
            <v>45079</v>
          </cell>
          <cell r="Y872" t="str">
            <v>* Thuốc dược liệu (viên, cốm, bột uống)_x000D_
* Xuất xưởng Thuốc dược liệu (Tất cả các dạng thuốc ở mục_x000D_
* Nguyên liệu từ dược liệu (cao)_x000D_
* Đóng gói sơ cấp_x000D_
* Đóng gói thứ cấp_x000D_
* QC</v>
          </cell>
          <cell r="AA872" t="str">
            <v>x</v>
          </cell>
          <cell r="AE872" t="str">
            <v>x</v>
          </cell>
          <cell r="AH872" t="str">
            <v>D</v>
          </cell>
          <cell r="AI872" t="str">
            <v>D</v>
          </cell>
          <cell r="AP872" t="str">
            <v>x</v>
          </cell>
          <cell r="AV872" t="b">
            <v>1</v>
          </cell>
          <cell r="AW872" t="b">
            <v>0</v>
          </cell>
          <cell r="AX872" t="b">
            <v>0</v>
          </cell>
          <cell r="AY872">
            <v>38</v>
          </cell>
          <cell r="AZ872" t="str">
            <v>-</v>
          </cell>
          <cell r="BA872" t="str">
            <v>-</v>
          </cell>
          <cell r="BB872" t="str">
            <v/>
          </cell>
          <cell r="BC872" t="str">
            <v>Cục Quản lý Dược Việt Nam</v>
          </cell>
        </row>
        <row r="873">
          <cell r="A873">
            <v>880</v>
          </cell>
          <cell r="C873" t="str">
            <v/>
          </cell>
          <cell r="D873" t="str">
            <v>GMP</v>
          </cell>
          <cell r="E873">
            <v>724</v>
          </cell>
          <cell r="H873">
            <v>203</v>
          </cell>
          <cell r="I873" t="str">
            <v>A</v>
          </cell>
          <cell r="J873" t="str">
            <v>Cơ sở Traphacosapa - Lào Cai</v>
          </cell>
          <cell r="L873" t="str">
            <v>Lô F5, KCN Đông Phố Mới, phường Lào Cai, Tp. Lào Cai</v>
          </cell>
          <cell r="N873" t="str">
            <v>Tổ 2, phường Phan Si Păng, thị xã Sa Pa, tỉnh Lào Cai</v>
          </cell>
          <cell r="O873" t="str">
            <v>group 2, Phan Si Pang ward, Sa Pa town, Lao Cai province</v>
          </cell>
          <cell r="P873" t="str">
            <v>* Thuốc dược liệu, thuốc cổ truyền: Thuốc khác (Thuốc thang). _x000D_
* Xuất xưởng thuốc dược liệu, thuốc cổ truyền. _x000D_
* Nguyên liệu từ dược liệu: Cao dược liệu (Cao đặc, cao lỏng, cao khô); Khác (Vị thuốc, dược liệu đã chế biến). _x000D_
_x000D_
* Đóng gói sơ cấp: Tất cả các dạng thuốc ở mục Thuốc dược liệu, thuốc cổ truyền; Khác (Nguyên liệu từ dược liệu). _x000D_
* Đóng gói thứ cấp: Tất cả các dạng thuốc ở mục Thuốc dược liệu, thuốc cổ truyền; Khác (Nguyên liệu từ dược liệu). _x000D_
* Kiểm tra chất lượng: Vi sinh (Giới hạn nhiễm khuẩn); Hóa học / Vật lý._x000D_
{4.1.14: Thuốc thang;_x000D_
4.2: _x000D_
5.2.1: Cao đặc, cao lỏng, cao khô;_x000D_
5.2.4: Vị thuốc, dược liệu đã chế biến;_x000D_
6: _x000D_
6.1: _x000D_
6.1.1: 4.1;_x000D_
6.1.2: Nguyên liệu từ dược liệu;_x000D_
6.2: _x000D_
6.2.1: 4.1;_x000D_
6.2.2: Nguyên liệu từ dược liệu;_x000D_
7.1.2: _x000D_
7.2:}*</v>
          </cell>
          <cell r="R873" t="str">
            <v>WHO-GMP</v>
          </cell>
          <cell r="S873">
            <v>44284</v>
          </cell>
          <cell r="T873" t="str">
            <v>???</v>
          </cell>
          <cell r="X873" t="str">
            <v>Mới</v>
          </cell>
          <cell r="Y873" t="str">
            <v>* Thuốc dược liệu_x000D_
* Xuất xưởng thuốc dược liệu, thuốc cổ truyền. _x000D__x000D_
* Nguyên liệu từ dược liệu (cao)_x000D_
* Đóng gói sơ cấp_x000D_
* Đóng gói thứ cấp_x000D_
* QC</v>
          </cell>
          <cell r="AA873" t="str">
            <v>x</v>
          </cell>
          <cell r="AE873" t="str">
            <v>x</v>
          </cell>
          <cell r="AI873" t="str">
            <v>D</v>
          </cell>
          <cell r="AK873" t="str">
            <v>D</v>
          </cell>
          <cell r="AU873" t="str">
            <v>D</v>
          </cell>
          <cell r="AV873" t="b">
            <v>1</v>
          </cell>
          <cell r="AW873" t="b">
            <v>0</v>
          </cell>
          <cell r="AX873" t="b">
            <v>0</v>
          </cell>
          <cell r="AY873">
            <v>180</v>
          </cell>
          <cell r="AZ873">
            <v>37</v>
          </cell>
          <cell r="BA873">
            <v>37</v>
          </cell>
          <cell r="BB873" t="str">
            <v>77/ĐKKDD-BYT</v>
          </cell>
          <cell r="BC873" t="str">
            <v>Cục Quản lý Dược Việt Nam</v>
          </cell>
        </row>
        <row r="874">
          <cell r="A874">
            <v>881</v>
          </cell>
          <cell r="B874" t="str">
            <v>o</v>
          </cell>
          <cell r="C874" t="str">
            <v>GMP-170A</v>
          </cell>
          <cell r="D874" t="str">
            <v>GMP</v>
          </cell>
          <cell r="E874">
            <v>882</v>
          </cell>
          <cell r="H874">
            <v>170</v>
          </cell>
          <cell r="I874" t="str">
            <v>A</v>
          </cell>
          <cell r="J874" t="str">
            <v>Công ty cổ phần dược quốc tế Tùng Lộc</v>
          </cell>
          <cell r="K874" t="str">
            <v>Tung Loc International Pharmaceutical Stock Company</v>
          </cell>
          <cell r="L874" t="str">
            <v>Thôn Ngọc Lịch, xã Trưng Trắc, huyện Văn Lâm, tỉnh Hưng Yên</v>
          </cell>
          <cell r="N874" t="str">
            <v>Thôn Ngọc Lịch, xã Trưng Trắc, huyện Văn Lân, tỉnh Hưng Yên</v>
          </cell>
          <cell r="P874" t="str">
            <v>* Thuốc dược liệu, thuốc cổ truyền: Viên nang cứng; Thuốc uống dạng lỏng (Sirô uống; Dung dịch uống); Dạng bào chế rắn khác (Thuốc bột; Thuốc cốm); Viên nén (Viên nén; Viên nén bao phim); Viên hoàn (Viên hoàn cứng; Viên hoàn mềm); Thuốc khác (Thuốc thang). _x000D_
* Xuất xưởng thuốc dược liệu, thuốc cổ truyền. _x000D_
* Nguyên liệu từ dược liệu: Cao dược liệu (Cao đặc; Cao lỏng; Cao khô); Cốm, bột dược liệu (Bột dược liệu); Phiến. _x000D_
_x000D_
* Đóng gói sơ cấp: Tất cả các dạng thuốc ở mục. _x000D_
* Đóng gói thứ cấp: Tất cả các dạng thuốc ở mục. _x000D_
* Kiểm tra chất lượng: Vi sinh (Giới hạn nhiễm khuẩn); Hóa học / Vật lý._x000D_
{4.1.1: _x000D_
4.1.5: Sirô uống; Dung dịch uống;_x000D_
4.1.7: Thuốc bột; Thuốc cốm;_x000D_
4.1.11: Viên nén; Viên nén bao phim;_x000D_
4.1.13: Viên hoàn cứng; Viên hoàn mềm;_x000D_
4.1.14: Thuốc thang;_x000D_
4.2: _x000D_
5.2.1: Cao đặc; Cao lỏng; Cao khô;_x000D_
5.2.2: Bột dược liệu;_x000D_
5.2.3: _x000D_
6: _x000D_
6.1: _x000D_
6.1.1: _x000D_
6.2: _x000D_
6.2.1: _x000D_
7.1.2: _x000D_
7.2: _x000D_
- Thuốc dược liệu:  Thuốc dược liệu: ;_x000D_
- -_x000D_
- Dược liệu:  Nguyên liệu làm thuốc từ dược liệu: Thuốc bột.}*</v>
          </cell>
          <cell r="R874" t="str">
            <v>WHO-GMP</v>
          </cell>
          <cell r="T874" t="str">
            <v>501/GCN-QLD</v>
          </cell>
          <cell r="U874">
            <v>44113</v>
          </cell>
          <cell r="V874">
            <v>45154</v>
          </cell>
          <cell r="Y874"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V874" t="b">
            <v>1</v>
          </cell>
          <cell r="AW874" t="b">
            <v>0</v>
          </cell>
          <cell r="AX874" t="b">
            <v>0</v>
          </cell>
          <cell r="AY874">
            <v>147</v>
          </cell>
          <cell r="BA874" t="str">
            <v>-</v>
          </cell>
          <cell r="BB874" t="str">
            <v/>
          </cell>
        </row>
        <row r="875">
          <cell r="A875">
            <v>882</v>
          </cell>
          <cell r="C875" t="str">
            <v/>
          </cell>
          <cell r="D875" t="str">
            <v>GMP</v>
          </cell>
          <cell r="E875">
            <v>898</v>
          </cell>
          <cell r="H875">
            <v>271</v>
          </cell>
          <cell r="I875" t="str">
            <v>A</v>
          </cell>
          <cell r="J875" t="str">
            <v>Chi nhánh Công ty cổ phần dược phẩm Agimexpharm - Nhà máy sản xuất dược phẩm Agimexpharm</v>
          </cell>
          <cell r="L875" t="str">
            <v>Đường Vũ Trọng Phụng, khóm Thạnh An, phường Mỹ Thới, thành phố Long Xuyên, tỉnh An Giang</v>
          </cell>
          <cell r="N875" t="str">
            <v>Số 27 Nguyễn Thái Học, phường Mỹ Bình, thành phố Long Xuyên, tỉnh An Giang.</v>
          </cell>
          <cell r="O875" t="str">
            <v>Nº 27 Nguyen Thai Hoc, My Binh ward, Long Xuyen city, An Giang province</v>
          </cell>
          <cell r="P875" t="str">
            <v>* Thuốc không vô trùng: Viên nén (Viên nén không bao chứa hóc môn sinh dục có tác dụng tránh thai).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(*Kho thành phẩm tại địa chỉ 27 Nguyễn Thái Học, phường Mỹ Bình, thành phố Long Xuyên, tỉnh An Giang*)_x000D_
{2.1.13: Viên nén không bao chứa hóc môn sinh dục có tác dụng tránh thai_x000D_
2.2: Tất cả các dạng thuốc ở mục: 2.1;_x000D_
6.1.1: 2.1_x000D_
6.2.1: 2.1_x000D_
7.1.2: _x000D_
7.2:}*</v>
          </cell>
          <cell r="R875" t="str">
            <v>WHO-GMP</v>
          </cell>
          <cell r="T875" t="str">
            <v>???</v>
          </cell>
          <cell r="U875" t="str">
            <v>???</v>
          </cell>
          <cell r="Y875" t="str">
            <v>* Không vô trùng (Hóc môn) (viên)_x000D_
* Xuất xưởng Không vô trùng (Tất cả các dạng thuốc ở mục_x000D_
* Đóng gói sơ cấp_x000D_
* Đóng gói thứ cấp_x000D_
* QC</v>
          </cell>
          <cell r="Z875" t="str">
            <v>x</v>
          </cell>
          <cell r="AH875" t="str">
            <v>N</v>
          </cell>
          <cell r="AJ875" t="str">
            <v>x</v>
          </cell>
          <cell r="AV875" t="b">
            <v>1</v>
          </cell>
          <cell r="AW875" t="b">
            <v>0</v>
          </cell>
          <cell r="AX875" t="b">
            <v>0</v>
          </cell>
          <cell r="AY875">
            <v>84</v>
          </cell>
          <cell r="BA875" t="str">
            <v>-</v>
          </cell>
          <cell r="BB875" t="str">
            <v/>
          </cell>
        </row>
        <row r="876">
          <cell r="A876">
            <v>883</v>
          </cell>
          <cell r="B876" t="str">
            <v>o</v>
          </cell>
          <cell r="C876" t="str">
            <v>GMP-129</v>
          </cell>
          <cell r="D876" t="str">
            <v>GMP</v>
          </cell>
          <cell r="H876">
            <v>129</v>
          </cell>
          <cell r="J876" t="str">
            <v>Medochemie (Far East) Ltd., (Aseptic Cephalosporin Facility)</v>
          </cell>
          <cell r="L876" t="str">
            <v>No 10, 12 and 16, VSIP II-A, Street 27, Vietnam-Singapore Industrial Park II-A, Vinh Tan commune, Tan Uyen town, Binh Duong province, Vietnam</v>
          </cell>
          <cell r="P876" t="str">
            <v>* Thuốc vô trùng:_x000D_
    + Thuốc sản xuất vô trùng: Thuốc bột pha dung dịch tiêm chứa kháng sinh Cephalosporin.</v>
          </cell>
          <cell r="R876" t="str">
            <v>EU-GMP</v>
          </cell>
          <cell r="T876" t="str">
            <v>MED10/2020/001</v>
          </cell>
          <cell r="U876">
            <v>43864</v>
          </cell>
          <cell r="V876">
            <v>44089</v>
          </cell>
          <cell r="Y876" t="str">
            <v>* Cephalosporin (tiêm nước)</v>
          </cell>
          <cell r="AV876" t="b">
            <v>1</v>
          </cell>
          <cell r="AW876" t="b">
            <v>0</v>
          </cell>
          <cell r="AX876" t="b">
            <v>0</v>
          </cell>
          <cell r="AY876">
            <v>108</v>
          </cell>
          <cell r="BA876" t="str">
            <v>-</v>
          </cell>
          <cell r="BB876" t="str">
            <v/>
          </cell>
          <cell r="BC876" t="str">
            <v>- Cơ quan thẩm quyền Síp_x000D_
- Cục Quản lý Dược Việt Nam đánh giá xác nhận</v>
          </cell>
        </row>
        <row r="877">
          <cell r="A877">
            <v>884</v>
          </cell>
          <cell r="B877" t="str">
            <v>o</v>
          </cell>
          <cell r="C877" t="str">
            <v>GMP-28B</v>
          </cell>
          <cell r="D877" t="str">
            <v>GMP</v>
          </cell>
          <cell r="E877">
            <v>940</v>
          </cell>
          <cell r="H877">
            <v>28</v>
          </cell>
          <cell r="I877" t="str">
            <v>B</v>
          </cell>
          <cell r="J877" t="str">
            <v>Công ty cổ phần Dược phẩm TW 25</v>
          </cell>
          <cell r="K877" t="str">
            <v>NO 25 Central Pharmaceutical Joint Stock Company</v>
          </cell>
          <cell r="L877" t="str">
            <v>Số 448B, đường Nguyễn Tất Thành, phường 18, quận 4, thành phố Hồ Chí Minh.</v>
          </cell>
          <cell r="M877" t="str">
            <v>Nº 448B, Nguyen Tat Thanh street, ward 18, district 4, Ho Chi Minh city.</v>
          </cell>
          <cell r="N877" t="str">
            <v>Số 448B, đường Nguyễn Tất Thành, phường 18, quận 4, thành phố Hồ Chí Minh.</v>
          </cell>
          <cell r="O877" t="str">
            <v>Nº 448B, Nguyen Tat Thanh street, ward 18, district 4, Ho Chi Minh city</v>
          </cell>
          <cell r="P877" t="str">
            <v>* Thuốc không vô trùng: Viên nang cứng (Non-β; Cephalosporin); Thuốc dùng ngoài dạng lỏng (Thuốc nhỏ mũi; Thuốc nhỏ tai; Dung dịch thuốc); Dạng bào chế rắn khác (Non-β: Thuốc bột, thuốc cốm; Cephalosporin: Thuốc bột, thuốc cốm); Viên nén (Non-β: Viên nén, viên nén bao phim, viên nén bao đường; Cephalosporin: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Non-β; Cephalosporin;_x000D_
2.1.5: Thuốc nhỏ mũi; Thuốc nhỏ tai; Dung dịch thuốc;_x000D_
2.1.8: Non-β: Thuốc bột, thuốc cốm; Cephalosporin: Thuốc bột, thuốc cốm;_x000D_
2.1.13: Non-β: Viên nén, viên nén bao phim, viên nén bao đường; Cephalosporin: Viên nén, viên nén bao phim;_x000D_
2.2: _x000D_
6.1: _x000D_
6.1.1: 2.1;_x000D_
6.2: _x000D_
6.2.1: 2.1;_x000D_
7.1: _x000D_
7.1.2: _x000D_
7.1.3: _x000D_
7.2:}*</v>
          </cell>
          <cell r="R877" t="str">
            <v>WHO-GMP</v>
          </cell>
          <cell r="T877" t="str">
            <v>513/GCN-QLD</v>
          </cell>
          <cell r="U877">
            <v>44123</v>
          </cell>
          <cell r="V877">
            <v>45118</v>
          </cell>
          <cell r="Y877" t="str">
            <v>* Không vô trùng (+Cephalosporin) (viên, cốm, bột uống, nhỏ mũi)_x000D_
* Xuất xưởng thuốc không vô trùng. _x000D__x000D_
* Đóng gói sơ cấp_x000D_
* Đóng gói thứ cấp_x000D_
* QC</v>
          </cell>
          <cell r="Z877" t="str">
            <v>x</v>
          </cell>
          <cell r="AH877" t="str">
            <v>N C</v>
          </cell>
          <cell r="AL877" t="str">
            <v>N</v>
          </cell>
          <cell r="AV877" t="b">
            <v>1</v>
          </cell>
          <cell r="AW877" t="b">
            <v>0</v>
          </cell>
          <cell r="AX877" t="b">
            <v>0</v>
          </cell>
          <cell r="AY877">
            <v>22</v>
          </cell>
          <cell r="BA877" t="str">
            <v>-</v>
          </cell>
          <cell r="BB877" t="str">
            <v/>
          </cell>
          <cell r="BC877" t="str">
            <v>Cục Quản lý Dược Việt Nam</v>
          </cell>
        </row>
      </sheetData>
      <sheetData sheetId="24">
        <row r="5">
          <cell r="A5">
            <v>1</v>
          </cell>
          <cell r="B5" t="str">
            <v>GMP</v>
          </cell>
          <cell r="C5">
            <v>1</v>
          </cell>
          <cell r="D5" t="str">
            <v>A</v>
          </cell>
          <cell r="E5" t="str">
            <v>* Thuốc không chứa kháng sinh nhóm β-Lactam: Thuốc viên nén không bao, viên bao, viên nang cứng, thuốc bột, thuốc cốm, viên nang mềm, thuốc viên sủi bọt, thuốc bột và thuốc cốm sủi bọt, thuốc nước uống;_x000D_
* Thuốc chứa kháng sinh nhóm Penicillin: Thuốc viên nén không bao, viên bao, viên nang cứng, thuốc bột và thuốc cốm.</v>
          </cell>
          <cell r="F5" t="str">
            <v>WHO-GMP</v>
          </cell>
          <cell r="G5" t="str">
            <v>Tái</v>
          </cell>
          <cell r="H5">
            <v>42538</v>
          </cell>
          <cell r="I5" t="str">
            <v>37/GPs</v>
          </cell>
          <cell r="J5">
            <v>42584</v>
          </cell>
          <cell r="K5" t="str">
            <v>Lê Xuân Hoành</v>
          </cell>
          <cell r="L5" t="str">
            <v>Đạt</v>
          </cell>
          <cell r="M5" t="str">
            <v>26-27/8/2016</v>
          </cell>
          <cell r="N5" t="str">
            <v>368/QĐ-QLD ngày 24/08/2016</v>
          </cell>
          <cell r="O5">
            <v>42609</v>
          </cell>
          <cell r="P5" t="str">
            <v>Nguyễn Văn Viên, Đỗ Thị Ngọc Lan, Hà Hoàng Phương, Lê Thị Thu Cúc, Trần Minh Luân</v>
          </cell>
          <cell r="Q5" t="str">
            <v>B</v>
          </cell>
          <cell r="R5" t="str">
            <v>-</v>
          </cell>
          <cell r="S5" t="str">
            <v>-</v>
          </cell>
          <cell r="T5" t="str">
            <v>-</v>
          </cell>
          <cell r="U5" t="str">
            <v>-</v>
          </cell>
          <cell r="V5" t="str">
            <v>-</v>
          </cell>
          <cell r="W5" t="str">
            <v>-</v>
          </cell>
          <cell r="X5" t="str">
            <v>-</v>
          </cell>
          <cell r="Y5" t="str">
            <v>-</v>
          </cell>
          <cell r="Z5" t="str">
            <v>-</v>
          </cell>
          <cell r="AA5" t="str">
            <v>-</v>
          </cell>
          <cell r="AB5" t="str">
            <v>Đạt</v>
          </cell>
          <cell r="AC5" t="str">
            <v>-</v>
          </cell>
          <cell r="AD5" t="str">
            <v>-</v>
          </cell>
          <cell r="AE5" t="str">
            <v>-</v>
          </cell>
          <cell r="AF5" t="str">
            <v>Hoàn thành</v>
          </cell>
          <cell r="AG5">
            <v>1</v>
          </cell>
          <cell r="AH5" t="str">
            <v>-</v>
          </cell>
          <cell r="AJ5" t="str">
            <v/>
          </cell>
          <cell r="AK5" t="str">
            <v>* Non-β (viên, cốm, bột uống, nang mềm, nước uống)
* Penicillin (viên, cốm, bột uống)</v>
          </cell>
          <cell r="AL5">
            <v>46</v>
          </cell>
          <cell r="AM5">
            <v>70</v>
          </cell>
          <cell r="AN5">
            <v>0</v>
          </cell>
          <cell r="AO5" t="str">
            <v>\</v>
          </cell>
          <cell r="AP5" t="str">
            <v>\</v>
          </cell>
          <cell r="AQ5" t="str">
            <v>\</v>
          </cell>
          <cell r="AR5">
            <v>53</v>
          </cell>
          <cell r="AS5" t="str">
            <v>\</v>
          </cell>
          <cell r="AT5" t="str">
            <v>Hoàn thành</v>
          </cell>
          <cell r="AU5" t="str">
            <v>Hoàn thành</v>
          </cell>
          <cell r="AV5" t="str">
            <v>Hoàn thành</v>
          </cell>
          <cell r="AW5" t="str">
            <v>Hoàn thành</v>
          </cell>
          <cell r="AX5" t="str">
            <v>Hoàn thành</v>
          </cell>
          <cell r="AY5" t="str">
            <v>Hoàn thành</v>
          </cell>
          <cell r="AZ5" t="str">
            <v>Hoàn thành</v>
          </cell>
          <cell r="BA5" t="str">
            <v>Hoàn thành</v>
          </cell>
          <cell r="BB5" t="str">
            <v>Hoàn thành</v>
          </cell>
          <cell r="BC5" t="str">
            <v>x</v>
          </cell>
          <cell r="BK5" t="str">
            <v>N P S</v>
          </cell>
          <cell r="BN5" t="str">
            <v>N</v>
          </cell>
          <cell r="BR5" t="str">
            <v>x</v>
          </cell>
          <cell r="BS5" t="str">
            <v>x</v>
          </cell>
          <cell r="BY5" t="str">
            <v>508/GCN-QLD</v>
          </cell>
          <cell r="BZ5">
            <v>81</v>
          </cell>
          <cell r="CA5" t="str">
            <v>112/ĐKKDD-BYT</v>
          </cell>
          <cell r="CB5">
            <v>1</v>
          </cell>
          <cell r="CC5">
            <v>2</v>
          </cell>
          <cell r="CD5">
            <v>42617</v>
          </cell>
          <cell r="CE5">
            <v>-9</v>
          </cell>
        </row>
        <row r="6">
          <cell r="A6">
            <v>2</v>
          </cell>
          <cell r="B6" t="str">
            <v>GMP</v>
          </cell>
          <cell r="C6">
            <v>1</v>
          </cell>
          <cell r="D6" t="str">
            <v>A</v>
          </cell>
          <cell r="E6" t="str">
            <v>* Thuốc không chứa kháng sinh nhóm β-Lactam: Thuốc viên nén, viên nén bao phim, viên nang cứng, thuốc bột, thuốc cốm, viên nang mềm, thuốc đạn, thuốc viên sủi bọt, thuốc bột và thuốc cốm sủi bọt, thuốc nước uống;_x000D_
* Thuốc chứa kháng sinh nhóm Penicillin: Thuốc viên nén, viên nén bao phim, viên nang cứng, thuốc bột và thuốc cốm.</v>
          </cell>
          <cell r="F6" t="str">
            <v>WHO-GMP</v>
          </cell>
          <cell r="G6" t="str">
            <v>Tái</v>
          </cell>
          <cell r="H6" t="str">
            <v>-</v>
          </cell>
          <cell r="I6" t="str">
            <v>-</v>
          </cell>
          <cell r="J6" t="str">
            <v>-</v>
          </cell>
          <cell r="K6" t="str">
            <v>-</v>
          </cell>
          <cell r="L6" t="str">
            <v>-</v>
          </cell>
          <cell r="M6">
            <v>41501</v>
          </cell>
          <cell r="N6" t="str">
            <v>212/QĐ-QLD ngày 30/07/2013</v>
          </cell>
          <cell r="O6">
            <v>41501</v>
          </cell>
          <cell r="P6" t="str">
            <v>Đặng Thị Minh Hằng, Đỗ Thị Ngọc Lan, Phạm Thị Hồng Nhung, Võ Đình Đệ</v>
          </cell>
          <cell r="Q6" t="str">
            <v>Đạt</v>
          </cell>
          <cell r="R6" t="str">
            <v>-</v>
          </cell>
          <cell r="S6" t="str">
            <v>-</v>
          </cell>
          <cell r="T6" t="str">
            <v>-</v>
          </cell>
          <cell r="U6" t="str">
            <v>-</v>
          </cell>
          <cell r="V6" t="str">
            <v>-</v>
          </cell>
          <cell r="W6" t="str">
            <v>-</v>
          </cell>
          <cell r="X6" t="str">
            <v>-</v>
          </cell>
          <cell r="Y6" t="str">
            <v>-</v>
          </cell>
          <cell r="Z6" t="str">
            <v>-</v>
          </cell>
          <cell r="AA6" t="str">
            <v>-</v>
          </cell>
          <cell r="AB6" t="str">
            <v>Đạt</v>
          </cell>
          <cell r="AC6" t="str">
            <v>-</v>
          </cell>
          <cell r="AD6" t="str">
            <v>-</v>
          </cell>
          <cell r="AE6" t="str">
            <v>-</v>
          </cell>
          <cell r="AF6" t="str">
            <v>Hoàn thành</v>
          </cell>
          <cell r="AG6">
            <v>2</v>
          </cell>
          <cell r="AH6" t="str">
            <v>-</v>
          </cell>
          <cell r="AJ6" t="str">
            <v/>
          </cell>
          <cell r="AK6" t="str">
            <v>* Non-β (viên, cốm, bột uống, đạn, nang mềm, nước uống)
* Penicillin (viên, cốm, bột uống)</v>
          </cell>
          <cell r="AL6" t="str">
            <v>\</v>
          </cell>
          <cell r="AM6" t="str">
            <v>\</v>
          </cell>
          <cell r="AN6">
            <v>0</v>
          </cell>
          <cell r="AO6" t="str">
            <v>\</v>
          </cell>
          <cell r="AP6" t="str">
            <v>\</v>
          </cell>
          <cell r="AQ6" t="str">
            <v>\</v>
          </cell>
          <cell r="AR6">
            <v>20</v>
          </cell>
          <cell r="AS6" t="str">
            <v>\</v>
          </cell>
          <cell r="AT6" t="str">
            <v>Hoàn thành</v>
          </cell>
          <cell r="AU6" t="str">
            <v>Hoàn thành</v>
          </cell>
          <cell r="AV6" t="str">
            <v>Hoàn thành</v>
          </cell>
          <cell r="AW6" t="str">
            <v>Hoàn thành</v>
          </cell>
          <cell r="AX6" t="str">
            <v>Hoàn thành</v>
          </cell>
          <cell r="AY6" t="str">
            <v>Hoàn thành</v>
          </cell>
          <cell r="AZ6" t="str">
            <v>Hoàn thành</v>
          </cell>
          <cell r="BA6" t="str">
            <v>Hoàn thành</v>
          </cell>
          <cell r="BB6" t="str">
            <v>Chờ cấp giấy ĐĐKKDD</v>
          </cell>
          <cell r="BY6" t="str">
            <v>233/GCN-QLD</v>
          </cell>
          <cell r="BZ6" t="str">
            <v/>
          </cell>
          <cell r="CA6" t="str">
            <v/>
          </cell>
          <cell r="CB6">
            <v>2</v>
          </cell>
          <cell r="CC6">
            <v>3</v>
          </cell>
          <cell r="CD6">
            <v>41513</v>
          </cell>
          <cell r="CE6">
            <v>-12</v>
          </cell>
        </row>
        <row r="7">
          <cell r="A7">
            <v>3</v>
          </cell>
          <cell r="B7" t="str">
            <v>GMP</v>
          </cell>
          <cell r="C7">
            <v>1</v>
          </cell>
          <cell r="D7" t="str">
            <v>A</v>
          </cell>
          <cell r="E7" t="str">
            <v>* Thuốc không chứa kháng sinh nhóm β-Lactam: Thuốc viên nén, viên nén bao phim, viên nang cứng, thuốc bột, thuốc cốm, viên nang mềm, thuốc đạn, thuốc viên sủi bọt, thuốc bột và thuốc cốm sủi bọt, thuốc nước uống.
* Thuốc chứa kháng sinh nhóm Penicillin: Thuốc viên nén, viên nén bao phim, viên nang cứng, thuốc bột và thuốc cốm.</v>
          </cell>
          <cell r="F7" t="str">
            <v>WHO-GMP</v>
          </cell>
          <cell r="G7" t="str">
            <v>Tái</v>
          </cell>
          <cell r="H7" t="str">
            <v>-</v>
          </cell>
          <cell r="I7" t="str">
            <v>-</v>
          </cell>
          <cell r="J7" t="str">
            <v>-</v>
          </cell>
          <cell r="K7" t="str">
            <v>-</v>
          </cell>
          <cell r="L7" t="str">
            <v>-</v>
          </cell>
          <cell r="M7" t="str">
            <v>17-18/08/2010</v>
          </cell>
          <cell r="N7" t="str">
            <v>237/QĐ-QLD ngày 13/08/2010</v>
          </cell>
          <cell r="O7">
            <v>40407</v>
          </cell>
          <cell r="P7" t="str">
            <v>Đặng Thị Minh Hằng, Nguyễn Văn Viên, Chương Ngọc Nãi, Võ Đình Đệ</v>
          </cell>
          <cell r="Q7" t="str">
            <v>Đạt</v>
          </cell>
          <cell r="R7" t="str">
            <v>-</v>
          </cell>
          <cell r="S7" t="str">
            <v>-</v>
          </cell>
          <cell r="T7" t="str">
            <v>-</v>
          </cell>
          <cell r="U7" t="str">
            <v>-</v>
          </cell>
          <cell r="V7" t="str">
            <v>-</v>
          </cell>
          <cell r="W7" t="str">
            <v>-</v>
          </cell>
          <cell r="X7" t="str">
            <v>-</v>
          </cell>
          <cell r="Y7" t="str">
            <v>-</v>
          </cell>
          <cell r="Z7" t="str">
            <v>-</v>
          </cell>
          <cell r="AA7" t="str">
            <v>-</v>
          </cell>
          <cell r="AB7" t="str">
            <v>Đạt</v>
          </cell>
          <cell r="AC7" t="str">
            <v>-</v>
          </cell>
          <cell r="AD7" t="str">
            <v>-</v>
          </cell>
          <cell r="AE7" t="str">
            <v>-</v>
          </cell>
          <cell r="AF7" t="str">
            <v>Hoàn thành</v>
          </cell>
          <cell r="AG7">
            <v>3</v>
          </cell>
          <cell r="AH7" t="str">
            <v>-</v>
          </cell>
          <cell r="AJ7" t="str">
            <v/>
          </cell>
          <cell r="AK7" t="str">
            <v>* Non-β (viên, cốm, bột uống, đạn, nang mềm, nước uống)
* Penicillin (viên, cốm, bột uống)</v>
          </cell>
          <cell r="AL7" t="str">
            <v>\</v>
          </cell>
          <cell r="AM7" t="str">
            <v>\</v>
          </cell>
          <cell r="AN7">
            <v>-1</v>
          </cell>
          <cell r="AO7" t="str">
            <v>\</v>
          </cell>
          <cell r="AP7" t="str">
            <v>\</v>
          </cell>
          <cell r="AQ7" t="str">
            <v>\</v>
          </cell>
          <cell r="AR7">
            <v>10</v>
          </cell>
          <cell r="AS7" t="str">
            <v>\</v>
          </cell>
          <cell r="AT7" t="str">
            <v>Hoàn thành</v>
          </cell>
          <cell r="AU7" t="str">
            <v>Hoàn thành</v>
          </cell>
          <cell r="AV7" t="str">
            <v>Hoàn thành</v>
          </cell>
          <cell r="AW7" t="str">
            <v>Hoàn thành</v>
          </cell>
          <cell r="AX7" t="str">
            <v>Hoàn thành</v>
          </cell>
          <cell r="AY7" t="str">
            <v>Hoàn thành</v>
          </cell>
          <cell r="AZ7" t="str">
            <v>Hoàn thành</v>
          </cell>
          <cell r="BA7" t="str">
            <v>Hoàn thành</v>
          </cell>
          <cell r="BB7" t="str">
            <v>Chờ cấp giấy ĐĐKKDD</v>
          </cell>
          <cell r="BY7" t="str">
            <v>256/GCN-QLD</v>
          </cell>
          <cell r="BZ7" t="str">
            <v/>
          </cell>
          <cell r="CA7" t="str">
            <v/>
          </cell>
          <cell r="CB7">
            <v>3</v>
          </cell>
          <cell r="CC7">
            <v>4</v>
          </cell>
          <cell r="CD7">
            <v>40445</v>
          </cell>
          <cell r="CE7">
            <v>-38</v>
          </cell>
        </row>
        <row r="8">
          <cell r="A8">
            <v>4</v>
          </cell>
          <cell r="B8" t="str">
            <v>GMP</v>
          </cell>
          <cell r="C8">
            <v>1</v>
          </cell>
          <cell r="D8" t="str">
            <v>A</v>
          </cell>
          <cell r="E8" t="str">
            <v>* Thuốc không chứa kháng sinh nhóm β-Lactam: Thuốc viên nén không bao, viên bao, viên nang cứng, thuốc bột, thuốc cốm, viên sủi bọt, thuốc bột và thuốc cốm sủi bọt, thuốc uống dạng lỏng đóng túi, viên nang mềm, thuốc đạn._x000D_
* Thuốc chứa kháng sinh nhóm β-Lactam: Thuốc viên nén không bao, viên bao, viên nang cứng, thuốc bột và thuốc cốm.</v>
          </cell>
          <cell r="F8" t="str">
            <v>WHO-GMP</v>
          </cell>
          <cell r="G8" t="str">
            <v>Tái</v>
          </cell>
          <cell r="H8" t="str">
            <v>-</v>
          </cell>
          <cell r="I8" t="str">
            <v>-</v>
          </cell>
          <cell r="J8" t="str">
            <v>-</v>
          </cell>
          <cell r="K8" t="str">
            <v>-</v>
          </cell>
          <cell r="L8" t="str">
            <v>-</v>
          </cell>
          <cell r="M8" t="str">
            <v>28-29/08/2008</v>
          </cell>
          <cell r="N8" t="str">
            <v>168/QĐ-QLD ngày 13/08/2008</v>
          </cell>
          <cell r="O8">
            <v>39689</v>
          </cell>
          <cell r="P8" t="str">
            <v>Nguyễn Việt Hùng, Lê Thị Cẩm Hương, Hà Diệu Ly, Lê Thanh Hòa</v>
          </cell>
          <cell r="Q8" t="str">
            <v>Đạt</v>
          </cell>
          <cell r="R8" t="str">
            <v>-</v>
          </cell>
          <cell r="S8" t="str">
            <v>-</v>
          </cell>
          <cell r="T8" t="str">
            <v>-</v>
          </cell>
          <cell r="U8" t="str">
            <v>-</v>
          </cell>
          <cell r="V8" t="str">
            <v>-</v>
          </cell>
          <cell r="W8" t="str">
            <v>-</v>
          </cell>
          <cell r="X8" t="str">
            <v>-</v>
          </cell>
          <cell r="Y8" t="str">
            <v>-</v>
          </cell>
          <cell r="Z8" t="str">
            <v>-</v>
          </cell>
          <cell r="AA8" t="str">
            <v>-</v>
          </cell>
          <cell r="AB8" t="str">
            <v>Đạt</v>
          </cell>
          <cell r="AC8" t="str">
            <v>-</v>
          </cell>
          <cell r="AD8" t="str">
            <v>-</v>
          </cell>
          <cell r="AE8" t="str">
            <v>-</v>
          </cell>
          <cell r="AF8" t="str">
            <v>Hoàn thành</v>
          </cell>
          <cell r="AG8">
            <v>4</v>
          </cell>
          <cell r="AH8" t="str">
            <v>-</v>
          </cell>
          <cell r="AJ8" t="str">
            <v/>
          </cell>
          <cell r="AK8" t="str">
            <v>* Non-β (viên, cốm, bột uống, đạn, nang mềm)
* β-Lactam (viên, cốm, bột uống)</v>
          </cell>
          <cell r="AL8" t="str">
            <v>\</v>
          </cell>
          <cell r="AM8" t="str">
            <v>\</v>
          </cell>
          <cell r="AN8">
            <v>0</v>
          </cell>
          <cell r="AO8" t="str">
            <v>\</v>
          </cell>
          <cell r="AP8" t="str">
            <v>\</v>
          </cell>
          <cell r="AQ8" t="str">
            <v>\</v>
          </cell>
          <cell r="AR8">
            <v>26</v>
          </cell>
          <cell r="AS8" t="str">
            <v>\</v>
          </cell>
          <cell r="AT8" t="str">
            <v>Hoàn thành</v>
          </cell>
          <cell r="AU8" t="str">
            <v>Hoàn thành</v>
          </cell>
          <cell r="AV8" t="str">
            <v>Hoàn thành</v>
          </cell>
          <cell r="AW8" t="str">
            <v>Hoàn thành</v>
          </cell>
          <cell r="AX8" t="str">
            <v>Hoàn thành</v>
          </cell>
          <cell r="AY8" t="str">
            <v>Hoàn thành</v>
          </cell>
          <cell r="AZ8" t="str">
            <v>Hoàn thành</v>
          </cell>
          <cell r="BA8" t="str">
            <v>Hoàn thành</v>
          </cell>
          <cell r="BB8" t="str">
            <v>Chờ cấp giấy ĐĐKKDD</v>
          </cell>
          <cell r="BY8" t="str">
            <v>217/CN-QLD</v>
          </cell>
          <cell r="BZ8" t="str">
            <v/>
          </cell>
          <cell r="CA8" t="str">
            <v/>
          </cell>
          <cell r="CB8">
            <v>4</v>
          </cell>
          <cell r="CC8">
            <v>5</v>
          </cell>
          <cell r="CD8">
            <v>39681</v>
          </cell>
          <cell r="CE8">
            <v>7</v>
          </cell>
        </row>
        <row r="9">
          <cell r="A9">
            <v>5</v>
          </cell>
          <cell r="B9" t="str">
            <v>GMP</v>
          </cell>
          <cell r="C9">
            <v>1</v>
          </cell>
          <cell r="D9" t="str">
            <v>A</v>
          </cell>
          <cell r="E9" t="str">
            <v>* Thuốc không chứa kháng sinh nhóm β-Lactam: Thuốc viên nén, viên bao, viên nang cứng, viên nang mềm, thuốc bột, thuốc cốm, viên sủi bọt, thuốc đạn._x000D_
* Thuốc chứa kháng sinh nhóm β-Lactam: Thuốc viên nén, viên bao, viên nang cứng, thuốc bột và thuốc cốm.</v>
          </cell>
          <cell r="F9" t="str">
            <v>3P</v>
          </cell>
          <cell r="G9" t="str">
            <v>Tái</v>
          </cell>
          <cell r="H9" t="str">
            <v>-</v>
          </cell>
          <cell r="I9" t="str">
            <v>-</v>
          </cell>
          <cell r="J9" t="str">
            <v>-</v>
          </cell>
          <cell r="K9" t="str">
            <v>-</v>
          </cell>
          <cell r="L9" t="str">
            <v>-</v>
          </cell>
          <cell r="M9" t="str">
            <v>13-14/08/2006</v>
          </cell>
          <cell r="N9" t="str">
            <v>124/QĐ-QLD ngày 10/08/2006</v>
          </cell>
          <cell r="O9">
            <v>38943</v>
          </cell>
          <cell r="P9" t="str">
            <v>Tạ Thị Phúc Chân, Đặng Thị Minh Hằng, Trần Thị Quỳnh Chi, Lê Thanh Hòa</v>
          </cell>
          <cell r="Q9" t="str">
            <v>Đạt</v>
          </cell>
          <cell r="R9" t="str">
            <v>-</v>
          </cell>
          <cell r="S9" t="str">
            <v>-</v>
          </cell>
          <cell r="T9" t="str">
            <v>-</v>
          </cell>
          <cell r="U9" t="str">
            <v>-</v>
          </cell>
          <cell r="V9" t="str">
            <v>-</v>
          </cell>
          <cell r="W9" t="str">
            <v>-</v>
          </cell>
          <cell r="X9" t="str">
            <v>-</v>
          </cell>
          <cell r="Y9" t="str">
            <v>-</v>
          </cell>
          <cell r="Z9" t="str">
            <v>-</v>
          </cell>
          <cell r="AA9" t="str">
            <v>-</v>
          </cell>
          <cell r="AB9" t="str">
            <v>Đạt</v>
          </cell>
          <cell r="AC9" t="str">
            <v>-</v>
          </cell>
          <cell r="AD9" t="str">
            <v>-</v>
          </cell>
          <cell r="AE9" t="str">
            <v>-</v>
          </cell>
          <cell r="AF9" t="str">
            <v>Hoàn thành</v>
          </cell>
          <cell r="AG9">
            <v>5</v>
          </cell>
          <cell r="AH9" t="str">
            <v>-</v>
          </cell>
          <cell r="AJ9" t="str">
            <v/>
          </cell>
          <cell r="AK9" t="str">
            <v>* Non-β (viên, cốm, bột uống, đạn, nang mềm)
* β-Lactam (viên, cốm, bột uống)</v>
          </cell>
          <cell r="AL9" t="str">
            <v>\</v>
          </cell>
          <cell r="AM9" t="str">
            <v>\</v>
          </cell>
          <cell r="AN9">
            <v>0</v>
          </cell>
          <cell r="AO9" t="str">
            <v>\</v>
          </cell>
          <cell r="AP9" t="str">
            <v>\</v>
          </cell>
          <cell r="AQ9" t="str">
            <v>\</v>
          </cell>
          <cell r="AR9">
            <v>7</v>
          </cell>
          <cell r="AS9" t="str">
            <v>\</v>
          </cell>
          <cell r="AT9" t="str">
            <v>Hoàn thành</v>
          </cell>
          <cell r="AU9" t="str">
            <v>Hoàn thành</v>
          </cell>
          <cell r="AV9" t="str">
            <v>Hoàn thành</v>
          </cell>
          <cell r="AW9" t="str">
            <v>Hoàn thành</v>
          </cell>
          <cell r="AX9" t="str">
            <v>Hoàn thành</v>
          </cell>
          <cell r="AY9" t="str">
            <v>Hoàn thành</v>
          </cell>
          <cell r="AZ9" t="str">
            <v>Hoàn thành</v>
          </cell>
          <cell r="BA9" t="str">
            <v>Hoàn thành</v>
          </cell>
          <cell r="BB9" t="str">
            <v>Chờ cấp giấy ĐĐKKDD</v>
          </cell>
          <cell r="BY9" t="str">
            <v>133/CN-QLD</v>
          </cell>
          <cell r="BZ9" t="str">
            <v/>
          </cell>
          <cell r="CA9" t="str">
            <v/>
          </cell>
          <cell r="CB9">
            <v>5</v>
          </cell>
          <cell r="CC9">
            <v>6</v>
          </cell>
          <cell r="CD9">
            <v>39137</v>
          </cell>
          <cell r="CE9">
            <v>-195</v>
          </cell>
        </row>
        <row r="10">
          <cell r="A10">
            <v>6</v>
          </cell>
          <cell r="B10" t="str">
            <v>GMP</v>
          </cell>
          <cell r="C10">
            <v>1</v>
          </cell>
          <cell r="D10" t="str">
            <v>A</v>
          </cell>
          <cell r="E10" t="str">
            <v>* Thuốc không chứa kháng sinh nhóm β-Lactam: Thuốc viên nén không bao, viên bao, viên nang cứng, viên sủi bọt và thuốc bột._x000D_
* Thuốc chứa kháng sinh nhóm β-Lactam: Thuốc viên nén, viên bao, viên nang cứng, thuốc bột.</v>
          </cell>
          <cell r="F10" t="str">
            <v>3P</v>
          </cell>
          <cell r="G10" t="str">
            <v>Tái</v>
          </cell>
          <cell r="H10" t="str">
            <v>-</v>
          </cell>
          <cell r="I10" t="str">
            <v>-</v>
          </cell>
          <cell r="J10" t="str">
            <v>-</v>
          </cell>
          <cell r="K10" t="str">
            <v>-</v>
          </cell>
          <cell r="L10" t="str">
            <v>-</v>
          </cell>
          <cell r="M10" t="str">
            <v>25-26/01/2005</v>
          </cell>
          <cell r="N10" t="str">
            <v>15/QĐ-QLD ngày 26/01/2005</v>
          </cell>
          <cell r="O10">
            <v>38378</v>
          </cell>
          <cell r="P10" t="str">
            <v>Nguyễn Văn Thanh, Đặng Thị Minh Hằng, Dương Công Minh, Lê Thanh Hòa</v>
          </cell>
          <cell r="Q10" t="str">
            <v>Đạt</v>
          </cell>
          <cell r="R10" t="str">
            <v>-</v>
          </cell>
          <cell r="S10" t="str">
            <v>-</v>
          </cell>
          <cell r="T10" t="str">
            <v>-</v>
          </cell>
          <cell r="U10" t="str">
            <v>-</v>
          </cell>
          <cell r="V10" t="str">
            <v>-</v>
          </cell>
          <cell r="W10" t="str">
            <v>-</v>
          </cell>
          <cell r="X10" t="str">
            <v>-</v>
          </cell>
          <cell r="Y10" t="str">
            <v>-</v>
          </cell>
          <cell r="Z10" t="str">
            <v>-</v>
          </cell>
          <cell r="AA10" t="str">
            <v>-</v>
          </cell>
          <cell r="AB10" t="str">
            <v>Đạt</v>
          </cell>
          <cell r="AC10" t="str">
            <v>-</v>
          </cell>
          <cell r="AD10" t="str">
            <v>-</v>
          </cell>
          <cell r="AE10" t="str">
            <v>-</v>
          </cell>
          <cell r="AF10" t="str">
            <v>Hoàn thành</v>
          </cell>
          <cell r="AG10">
            <v>6</v>
          </cell>
          <cell r="AH10" t="str">
            <v>-</v>
          </cell>
          <cell r="AJ10" t="str">
            <v/>
          </cell>
          <cell r="AK10" t="str">
            <v>* Non-β (viên, bột uống)
* β-Lactam (viên, bột uống)</v>
          </cell>
          <cell r="AL10" t="str">
            <v>\</v>
          </cell>
          <cell r="AM10" t="str">
            <v>\</v>
          </cell>
          <cell r="AN10">
            <v>0</v>
          </cell>
          <cell r="AO10" t="str">
            <v>\</v>
          </cell>
          <cell r="AP10" t="str">
            <v>\</v>
          </cell>
          <cell r="AQ10" t="str">
            <v>\</v>
          </cell>
          <cell r="AR10">
            <v>29</v>
          </cell>
          <cell r="AS10" t="str">
            <v>\</v>
          </cell>
          <cell r="AT10" t="str">
            <v>Hoàn thành</v>
          </cell>
          <cell r="AU10" t="str">
            <v>Hoàn thành</v>
          </cell>
          <cell r="AV10" t="str">
            <v>Hoàn thành</v>
          </cell>
          <cell r="AW10" t="str">
            <v>Hoàn thành</v>
          </cell>
          <cell r="AX10" t="str">
            <v>Hoàn thành</v>
          </cell>
          <cell r="AY10" t="str">
            <v>Hoàn thành</v>
          </cell>
          <cell r="AZ10" t="str">
            <v>Hoàn thành</v>
          </cell>
          <cell r="BA10" t="str">
            <v>Hoàn thành</v>
          </cell>
          <cell r="BB10" t="str">
            <v>Chờ cấp giấy ĐĐKKDD</v>
          </cell>
          <cell r="BY10" t="str">
            <v>36/CN-QLD</v>
          </cell>
          <cell r="BZ10" t="str">
            <v/>
          </cell>
          <cell r="CA10" t="str">
            <v/>
          </cell>
          <cell r="CB10">
            <v>6</v>
          </cell>
          <cell r="CC10">
            <v>7</v>
          </cell>
          <cell r="CD10">
            <v>38401</v>
          </cell>
          <cell r="CE10">
            <v>-24</v>
          </cell>
        </row>
        <row r="11">
          <cell r="A11">
            <v>7</v>
          </cell>
          <cell r="B11" t="str">
            <v>GMP</v>
          </cell>
          <cell r="C11">
            <v>1</v>
          </cell>
          <cell r="D11" t="str">
            <v>A</v>
          </cell>
          <cell r="E11" t="str">
            <v>* Thuốc không chứa kháng sinh nhóm β-Lactam: Thuốc viên nén, viên bao, viên nang cứng, viên nang mềm, viên sủi bọt, thuốc bột._x000D_
* Thuốc chứa kháng sinh nhóm β-Lactam: Thuốc viên nén, viên bao, viên nang cứng, thuốc bột.</v>
          </cell>
          <cell r="F11" t="str">
            <v>3P</v>
          </cell>
          <cell r="G11" t="str">
            <v>Tái</v>
          </cell>
          <cell r="H11" t="str">
            <v>-</v>
          </cell>
          <cell r="I11" t="str">
            <v>-</v>
          </cell>
          <cell r="J11" t="str">
            <v>-</v>
          </cell>
          <cell r="K11" t="str">
            <v>-</v>
          </cell>
          <cell r="L11" t="str">
            <v>-</v>
          </cell>
          <cell r="M11" t="str">
            <v>9-11/01/2003</v>
          </cell>
          <cell r="N11" t="str">
            <v>01/QĐ-QLD ngày 06/01/2003</v>
          </cell>
          <cell r="O11">
            <v>37632</v>
          </cell>
          <cell r="P11" t="str">
            <v>Nguyễn Việt Hùng, Tạ Thị Phúc Chân, Đặng Thị Minh Hằng</v>
          </cell>
          <cell r="Q11" t="str">
            <v>Đạt</v>
          </cell>
          <cell r="R11" t="str">
            <v>-</v>
          </cell>
          <cell r="S11" t="str">
            <v>-</v>
          </cell>
          <cell r="T11" t="str">
            <v>-</v>
          </cell>
          <cell r="U11" t="str">
            <v>-</v>
          </cell>
          <cell r="V11" t="str">
            <v>-</v>
          </cell>
          <cell r="W11" t="str">
            <v>-</v>
          </cell>
          <cell r="X11" t="str">
            <v>-</v>
          </cell>
          <cell r="Y11" t="str">
            <v>-</v>
          </cell>
          <cell r="Z11" t="str">
            <v>-</v>
          </cell>
          <cell r="AA11" t="str">
            <v>-</v>
          </cell>
          <cell r="AB11" t="str">
            <v>Đạt</v>
          </cell>
          <cell r="AC11" t="str">
            <v>-</v>
          </cell>
          <cell r="AD11" t="str">
            <v>-</v>
          </cell>
          <cell r="AE11" t="str">
            <v>-</v>
          </cell>
          <cell r="AF11" t="str">
            <v>Hoàn thành</v>
          </cell>
          <cell r="AG11">
            <v>7</v>
          </cell>
          <cell r="AH11" t="str">
            <v>-</v>
          </cell>
          <cell r="AJ11" t="str">
            <v/>
          </cell>
          <cell r="AK11" t="str">
            <v>* Non-β (viên, bột uống, nang mềm)
* β-Lactam (viên, bột uống)</v>
          </cell>
          <cell r="AL11" t="str">
            <v>\</v>
          </cell>
          <cell r="AM11" t="str">
            <v>\</v>
          </cell>
          <cell r="AN11">
            <v>0</v>
          </cell>
          <cell r="AO11" t="str">
            <v>\</v>
          </cell>
          <cell r="AP11" t="str">
            <v>\</v>
          </cell>
          <cell r="AQ11" t="str">
            <v>\</v>
          </cell>
          <cell r="AR11">
            <v>38</v>
          </cell>
          <cell r="AS11" t="str">
            <v>\</v>
          </cell>
          <cell r="AT11" t="str">
            <v>Hoàn thành</v>
          </cell>
          <cell r="AU11" t="str">
            <v>Hoàn thành</v>
          </cell>
          <cell r="AV11" t="str">
            <v>Hoàn thành</v>
          </cell>
          <cell r="AW11" t="str">
            <v>Hoàn thành</v>
          </cell>
          <cell r="AX11" t="str">
            <v>Hoàn thành</v>
          </cell>
          <cell r="AY11" t="str">
            <v>Hoàn thành</v>
          </cell>
          <cell r="AZ11" t="str">
            <v>Hoàn thành</v>
          </cell>
          <cell r="BA11" t="str">
            <v>Hoàn thành</v>
          </cell>
          <cell r="BB11" t="str">
            <v>Chờ cấp giấy ĐĐKKDD</v>
          </cell>
          <cell r="BY11" t="str">
            <v>05/2003/CN-QLD</v>
          </cell>
          <cell r="BZ11" t="str">
            <v/>
          </cell>
          <cell r="CA11" t="str">
            <v/>
          </cell>
          <cell r="CB11">
            <v>7</v>
          </cell>
          <cell r="CC11">
            <v>8</v>
          </cell>
          <cell r="CD11">
            <v>37657</v>
          </cell>
          <cell r="CE11">
            <v>-27</v>
          </cell>
        </row>
        <row r="12">
          <cell r="A12">
            <v>8</v>
          </cell>
          <cell r="B12" t="str">
            <v>GMP</v>
          </cell>
          <cell r="C12">
            <v>1</v>
          </cell>
          <cell r="D12" t="str">
            <v>A</v>
          </cell>
          <cell r="E12" t="str">
            <v>Thuốc viên nén, viên bao, viên nang cứng, thuốc bột.</v>
          </cell>
          <cell r="F12" t="str">
            <v>3P</v>
          </cell>
          <cell r="G12" t="str">
            <v>Tái</v>
          </cell>
          <cell r="H12" t="str">
            <v>-</v>
          </cell>
          <cell r="I12" t="str">
            <v>-</v>
          </cell>
          <cell r="J12" t="str">
            <v>-</v>
          </cell>
          <cell r="K12" t="str">
            <v>-</v>
          </cell>
          <cell r="L12" t="str">
            <v>-</v>
          </cell>
          <cell r="M12">
            <v>36900</v>
          </cell>
          <cell r="O12" t="str">
            <v>-</v>
          </cell>
          <cell r="Q12" t="str">
            <v>Đạt</v>
          </cell>
          <cell r="R12" t="str">
            <v>-</v>
          </cell>
          <cell r="S12" t="str">
            <v>-</v>
          </cell>
          <cell r="T12" t="str">
            <v>-</v>
          </cell>
          <cell r="U12" t="str">
            <v>-</v>
          </cell>
          <cell r="V12" t="str">
            <v>-</v>
          </cell>
          <cell r="W12" t="str">
            <v>-</v>
          </cell>
          <cell r="X12" t="str">
            <v>-</v>
          </cell>
          <cell r="Y12" t="str">
            <v>-</v>
          </cell>
          <cell r="Z12" t="str">
            <v>-</v>
          </cell>
          <cell r="AA12" t="str">
            <v>-</v>
          </cell>
          <cell r="AB12" t="str">
            <v>Đạt</v>
          </cell>
          <cell r="AC12" t="str">
            <v>-</v>
          </cell>
          <cell r="AD12" t="str">
            <v>-</v>
          </cell>
          <cell r="AE12" t="str">
            <v>-</v>
          </cell>
          <cell r="AF12" t="str">
            <v>Hoàn thành</v>
          </cell>
          <cell r="AG12">
            <v>8</v>
          </cell>
          <cell r="AH12" t="str">
            <v>-</v>
          </cell>
          <cell r="AJ12" t="str">
            <v/>
          </cell>
          <cell r="AK12" t="str">
            <v>* Thuốc viên nén, viên bao, viên nang cứng, thuốc bột.</v>
          </cell>
          <cell r="AL12" t="str">
            <v>\</v>
          </cell>
          <cell r="AM12" t="str">
            <v>\</v>
          </cell>
          <cell r="AN12" t="str">
            <v>\</v>
          </cell>
          <cell r="AO12" t="str">
            <v>\</v>
          </cell>
          <cell r="AP12" t="str">
            <v>\</v>
          </cell>
          <cell r="AQ12" t="str">
            <v>\</v>
          </cell>
          <cell r="AR12" t="str">
            <v>\</v>
          </cell>
          <cell r="AS12" t="str">
            <v>\</v>
          </cell>
          <cell r="AT12" t="str">
            <v>Hoàn thành</v>
          </cell>
          <cell r="AU12" t="str">
            <v>Hoàn thành</v>
          </cell>
          <cell r="AV12" t="str">
            <v>Hoàn thành</v>
          </cell>
          <cell r="AW12" t="str">
            <v>Hoàn thành</v>
          </cell>
          <cell r="AX12" t="str">
            <v>Hoàn thành</v>
          </cell>
          <cell r="AY12" t="str">
            <v>Hoàn thành</v>
          </cell>
          <cell r="AZ12" t="str">
            <v>Hoàn thành</v>
          </cell>
          <cell r="BA12" t="str">
            <v>Hoàn thành</v>
          </cell>
          <cell r="BB12" t="str">
            <v>Chờ cấp giấy ĐĐKKDD</v>
          </cell>
          <cell r="BY12" t="str">
            <v>04/2001/CN-QLD</v>
          </cell>
          <cell r="BZ12" t="str">
            <v/>
          </cell>
          <cell r="CA12" t="str">
            <v/>
          </cell>
          <cell r="CB12">
            <v>8</v>
          </cell>
          <cell r="CC12">
            <v>9</v>
          </cell>
          <cell r="CD12">
            <v>37085</v>
          </cell>
          <cell r="CE12">
            <v>-185</v>
          </cell>
        </row>
        <row r="13">
          <cell r="A13">
            <v>9</v>
          </cell>
          <cell r="B13" t="str">
            <v>GMP</v>
          </cell>
          <cell r="C13">
            <v>1</v>
          </cell>
          <cell r="D13" t="str">
            <v>A</v>
          </cell>
          <cell r="E13" t="str">
            <v>Thuốc viên nén, viên nang cứng, vi nang, thuốc bột.</v>
          </cell>
          <cell r="F13" t="str">
            <v>3P</v>
          </cell>
          <cell r="G13" t="str">
            <v>Tái</v>
          </cell>
          <cell r="H13" t="str">
            <v>-</v>
          </cell>
          <cell r="I13" t="str">
            <v>-</v>
          </cell>
          <cell r="J13" t="str">
            <v>-</v>
          </cell>
          <cell r="K13" t="str">
            <v>-</v>
          </cell>
          <cell r="L13" t="str">
            <v>-</v>
          </cell>
          <cell r="M13">
            <v>36341</v>
          </cell>
          <cell r="O13" t="str">
            <v>-</v>
          </cell>
          <cell r="Q13" t="str">
            <v>Đạt</v>
          </cell>
          <cell r="S13" t="str">
            <v>-</v>
          </cell>
          <cell r="T13" t="str">
            <v>-</v>
          </cell>
          <cell r="X13" t="str">
            <v>-</v>
          </cell>
          <cell r="Y13" t="str">
            <v>-</v>
          </cell>
          <cell r="Z13" t="str">
            <v>-</v>
          </cell>
          <cell r="AA13" t="str">
            <v>-</v>
          </cell>
          <cell r="AB13" t="str">
            <v>Đạt</v>
          </cell>
          <cell r="AF13" t="str">
            <v>Hoàn thành</v>
          </cell>
          <cell r="AG13">
            <v>9</v>
          </cell>
          <cell r="AJ13" t="str">
            <v/>
          </cell>
          <cell r="AK13" t="str">
            <v>* Thuốc viên nén, viên nang cứng, vi nang, thuốc bột.</v>
          </cell>
          <cell r="AL13" t="str">
            <v>\</v>
          </cell>
          <cell r="AM13" t="str">
            <v>\</v>
          </cell>
          <cell r="AN13" t="str">
            <v>\</v>
          </cell>
          <cell r="AO13" t="str">
            <v>\</v>
          </cell>
          <cell r="AP13" t="str">
            <v>\</v>
          </cell>
          <cell r="AQ13" t="str">
            <v>\</v>
          </cell>
          <cell r="AR13" t="str">
            <v>\</v>
          </cell>
          <cell r="AS13" t="str">
            <v>\</v>
          </cell>
          <cell r="AT13" t="str">
            <v>Hoàn thành</v>
          </cell>
          <cell r="AU13" t="str">
            <v>Hoàn thành</v>
          </cell>
          <cell r="AV13" t="str">
            <v>Hoàn thành</v>
          </cell>
          <cell r="AW13" t="str">
            <v>Hoàn thành</v>
          </cell>
          <cell r="AX13" t="str">
            <v>Chờ cơ sở nộp báo cáo khắc phục lần 2 ...</v>
          </cell>
          <cell r="AY13" t="str">
            <v>Hoàn thành</v>
          </cell>
          <cell r="AZ13" t="str">
            <v>Hoàn thành</v>
          </cell>
          <cell r="BA13" t="str">
            <v>Hoàn thành</v>
          </cell>
          <cell r="BB13" t="str">
            <v>Chờ cấp giấy ĐĐKKDD</v>
          </cell>
          <cell r="BY13" t="str">
            <v>04/1999/CN-QLD</v>
          </cell>
          <cell r="BZ13" t="str">
            <v/>
          </cell>
          <cell r="CA13" t="str">
            <v/>
          </cell>
          <cell r="CB13">
            <v>9</v>
          </cell>
          <cell r="CC13">
            <v>10</v>
          </cell>
          <cell r="CD13">
            <v>36925</v>
          </cell>
          <cell r="CE13">
            <v>-584</v>
          </cell>
        </row>
        <row r="14">
          <cell r="A14">
            <v>10</v>
          </cell>
          <cell r="B14" t="str">
            <v>GMP</v>
          </cell>
          <cell r="C14">
            <v>1</v>
          </cell>
          <cell r="D14" t="str">
            <v>A</v>
          </cell>
          <cell r="E14" t="str">
            <v>Thuốc viên nén, viên bao, viên nang cứng, thuốc bột.</v>
          </cell>
          <cell r="F14" t="str">
            <v>3P</v>
          </cell>
          <cell r="G14" t="str">
            <v>Tái</v>
          </cell>
          <cell r="H14" t="str">
            <v>-</v>
          </cell>
          <cell r="I14" t="str">
            <v>-</v>
          </cell>
          <cell r="J14" t="str">
            <v>-</v>
          </cell>
          <cell r="K14" t="str">
            <v>-</v>
          </cell>
          <cell r="L14" t="str">
            <v>-</v>
          </cell>
          <cell r="M14">
            <v>36189</v>
          </cell>
          <cell r="O14" t="str">
            <v>-</v>
          </cell>
          <cell r="Q14" t="str">
            <v>Đạt</v>
          </cell>
          <cell r="S14" t="str">
            <v>-</v>
          </cell>
          <cell r="T14" t="str">
            <v>-</v>
          </cell>
          <cell r="X14" t="str">
            <v>-</v>
          </cell>
          <cell r="Y14" t="str">
            <v>-</v>
          </cell>
          <cell r="Z14" t="str">
            <v>-</v>
          </cell>
          <cell r="AA14" t="str">
            <v>-</v>
          </cell>
          <cell r="AB14" t="str">
            <v>Đạt</v>
          </cell>
          <cell r="AF14" t="str">
            <v>Hoàn thành</v>
          </cell>
          <cell r="AG14">
            <v>10</v>
          </cell>
          <cell r="AJ14" t="str">
            <v/>
          </cell>
          <cell r="AK14" t="str">
            <v>* Thuốc viên nén, viên bao, viên nang cứng, thuốc bột.</v>
          </cell>
          <cell r="AL14" t="str">
            <v>\</v>
          </cell>
          <cell r="AM14" t="str">
            <v>\</v>
          </cell>
          <cell r="AN14" t="str">
            <v>\</v>
          </cell>
          <cell r="AO14" t="str">
            <v>\</v>
          </cell>
          <cell r="AP14" t="str">
            <v>\</v>
          </cell>
          <cell r="AQ14" t="str">
            <v>\</v>
          </cell>
          <cell r="AR14" t="str">
            <v>\</v>
          </cell>
          <cell r="AS14" t="str">
            <v>\</v>
          </cell>
          <cell r="AT14" t="str">
            <v>Hoàn thành</v>
          </cell>
          <cell r="AU14" t="str">
            <v>Hoàn thành</v>
          </cell>
          <cell r="AV14" t="str">
            <v>Hoàn thành</v>
          </cell>
          <cell r="AW14" t="str">
            <v>Hoàn thành</v>
          </cell>
          <cell r="AX14" t="str">
            <v>Chờ cơ sở nộp báo cáo khắc phục lần 2 ...</v>
          </cell>
          <cell r="AY14" t="str">
            <v>Hoàn thành</v>
          </cell>
          <cell r="AZ14" t="str">
            <v>Hoàn thành</v>
          </cell>
          <cell r="BA14" t="str">
            <v>Hoàn thành</v>
          </cell>
          <cell r="BB14" t="str">
            <v>Chờ cấp giấy ĐĐKKDD</v>
          </cell>
          <cell r="BY14" t="str">
            <v>02/1999/CN-QLD</v>
          </cell>
          <cell r="BZ14" t="str">
            <v/>
          </cell>
          <cell r="CA14" t="str">
            <v/>
          </cell>
          <cell r="CB14">
            <v>10</v>
          </cell>
          <cell r="CC14">
            <v>11</v>
          </cell>
          <cell r="CD14">
            <v>36326</v>
          </cell>
          <cell r="CE14">
            <v>-137</v>
          </cell>
        </row>
        <row r="15">
          <cell r="A15">
            <v>11</v>
          </cell>
          <cell r="B15" t="str">
            <v>GMP</v>
          </cell>
          <cell r="C15">
            <v>1</v>
          </cell>
          <cell r="D15" t="str">
            <v>A</v>
          </cell>
          <cell r="E15" t="str">
            <v>Thuốc viên nén, viên bao, viên nang cứng, thuốc bột.</v>
          </cell>
          <cell r="F15" t="str">
            <v>3P</v>
          </cell>
          <cell r="G15" t="str">
            <v>Tái</v>
          </cell>
          <cell r="H15" t="str">
            <v>-</v>
          </cell>
          <cell r="I15" t="str">
            <v>-</v>
          </cell>
          <cell r="J15" t="str">
            <v>-</v>
          </cell>
          <cell r="K15" t="str">
            <v>-</v>
          </cell>
          <cell r="L15" t="str">
            <v>-</v>
          </cell>
          <cell r="M15">
            <v>35587</v>
          </cell>
          <cell r="O15" t="str">
            <v>-</v>
          </cell>
          <cell r="Q15" t="str">
            <v>Đạt</v>
          </cell>
          <cell r="S15" t="str">
            <v>-</v>
          </cell>
          <cell r="T15" t="str">
            <v>-</v>
          </cell>
          <cell r="X15" t="str">
            <v>-</v>
          </cell>
          <cell r="Y15" t="str">
            <v>-</v>
          </cell>
          <cell r="Z15" t="str">
            <v>-</v>
          </cell>
          <cell r="AA15" t="str">
            <v>-</v>
          </cell>
          <cell r="AB15" t="str">
            <v>Đạt</v>
          </cell>
          <cell r="AF15" t="str">
            <v>Hoàn thành</v>
          </cell>
          <cell r="AG15">
            <v>11</v>
          </cell>
          <cell r="AJ15" t="str">
            <v/>
          </cell>
          <cell r="AK15" t="str">
            <v>* Thuốc viên nén, viên bao, viên nang cứng, thuốc bột.</v>
          </cell>
          <cell r="AL15" t="str">
            <v>\</v>
          </cell>
          <cell r="AM15" t="str">
            <v>\</v>
          </cell>
          <cell r="AN15" t="str">
            <v>\</v>
          </cell>
          <cell r="AO15" t="str">
            <v>\</v>
          </cell>
          <cell r="AP15" t="str">
            <v>\</v>
          </cell>
          <cell r="AQ15" t="str">
            <v>\</v>
          </cell>
          <cell r="AR15" t="str">
            <v>\</v>
          </cell>
          <cell r="AS15" t="str">
            <v>\</v>
          </cell>
          <cell r="AT15" t="str">
            <v>Hoàn thành</v>
          </cell>
          <cell r="AU15" t="str">
            <v>Hoàn thành</v>
          </cell>
          <cell r="AV15" t="str">
            <v>Hoàn thành</v>
          </cell>
          <cell r="AW15" t="str">
            <v>Hoàn thành</v>
          </cell>
          <cell r="AX15" t="str">
            <v>Chờ cơ sở nộp báo cáo khắc phục lần 2 ...</v>
          </cell>
          <cell r="AY15" t="str">
            <v>Hoàn thành</v>
          </cell>
          <cell r="AZ15" t="str">
            <v>Hoàn thành</v>
          </cell>
          <cell r="BA15" t="str">
            <v>Hoàn thành</v>
          </cell>
          <cell r="BB15" t="str">
            <v>Chờ cấp giấy ĐĐKKDD</v>
          </cell>
          <cell r="BY15" t="str">
            <v>15/QLD-CN</v>
          </cell>
          <cell r="BZ15" t="str">
            <v/>
          </cell>
          <cell r="CA15" t="str">
            <v/>
          </cell>
          <cell r="CB15">
            <v>11</v>
          </cell>
          <cell r="CC15" t="str">
            <v>-</v>
          </cell>
          <cell r="CD15" t="str">
            <v>-</v>
          </cell>
          <cell r="CE15" t="str">
            <v>-</v>
          </cell>
        </row>
        <row r="16">
          <cell r="A16">
            <v>12</v>
          </cell>
          <cell r="B16" t="str">
            <v>GMP</v>
          </cell>
          <cell r="C16">
            <v>2</v>
          </cell>
          <cell r="D16" t="str">
            <v>B</v>
          </cell>
          <cell r="E16" t="str">
            <v>* Thuốc chứa kháng sinh nhóm Cephalosporin: Thuốc bột pha tiêm, thuốc viên nén, viên bao phim, viên nang cứng, thuốc bột, thuốc cốm;_x000D_
* Thuốc chứa kháng sinh nhóm Penicillin: Thuốc bột pha tiêm.</v>
          </cell>
          <cell r="F16" t="str">
            <v>WHO-GMP</v>
          </cell>
          <cell r="G16" t="str">
            <v>Kiểm soát thay đổi</v>
          </cell>
          <cell r="H16">
            <v>43188</v>
          </cell>
          <cell r="I16" t="str">
            <v>CV đến 3930</v>
          </cell>
          <cell r="J16">
            <v>43200</v>
          </cell>
          <cell r="K16" t="str">
            <v>Hà Hoàng Phương</v>
          </cell>
          <cell r="L16" t="str">
            <v>Đạt</v>
          </cell>
          <cell r="M16">
            <v>43230</v>
          </cell>
          <cell r="N16" t="str">
            <v>-</v>
          </cell>
          <cell r="O16">
            <v>43230</v>
          </cell>
          <cell r="P16" t="str">
            <v>Lê Thị Cẩm Hương, Hà Hoàng Phương</v>
          </cell>
          <cell r="Q16" t="str">
            <v>Đạt</v>
          </cell>
          <cell r="R16" t="str">
            <v>-</v>
          </cell>
          <cell r="S16" t="str">
            <v>-</v>
          </cell>
          <cell r="T16" t="str">
            <v>-</v>
          </cell>
          <cell r="U16" t="str">
            <v>-</v>
          </cell>
          <cell r="V16" t="str">
            <v>-</v>
          </cell>
          <cell r="W16" t="str">
            <v>-</v>
          </cell>
          <cell r="X16" t="str">
            <v>-</v>
          </cell>
          <cell r="Y16" t="str">
            <v>-</v>
          </cell>
          <cell r="Z16" t="str">
            <v>-</v>
          </cell>
          <cell r="AA16" t="str">
            <v>-</v>
          </cell>
          <cell r="AB16" t="str">
            <v>Đạt</v>
          </cell>
          <cell r="AC16" t="str">
            <v>-</v>
          </cell>
          <cell r="AD16" t="str">
            <v>-</v>
          </cell>
          <cell r="AE16" t="str">
            <v>-</v>
          </cell>
          <cell r="AF16" t="str">
            <v>Hoàn thành</v>
          </cell>
          <cell r="AG16" t="str">
            <v>-</v>
          </cell>
          <cell r="AH16" t="str">
            <v>Nâng cấp, mở rộng dây chuyền thuốc tiêm bột Cephalosporin._x000D_
CV số 14250/QLD-CL ngày 25/07/2018 đồng ý với thay đổi.</v>
          </cell>
          <cell r="AJ16" t="str">
            <v/>
          </cell>
          <cell r="AK16" t="str">
            <v>* Cephalosporin (viên, cốm, bột uống, tiêm bột)
* Penicillin (tiêm bột)</v>
          </cell>
          <cell r="AL16">
            <v>12</v>
          </cell>
          <cell r="AM16">
            <v>42</v>
          </cell>
          <cell r="AN16">
            <v>0</v>
          </cell>
          <cell r="AO16" t="str">
            <v>\</v>
          </cell>
          <cell r="AP16" t="str">
            <v>\</v>
          </cell>
          <cell r="AQ16" t="str">
            <v>\</v>
          </cell>
          <cell r="AR16" t="str">
            <v>\</v>
          </cell>
          <cell r="AS16" t="str">
            <v>\</v>
          </cell>
          <cell r="AT16" t="str">
            <v>Hoàn thành</v>
          </cell>
          <cell r="AU16" t="str">
            <v>Hoàn thành</v>
          </cell>
          <cell r="AV16" t="str">
            <v>Hoàn thành</v>
          </cell>
          <cell r="AW16" t="str">
            <v>Hoàn thành</v>
          </cell>
          <cell r="AX16" t="str">
            <v>Hoàn thành</v>
          </cell>
          <cell r="AY16" t="str">
            <v>Hoàn thành</v>
          </cell>
          <cell r="AZ16" t="str">
            <v>Hoàn thành</v>
          </cell>
          <cell r="BA16" t="str">
            <v>Hoàn thành</v>
          </cell>
          <cell r="BB16" t="str">
            <v>Hoàn thành</v>
          </cell>
          <cell r="BC16" t="str">
            <v>x</v>
          </cell>
          <cell r="BI16" t="str">
            <v>P C</v>
          </cell>
          <cell r="BK16" t="str">
            <v>C</v>
          </cell>
          <cell r="BY16" t="str">
            <v/>
          </cell>
          <cell r="BZ16" t="str">
            <v/>
          </cell>
          <cell r="CA16" t="str">
            <v/>
          </cell>
          <cell r="CB16" t="str">
            <v>-</v>
          </cell>
          <cell r="CC16">
            <v>12</v>
          </cell>
          <cell r="CD16">
            <v>43581</v>
          </cell>
          <cell r="CE16">
            <v>-351</v>
          </cell>
        </row>
        <row r="17">
          <cell r="A17">
            <v>13</v>
          </cell>
          <cell r="B17" t="str">
            <v>GMP</v>
          </cell>
          <cell r="C17">
            <v>2</v>
          </cell>
          <cell r="D17" t="str">
            <v>B</v>
          </cell>
          <cell r="E17" t="str">
            <v>* Thuốc chứa kháng sinh nhóm Cephalosporin: Thuốc bột pha tiêm, thuốc viên nén, viên bao phim, viên nang cứng, thuốc bột, thuốc cốm;_x000D_
* Thuốc chứa kháng sinh nhóm Penicillin: Thuốc bột pha tiêm.</v>
          </cell>
          <cell r="F17" t="str">
            <v>WHO-GMP</v>
          </cell>
          <cell r="G17" t="str">
            <v>Tái</v>
          </cell>
          <cell r="H17">
            <v>42425</v>
          </cell>
          <cell r="I17" t="str">
            <v>05/GPs</v>
          </cell>
          <cell r="J17">
            <v>42472</v>
          </cell>
          <cell r="K17" t="str">
            <v>Nguyễn Anh Đào</v>
          </cell>
          <cell r="L17" t="str">
            <v>Đạt</v>
          </cell>
          <cell r="M17" t="str">
            <v>11-12/03/2016</v>
          </cell>
          <cell r="N17" t="str">
            <v>64/QĐ-QLD ngày 08/03/2016</v>
          </cell>
          <cell r="O17">
            <v>42454</v>
          </cell>
          <cell r="P17" t="str">
            <v>Lê Thị Cẩm Hương, Hà Hoàng Phương, Hà Diệu Ly, Quán Thị Lệ Hằng</v>
          </cell>
          <cell r="Q17" t="str">
            <v>B</v>
          </cell>
          <cell r="R17" t="str">
            <v>-</v>
          </cell>
          <cell r="S17">
            <v>42465</v>
          </cell>
          <cell r="T17">
            <v>42470</v>
          </cell>
          <cell r="U17" t="str">
            <v>-</v>
          </cell>
          <cell r="V17" t="str">
            <v>-</v>
          </cell>
          <cell r="W17" t="str">
            <v>-</v>
          </cell>
          <cell r="X17" t="str">
            <v>Hà Hoàng Phương</v>
          </cell>
          <cell r="Y17" t="str">
            <v>-</v>
          </cell>
          <cell r="Z17" t="str">
            <v>-</v>
          </cell>
          <cell r="AA17" t="str">
            <v>-</v>
          </cell>
          <cell r="AB17" t="str">
            <v>Đạt</v>
          </cell>
          <cell r="AC17" t="str">
            <v>-</v>
          </cell>
          <cell r="AD17" t="str">
            <v>-</v>
          </cell>
          <cell r="AE17" t="str">
            <v>-</v>
          </cell>
          <cell r="AF17" t="str">
            <v>Hoàn thành</v>
          </cell>
          <cell r="AG17">
            <v>12</v>
          </cell>
          <cell r="AH17" t="str">
            <v>-</v>
          </cell>
          <cell r="AJ17" t="str">
            <v/>
          </cell>
          <cell r="AK17" t="str">
            <v>* Cephalosporin (viên, cốm, bột uống, tiêm bột)
* Penicillin (tiêm bột)</v>
          </cell>
          <cell r="AL17">
            <v>47</v>
          </cell>
          <cell r="AM17">
            <v>15</v>
          </cell>
          <cell r="AN17">
            <v>13</v>
          </cell>
          <cell r="AO17">
            <v>24</v>
          </cell>
          <cell r="AP17">
            <v>5</v>
          </cell>
          <cell r="AQ17" t="str">
            <v>\</v>
          </cell>
          <cell r="AR17">
            <v>16</v>
          </cell>
          <cell r="AS17" t="str">
            <v>\</v>
          </cell>
          <cell r="AT17" t="str">
            <v>Hoàn thành</v>
          </cell>
          <cell r="AU17" t="str">
            <v>Hoàn thành</v>
          </cell>
          <cell r="AV17" t="str">
            <v>Hoàn thành</v>
          </cell>
          <cell r="AW17" t="str">
            <v>Hoàn thành</v>
          </cell>
          <cell r="AX17" t="str">
            <v>Hoàn thành</v>
          </cell>
          <cell r="AY17" t="str">
            <v>Hoàn thành</v>
          </cell>
          <cell r="AZ17" t="str">
            <v>Hoàn thành</v>
          </cell>
          <cell r="BA17" t="str">
            <v>Hoàn thành</v>
          </cell>
          <cell r="BB17" t="str">
            <v>Hoàn thành</v>
          </cell>
          <cell r="BY17" t="str">
            <v>160/GCN-QLD</v>
          </cell>
          <cell r="BZ17">
            <v>67</v>
          </cell>
          <cell r="CA17" t="str">
            <v>123/ĐKKDD-BYT</v>
          </cell>
          <cell r="CB17">
            <v>12</v>
          </cell>
          <cell r="CC17">
            <v>13</v>
          </cell>
          <cell r="CD17">
            <v>42468</v>
          </cell>
          <cell r="CE17">
            <v>-28</v>
          </cell>
        </row>
        <row r="18">
          <cell r="A18">
            <v>14</v>
          </cell>
          <cell r="B18" t="str">
            <v>GMP</v>
          </cell>
          <cell r="C18">
            <v>2</v>
          </cell>
          <cell r="D18" t="str">
            <v>B</v>
          </cell>
          <cell r="E18" t="str">
            <v>* Thuốc chứa kháng sinh nhóm Cephalosporin: thuốc bột pha tiêm, thuốc viên nén, viên bao phim, viên nang cứng, thuốc bột, thuốc cốm;_x000D_
* Thuốc chứa kháng sinh nhóm Penicillin: thuốc bột pha tiêm.</v>
          </cell>
          <cell r="F18" t="str">
            <v>WHO-GMP</v>
          </cell>
          <cell r="G18" t="str">
            <v>Tái</v>
          </cell>
          <cell r="H18" t="str">
            <v>-</v>
          </cell>
          <cell r="I18" t="str">
            <v>-</v>
          </cell>
          <cell r="J18" t="str">
            <v>-</v>
          </cell>
          <cell r="K18" t="str">
            <v>-</v>
          </cell>
          <cell r="L18" t="str">
            <v>-</v>
          </cell>
          <cell r="M18">
            <v>41355</v>
          </cell>
          <cell r="N18" t="str">
            <v>43/QĐ-QLD ngày 19/03/2013</v>
          </cell>
          <cell r="O18">
            <v>41355</v>
          </cell>
          <cell r="P18" t="str">
            <v>Nguyễn Văn Viên, Đỗ Thị Thu Hương</v>
          </cell>
          <cell r="Q18" t="str">
            <v>Đạt</v>
          </cell>
          <cell r="R18" t="str">
            <v>-</v>
          </cell>
          <cell r="S18" t="str">
            <v>-</v>
          </cell>
          <cell r="T18" t="str">
            <v>-</v>
          </cell>
          <cell r="U18" t="str">
            <v>-</v>
          </cell>
          <cell r="V18" t="str">
            <v>-</v>
          </cell>
          <cell r="W18" t="str">
            <v>-</v>
          </cell>
          <cell r="X18" t="str">
            <v>-</v>
          </cell>
          <cell r="Y18" t="str">
            <v>-</v>
          </cell>
          <cell r="Z18" t="str">
            <v>-</v>
          </cell>
          <cell r="AA18" t="str">
            <v>-</v>
          </cell>
          <cell r="AB18" t="str">
            <v>Đạt</v>
          </cell>
          <cell r="AC18" t="str">
            <v>-</v>
          </cell>
          <cell r="AD18" t="str">
            <v>-</v>
          </cell>
          <cell r="AE18" t="str">
            <v>-</v>
          </cell>
          <cell r="AF18" t="str">
            <v>Hoàn thành</v>
          </cell>
          <cell r="AG18">
            <v>13</v>
          </cell>
          <cell r="AH18" t="str">
            <v>-</v>
          </cell>
          <cell r="AJ18" t="str">
            <v/>
          </cell>
          <cell r="AK18" t="str">
            <v>* Cephalosporin (viên, cốm, bột uống, tiêm bột)
* Penicillin (tiêm bột)</v>
          </cell>
          <cell r="AL18" t="str">
            <v>\</v>
          </cell>
          <cell r="AM18" t="str">
            <v>\</v>
          </cell>
          <cell r="AN18">
            <v>0</v>
          </cell>
          <cell r="AO18" t="str">
            <v>\</v>
          </cell>
          <cell r="AP18" t="str">
            <v>\</v>
          </cell>
          <cell r="AQ18" t="str">
            <v>\</v>
          </cell>
          <cell r="AR18">
            <v>17</v>
          </cell>
          <cell r="AS18" t="str">
            <v>\</v>
          </cell>
          <cell r="AT18" t="str">
            <v>Hoàn thành</v>
          </cell>
          <cell r="AU18" t="str">
            <v>Hoàn thành</v>
          </cell>
          <cell r="AV18" t="str">
            <v>Hoàn thành</v>
          </cell>
          <cell r="AW18" t="str">
            <v>Hoàn thành</v>
          </cell>
          <cell r="AX18" t="str">
            <v>Hoàn thành</v>
          </cell>
          <cell r="AY18" t="str">
            <v>Hoàn thành</v>
          </cell>
          <cell r="AZ18" t="str">
            <v>Hoàn thành</v>
          </cell>
          <cell r="BA18" t="str">
            <v>Hoàn thành</v>
          </cell>
          <cell r="BB18" t="str">
            <v>Chờ cấp giấy ĐĐKKDD</v>
          </cell>
          <cell r="BY18" t="str">
            <v>74/GCN-QLD</v>
          </cell>
          <cell r="BZ18" t="str">
            <v/>
          </cell>
          <cell r="CA18" t="str">
            <v/>
          </cell>
          <cell r="CB18">
            <v>13</v>
          </cell>
          <cell r="CC18">
            <v>14</v>
          </cell>
          <cell r="CD18">
            <v>41553</v>
          </cell>
          <cell r="CE18">
            <v>-198</v>
          </cell>
        </row>
        <row r="19">
          <cell r="A19">
            <v>15</v>
          </cell>
          <cell r="B19" t="str">
            <v>GMP</v>
          </cell>
          <cell r="C19">
            <v>2</v>
          </cell>
          <cell r="D19" t="str">
            <v>B</v>
          </cell>
          <cell r="E19" t="str">
            <v>* Thuốc chứa kháng sinh nhóm Cephalosporin: thuốc bột pha tiêm.</v>
          </cell>
          <cell r="F19" t="str">
            <v>WHO-GMP</v>
          </cell>
          <cell r="G19" t="str">
            <v>Mới</v>
          </cell>
          <cell r="H19" t="str">
            <v>-</v>
          </cell>
          <cell r="I19" t="str">
            <v>-</v>
          </cell>
          <cell r="J19" t="str">
            <v>-</v>
          </cell>
          <cell r="K19" t="str">
            <v>-</v>
          </cell>
          <cell r="L19" t="str">
            <v>-</v>
          </cell>
          <cell r="M19">
            <v>40410</v>
          </cell>
          <cell r="O19" t="str">
            <v>-</v>
          </cell>
          <cell r="P19" t="str">
            <v>-</v>
          </cell>
          <cell r="Q19" t="str">
            <v>Đạt</v>
          </cell>
          <cell r="R19" t="str">
            <v>-</v>
          </cell>
          <cell r="S19">
            <v>40422</v>
          </cell>
          <cell r="T19" t="str">
            <v>-</v>
          </cell>
          <cell r="U19" t="str">
            <v>-</v>
          </cell>
          <cell r="V19" t="str">
            <v>-</v>
          </cell>
          <cell r="W19" t="str">
            <v>-</v>
          </cell>
          <cell r="X19" t="str">
            <v>-</v>
          </cell>
          <cell r="Y19" t="str">
            <v>-</v>
          </cell>
          <cell r="Z19" t="str">
            <v>-</v>
          </cell>
          <cell r="AA19" t="str">
            <v>-</v>
          </cell>
          <cell r="AB19" t="str">
            <v>Đạt</v>
          </cell>
          <cell r="AC19" t="str">
            <v>-</v>
          </cell>
          <cell r="AD19" t="str">
            <v>-</v>
          </cell>
          <cell r="AE19" t="str">
            <v>-</v>
          </cell>
          <cell r="AF19" t="str">
            <v>Hoàn thành</v>
          </cell>
          <cell r="AG19">
            <v>14</v>
          </cell>
          <cell r="AH19" t="str">
            <v>-</v>
          </cell>
          <cell r="AJ19" t="str">
            <v/>
          </cell>
          <cell r="AK19" t="str">
            <v>* Cephalosporin (tiêm bột)</v>
          </cell>
          <cell r="AL19" t="str">
            <v>\</v>
          </cell>
          <cell r="AM19" t="str">
            <v>\</v>
          </cell>
          <cell r="AN19" t="str">
            <v>\</v>
          </cell>
          <cell r="AO19">
            <v>12</v>
          </cell>
          <cell r="AP19" t="str">
            <v>\</v>
          </cell>
          <cell r="AQ19" t="str">
            <v>\</v>
          </cell>
          <cell r="AR19" t="str">
            <v>\</v>
          </cell>
          <cell r="AS19" t="str">
            <v>\</v>
          </cell>
          <cell r="AT19" t="str">
            <v>Hoàn thành</v>
          </cell>
          <cell r="AU19" t="str">
            <v>Hoàn thành</v>
          </cell>
          <cell r="AV19" t="str">
            <v>Hoàn thành</v>
          </cell>
          <cell r="AW19" t="str">
            <v>Hoàn thành</v>
          </cell>
          <cell r="AX19" t="str">
            <v>Hoàn thành</v>
          </cell>
          <cell r="AY19" t="str">
            <v>Hoàn thành</v>
          </cell>
          <cell r="AZ19" t="str">
            <v>Hoàn thành</v>
          </cell>
          <cell r="BA19" t="str">
            <v>Hoàn thành</v>
          </cell>
          <cell r="BB19" t="str">
            <v>Chờ cấp giấy ĐĐKKDD</v>
          </cell>
          <cell r="BY19" t="str">
            <v>323/GCN-QLD</v>
          </cell>
          <cell r="BZ19" t="str">
            <v/>
          </cell>
          <cell r="CA19" t="str">
            <v/>
          </cell>
          <cell r="CB19">
            <v>14</v>
          </cell>
          <cell r="CC19">
            <v>15</v>
          </cell>
          <cell r="CD19">
            <v>41513</v>
          </cell>
          <cell r="CE19">
            <v>-1103</v>
          </cell>
        </row>
        <row r="20">
          <cell r="A20">
            <v>16</v>
          </cell>
          <cell r="B20" t="str">
            <v>GMP</v>
          </cell>
          <cell r="C20">
            <v>2</v>
          </cell>
          <cell r="D20" t="str">
            <v>B</v>
          </cell>
          <cell r="E20" t="str">
            <v>* Thuốc chứa kháng sinh nhóm Cephalosporin: thuốc viên nén, viên bao, viên nang cứng, thuốc bột, thuốc cốm.</v>
          </cell>
          <cell r="F20" t="str">
            <v>WHO-GMP</v>
          </cell>
          <cell r="G20" t="str">
            <v>Mới</v>
          </cell>
          <cell r="H20" t="str">
            <v>-</v>
          </cell>
          <cell r="I20" t="str">
            <v>-</v>
          </cell>
          <cell r="J20" t="str">
            <v>-</v>
          </cell>
          <cell r="K20" t="str">
            <v>-</v>
          </cell>
          <cell r="L20" t="str">
            <v>-</v>
          </cell>
          <cell r="M20">
            <v>40410</v>
          </cell>
          <cell r="O20" t="str">
            <v>-</v>
          </cell>
          <cell r="P20" t="str">
            <v>-</v>
          </cell>
          <cell r="Q20" t="str">
            <v>Đạt</v>
          </cell>
          <cell r="S20" t="str">
            <v>-</v>
          </cell>
          <cell r="T20" t="str">
            <v>-</v>
          </cell>
          <cell r="X20" t="str">
            <v>-</v>
          </cell>
          <cell r="Y20" t="str">
            <v>-</v>
          </cell>
          <cell r="Z20" t="str">
            <v>-</v>
          </cell>
          <cell r="AA20" t="str">
            <v>-</v>
          </cell>
          <cell r="AB20" t="str">
            <v>Đạt</v>
          </cell>
          <cell r="AC20" t="str">
            <v>-</v>
          </cell>
          <cell r="AD20" t="str">
            <v>-</v>
          </cell>
          <cell r="AE20" t="str">
            <v>-</v>
          </cell>
          <cell r="AF20" t="str">
            <v>Hoàn thành</v>
          </cell>
          <cell r="AG20">
            <v>15</v>
          </cell>
          <cell r="AH20" t="str">
            <v>-</v>
          </cell>
          <cell r="AJ20" t="str">
            <v/>
          </cell>
          <cell r="AK20" t="str">
            <v>* Cephalosporin (viên, cốm, bột uống)</v>
          </cell>
          <cell r="AL20" t="str">
            <v>\</v>
          </cell>
          <cell r="AM20" t="str">
            <v>\</v>
          </cell>
          <cell r="AN20" t="str">
            <v>\</v>
          </cell>
          <cell r="AO20" t="str">
            <v>\</v>
          </cell>
          <cell r="AP20" t="str">
            <v>\</v>
          </cell>
          <cell r="AQ20" t="str">
            <v>\</v>
          </cell>
          <cell r="AR20" t="str">
            <v>\</v>
          </cell>
          <cell r="AS20" t="str">
            <v>\</v>
          </cell>
          <cell r="AT20" t="str">
            <v>Hoàn thành</v>
          </cell>
          <cell r="AU20" t="str">
            <v>Hoàn thành</v>
          </cell>
          <cell r="AV20" t="str">
            <v>Hoàn thành</v>
          </cell>
          <cell r="AW20" t="str">
            <v>Hoàn thành</v>
          </cell>
          <cell r="AX20" t="str">
            <v>Chờ cơ sở nộp báo cáo khắc phục lần 2 ...</v>
          </cell>
          <cell r="AY20" t="str">
            <v>Hoàn thành</v>
          </cell>
          <cell r="AZ20" t="str">
            <v>Hoàn thành</v>
          </cell>
          <cell r="BA20" t="str">
            <v>Hoàn thành</v>
          </cell>
          <cell r="BB20" t="str">
            <v>Chờ cấp giấy ĐĐKKDD</v>
          </cell>
          <cell r="BY20" t="str">
            <v>255/CN-QLD</v>
          </cell>
          <cell r="BZ20" t="str">
            <v/>
          </cell>
          <cell r="CA20" t="str">
            <v/>
          </cell>
          <cell r="CB20">
            <v>15</v>
          </cell>
          <cell r="CD20" t="str">
            <v>-</v>
          </cell>
          <cell r="CE20" t="str">
            <v>-</v>
          </cell>
        </row>
        <row r="21">
          <cell r="A21">
            <v>17</v>
          </cell>
          <cell r="B21" t="str">
            <v>GMP</v>
          </cell>
          <cell r="C21">
            <v>3</v>
          </cell>
          <cell r="D21" t="str">
            <v>A</v>
          </cell>
          <cell r="E21" t="str">
            <v>* Thuốc không vô trùng (Penicillin): Viên nang cứng; Dạng bào chế rắn khác (Thuốc bột, thuốc cốm); Viên nén (Viên nén, viên bao).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 Penicillin_x000D_
2.1.1: _x000D_
2.1.8: Thuốc bột, thuốc cốm;_x000D_
2.1.13: Viên nén, viên bao;_x000D_
2.2: _x000D_
6.1.1: 2.1;_x000D_
6.2.1: 2.1;_x000D_
7.1.2: _x000D_
7.1.3: _x000D_
7.2: _x000D_
- Penicillin:  Thuốc chứa kháng sinh nhóm Penicillin: .}*</v>
          </cell>
          <cell r="F21" t="str">
            <v>WHO-GMP</v>
          </cell>
          <cell r="G21" t="str">
            <v>Mới</v>
          </cell>
          <cell r="H21">
            <v>43031</v>
          </cell>
          <cell r="I21" t="str">
            <v>136, 137, 138/GPs</v>
          </cell>
          <cell r="J21">
            <v>43062</v>
          </cell>
          <cell r="K21" t="str">
            <v>Lê Xuân Hoành</v>
          </cell>
          <cell r="L21" t="str">
            <v>Đạt</v>
          </cell>
          <cell r="M21">
            <v>43167</v>
          </cell>
          <cell r="N21" t="str">
            <v>14/QĐ-QLD ngày 08/01/2018</v>
          </cell>
          <cell r="O21">
            <v>43167</v>
          </cell>
          <cell r="P21" t="str">
            <v>Lê Thị Cẩm Hương, Hà Hoàng Phương, Huỳnh Ngọc Duy, Trần Văn Mười</v>
          </cell>
          <cell r="Q21" t="str">
            <v>B</v>
          </cell>
          <cell r="R21" t="str">
            <v>-</v>
          </cell>
          <cell r="S21">
            <v>43175</v>
          </cell>
          <cell r="T21">
            <v>43188</v>
          </cell>
          <cell r="U21" t="str">
            <v>-</v>
          </cell>
          <cell r="V21" t="str">
            <v>-</v>
          </cell>
          <cell r="W21" t="str">
            <v>-</v>
          </cell>
          <cell r="X21" t="str">
            <v>Hà Hoàng Phương</v>
          </cell>
          <cell r="Y21" t="str">
            <v>-</v>
          </cell>
          <cell r="Z21" t="str">
            <v>-</v>
          </cell>
          <cell r="AA21" t="str">
            <v>-</v>
          </cell>
          <cell r="AB21" t="str">
            <v>Đạt</v>
          </cell>
          <cell r="AC21" t="str">
            <v>-</v>
          </cell>
          <cell r="AD21" t="str">
            <v>-</v>
          </cell>
          <cell r="AE21" t="str">
            <v>-</v>
          </cell>
          <cell r="AF21" t="str">
            <v>Hoàn thành</v>
          </cell>
          <cell r="AG21">
            <v>16</v>
          </cell>
          <cell r="AH21" t="str">
            <v>-</v>
          </cell>
          <cell r="AJ21" t="str">
            <v/>
          </cell>
          <cell r="AK21" t="str">
            <v>* Không vô trùng (Penicillin) (viên, cốm, bột uống)_x000D_
* Xuất xưởng thuốc không vô trùng. _x000D__x000D_
* Đóng gói sơ cấp_x000D_
* Đóng gói thứ cấp_x000D_
* QC</v>
          </cell>
          <cell r="AL21">
            <v>31</v>
          </cell>
          <cell r="AM21">
            <v>136</v>
          </cell>
          <cell r="AN21">
            <v>0</v>
          </cell>
          <cell r="AO21">
            <v>8</v>
          </cell>
          <cell r="AP21">
            <v>13</v>
          </cell>
          <cell r="AQ21" t="str">
            <v>\</v>
          </cell>
          <cell r="AR21">
            <v>26</v>
          </cell>
          <cell r="AS21" t="str">
            <v>\</v>
          </cell>
          <cell r="AT21" t="str">
            <v>Hoàn thành</v>
          </cell>
          <cell r="AU21" t="str">
            <v>Hoàn thành</v>
          </cell>
          <cell r="AV21" t="str">
            <v>Hoàn thành</v>
          </cell>
          <cell r="AW21" t="str">
            <v>Hoàn thành</v>
          </cell>
          <cell r="AX21" t="str">
            <v>Hoàn thành</v>
          </cell>
          <cell r="AY21" t="str">
            <v>Hoàn thành</v>
          </cell>
          <cell r="AZ21" t="str">
            <v>Hoàn thành</v>
          </cell>
          <cell r="BA21" t="str">
            <v>Hoàn thành</v>
          </cell>
          <cell r="BB21" t="str">
            <v>Hoàn thành</v>
          </cell>
          <cell r="BC21" t="str">
            <v>x</v>
          </cell>
          <cell r="BK21" t="str">
            <v>P</v>
          </cell>
          <cell r="BY21" t="str">
            <v>254/GCN-QLD</v>
          </cell>
          <cell r="BZ21">
            <v>36</v>
          </cell>
          <cell r="CA21" t="str">
            <v>80/ĐKKDD-BYT</v>
          </cell>
          <cell r="CB21">
            <v>16</v>
          </cell>
          <cell r="CC21" t="str">
            <v>-</v>
          </cell>
          <cell r="CD21" t="str">
            <v>-</v>
          </cell>
          <cell r="CE21" t="str">
            <v>-</v>
          </cell>
        </row>
        <row r="22">
          <cell r="A22">
            <v>18</v>
          </cell>
          <cell r="B22" t="str">
            <v>GMP</v>
          </cell>
          <cell r="C22">
            <v>4</v>
          </cell>
          <cell r="D22" t="str">
            <v>A</v>
          </cell>
          <cell r="E22" t="str">
            <v>* Thuốc không chứa kháng sinh nhóm β-Lactam: Thuốc nhỏ mắt, nhỏ mũi, thuốc nước uống, hỗn dịch uống, sirô, thuốc nước dùng ngoài, thuốc kem, gel, viên nang mềm.</v>
          </cell>
          <cell r="F22" t="str">
            <v>WHO-GMP</v>
          </cell>
          <cell r="G22" t="str">
            <v>Tái</v>
          </cell>
          <cell r="H22">
            <v>42622</v>
          </cell>
          <cell r="I22" t="str">
            <v>57/GPs</v>
          </cell>
          <cell r="J22" t="str">
            <v>-</v>
          </cell>
          <cell r="K22" t="str">
            <v>Nguyễn Anh Đào</v>
          </cell>
          <cell r="L22" t="str">
            <v>-</v>
          </cell>
          <cell r="M22" t="str">
            <v>26-27/09/2016</v>
          </cell>
          <cell r="N22" t="str">
            <v>444/QĐ-QLD ngày 12/09/2016</v>
          </cell>
          <cell r="O22">
            <v>42640</v>
          </cell>
          <cell r="P22" t="str">
            <v>Lê Thị Cẩm Hương, Hà Hoàng Phương, Nguyễn Anh Đào, Dương Công Minh, Lê Ngọc Minh Hạnh</v>
          </cell>
          <cell r="Q22" t="str">
            <v>B</v>
          </cell>
          <cell r="R22" t="str">
            <v>-</v>
          </cell>
          <cell r="S22">
            <v>42655</v>
          </cell>
          <cell r="T22">
            <v>42666</v>
          </cell>
          <cell r="U22" t="str">
            <v>-</v>
          </cell>
          <cell r="V22" t="str">
            <v>-</v>
          </cell>
          <cell r="W22" t="str">
            <v>-</v>
          </cell>
          <cell r="X22" t="str">
            <v>Hà Hoàng Phương</v>
          </cell>
          <cell r="Y22" t="str">
            <v>-</v>
          </cell>
          <cell r="Z22" t="str">
            <v>-</v>
          </cell>
          <cell r="AA22" t="str">
            <v>-</v>
          </cell>
          <cell r="AB22" t="str">
            <v>Đạt</v>
          </cell>
          <cell r="AC22" t="str">
            <v>-</v>
          </cell>
          <cell r="AD22" t="str">
            <v>-</v>
          </cell>
          <cell r="AE22" t="str">
            <v>-</v>
          </cell>
          <cell r="AF22" t="str">
            <v>Hoàn thành</v>
          </cell>
          <cell r="AG22">
            <v>17</v>
          </cell>
          <cell r="AH22" t="str">
            <v>-</v>
          </cell>
          <cell r="AJ22" t="str">
            <v/>
          </cell>
          <cell r="AK22" t="str">
            <v>* Non-β (viên, nang mềm, kem, gel, nước uống, nước dùng ngoài, nhỏ mắt, nhỏ mũi)</v>
          </cell>
          <cell r="AL22" t="str">
            <v>\</v>
          </cell>
          <cell r="AM22">
            <v>17</v>
          </cell>
          <cell r="AN22">
            <v>0</v>
          </cell>
          <cell r="AO22">
            <v>15</v>
          </cell>
          <cell r="AP22">
            <v>11</v>
          </cell>
          <cell r="AQ22" t="str">
            <v>\</v>
          </cell>
          <cell r="AR22">
            <v>25</v>
          </cell>
          <cell r="AS22" t="str">
            <v>\</v>
          </cell>
          <cell r="AT22" t="str">
            <v>Hoàn thành</v>
          </cell>
          <cell r="AU22" t="str">
            <v>Hoàn thành</v>
          </cell>
          <cell r="AV22" t="str">
            <v>Hoàn thành</v>
          </cell>
          <cell r="AW22" t="str">
            <v>Hoàn thành</v>
          </cell>
          <cell r="AX22" t="str">
            <v>Hoàn thành</v>
          </cell>
          <cell r="AY22" t="str">
            <v>Hoàn thành</v>
          </cell>
          <cell r="AZ22" t="str">
            <v>Hoàn thành</v>
          </cell>
          <cell r="BA22" t="str">
            <v>Hoàn thành</v>
          </cell>
          <cell r="BB22" t="str">
            <v>Hoàn thành</v>
          </cell>
          <cell r="BC22" t="str">
            <v>x</v>
          </cell>
          <cell r="BN22" t="str">
            <v>N</v>
          </cell>
          <cell r="BO22" t="str">
            <v>N</v>
          </cell>
          <cell r="BP22" t="str">
            <v>N</v>
          </cell>
          <cell r="BQ22" t="str">
            <v>N</v>
          </cell>
          <cell r="BS22" t="str">
            <v>x</v>
          </cell>
          <cell r="BY22" t="str">
            <v>549/GCN-QLD</v>
          </cell>
          <cell r="BZ22">
            <v>64</v>
          </cell>
          <cell r="CA22" t="str">
            <v>240/BYT-ĐKKDD</v>
          </cell>
          <cell r="CB22">
            <v>17</v>
          </cell>
          <cell r="CC22">
            <v>18</v>
          </cell>
          <cell r="CD22">
            <v>42661</v>
          </cell>
          <cell r="CE22">
            <v>-22</v>
          </cell>
        </row>
        <row r="23">
          <cell r="A23">
            <v>19</v>
          </cell>
          <cell r="B23" t="str">
            <v>GMP</v>
          </cell>
          <cell r="C23">
            <v>4</v>
          </cell>
          <cell r="D23" t="str">
            <v>A</v>
          </cell>
          <cell r="E23"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viên nang mềm, thuốc bột, thuốc cốm, viên nén sủi bọt, thuốc cốm sủi bọt, thuốc bột sủi bọt, thuốc bột và thuốc cốm pha hỗn dịch;_x000D_
* Các sản phẩm chứa kháng sinh nhóm Cephalosporin và kháng sinh nhóm Penicillin: thuốc viên nén, viên nén nhai, viên bao phim, viên bao đường, viên nang cứng, thuốc bột, thuốc cốm, thuốc bột và thuốc cốm pha hỗn dịch;_x000D_
* Các sản phẩm chứa men vi sinh: Thuốc bột, thuốc cốm, viên nang cứng.</v>
          </cell>
          <cell r="F23" t="str">
            <v>WHO-GMP</v>
          </cell>
          <cell r="G23" t="str">
            <v>Tái</v>
          </cell>
          <cell r="H23" t="str">
            <v>-</v>
          </cell>
          <cell r="I23" t="str">
            <v>-</v>
          </cell>
          <cell r="J23" t="str">
            <v>-</v>
          </cell>
          <cell r="K23" t="str">
            <v>-</v>
          </cell>
          <cell r="L23" t="str">
            <v>-</v>
          </cell>
          <cell r="M23">
            <v>41453</v>
          </cell>
          <cell r="N23" t="str">
            <v>172/QĐ-QLD ngày 21/6/2013</v>
          </cell>
          <cell r="O23">
            <v>41453</v>
          </cell>
          <cell r="P23" t="str">
            <v>Nguyễn Văn Viên, Lê Thị Cẩm Hương, Lữ Thị Kim Chi, Đặng Thanh Thủy</v>
          </cell>
          <cell r="Q23" t="str">
            <v>Đạt</v>
          </cell>
          <cell r="S23" t="str">
            <v>-</v>
          </cell>
          <cell r="T23" t="str">
            <v>-</v>
          </cell>
          <cell r="X23" t="str">
            <v>-</v>
          </cell>
          <cell r="Y23" t="str">
            <v>-</v>
          </cell>
          <cell r="Z23" t="str">
            <v>-</v>
          </cell>
          <cell r="AA23" t="str">
            <v>-</v>
          </cell>
          <cell r="AB23" t="str">
            <v>Đạt</v>
          </cell>
          <cell r="AF23" t="str">
            <v>Hoàn thành</v>
          </cell>
          <cell r="AG23">
            <v>18</v>
          </cell>
          <cell r="AJ23" t="str">
            <v/>
          </cell>
          <cell r="AK23" t="str">
            <v>* Non-β (viên, cốm, bột uống, nang mềm, kem, gel, mỡ, nước uống, nước dùng ngoài, nhỏ mắt, nhỏ mũi)
* Penicillin &amp; Cephalosporin (viên, cốm, bột uống)
* Vi sinh (viên, cốm, bột uống)</v>
          </cell>
          <cell r="AL23" t="str">
            <v>\</v>
          </cell>
          <cell r="AM23" t="str">
            <v>\</v>
          </cell>
          <cell r="AN23">
            <v>0</v>
          </cell>
          <cell r="AO23" t="str">
            <v>\</v>
          </cell>
          <cell r="AP23" t="str">
            <v>\</v>
          </cell>
          <cell r="AQ23" t="str">
            <v>\</v>
          </cell>
          <cell r="AR23">
            <v>112</v>
          </cell>
          <cell r="AS23" t="str">
            <v>\</v>
          </cell>
          <cell r="AT23" t="str">
            <v>Hoàn thành</v>
          </cell>
          <cell r="AU23" t="str">
            <v>Hoàn thành</v>
          </cell>
          <cell r="AV23" t="str">
            <v>Hoàn thành</v>
          </cell>
          <cell r="AW23" t="str">
            <v>Hoàn thành</v>
          </cell>
          <cell r="AX23" t="str">
            <v>Chờ cơ sở nộp báo cáo khắc phục lần 2 ...</v>
          </cell>
          <cell r="AY23" t="str">
            <v>Hoàn thành</v>
          </cell>
          <cell r="AZ23" t="str">
            <v>Hoàn thành</v>
          </cell>
          <cell r="BA23" t="str">
            <v>Hoàn thành</v>
          </cell>
          <cell r="BB23" t="str">
            <v>Chờ cấp giấy ĐĐKKDD</v>
          </cell>
          <cell r="BY23" t="str">
            <v>299/GCN-QLD</v>
          </cell>
          <cell r="BZ23" t="str">
            <v/>
          </cell>
          <cell r="CA23" t="str">
            <v/>
          </cell>
          <cell r="CB23">
            <v>18</v>
          </cell>
          <cell r="CC23">
            <v>19</v>
          </cell>
          <cell r="CD23">
            <v>41390</v>
          </cell>
          <cell r="CE23">
            <v>63</v>
          </cell>
        </row>
        <row r="24">
          <cell r="A24">
            <v>20</v>
          </cell>
          <cell r="B24" t="str">
            <v>GMP</v>
          </cell>
          <cell r="C24">
            <v>4</v>
          </cell>
          <cell r="D24" t="str">
            <v>A</v>
          </cell>
          <cell r="E24" t="str">
            <v>Thuốc viên nang mềm không chứa kháng sinh nhóm β-lactam.</v>
          </cell>
          <cell r="F24" t="str">
            <v>WHO-GMP</v>
          </cell>
          <cell r="G24" t="str">
            <v>Mới</v>
          </cell>
          <cell r="H24" t="str">
            <v>-</v>
          </cell>
          <cell r="I24" t="str">
            <v>-</v>
          </cell>
          <cell r="J24" t="str">
            <v>-</v>
          </cell>
          <cell r="K24" t="str">
            <v>-</v>
          </cell>
          <cell r="L24" t="str">
            <v>-</v>
          </cell>
          <cell r="M24">
            <v>40648</v>
          </cell>
          <cell r="N24" t="str">
            <v>107/QĐ-QLD ngày 14/04/2011</v>
          </cell>
          <cell r="O24">
            <v>40648</v>
          </cell>
          <cell r="P24" t="str">
            <v>Nguyễn Văn Lợi, Lê Thị Cẩm Hương, Dương Công Minh, Đặng Thanh Thủy</v>
          </cell>
          <cell r="Q24" t="str">
            <v>Đạt</v>
          </cell>
          <cell r="S24" t="str">
            <v>-</v>
          </cell>
          <cell r="T24" t="str">
            <v>-</v>
          </cell>
          <cell r="X24" t="str">
            <v>-</v>
          </cell>
          <cell r="Y24" t="str">
            <v>-</v>
          </cell>
          <cell r="Z24" t="str">
            <v>-</v>
          </cell>
          <cell r="AA24" t="str">
            <v>-</v>
          </cell>
          <cell r="AB24" t="str">
            <v>Đạt</v>
          </cell>
          <cell r="AF24" t="str">
            <v>Hoàn thành</v>
          </cell>
          <cell r="AG24">
            <v>19</v>
          </cell>
          <cell r="AJ24" t="str">
            <v/>
          </cell>
          <cell r="AK24" t="str">
            <v>* Non-β (viên, nang mềm)</v>
          </cell>
          <cell r="AL24" t="str">
            <v>\</v>
          </cell>
          <cell r="AM24" t="str">
            <v>\</v>
          </cell>
          <cell r="AN24">
            <v>0</v>
          </cell>
          <cell r="AO24" t="str">
            <v>\</v>
          </cell>
          <cell r="AP24" t="str">
            <v>\</v>
          </cell>
          <cell r="AQ24" t="str">
            <v>\</v>
          </cell>
          <cell r="AR24">
            <v>11</v>
          </cell>
          <cell r="AS24" t="str">
            <v>\</v>
          </cell>
          <cell r="AT24" t="str">
            <v>Hoàn thành</v>
          </cell>
          <cell r="AU24" t="str">
            <v>Hoàn thành</v>
          </cell>
          <cell r="AV24" t="str">
            <v>Hoàn thành</v>
          </cell>
          <cell r="AW24" t="str">
            <v>Hoàn thành</v>
          </cell>
          <cell r="AX24" t="str">
            <v>Chờ cơ sở nộp báo cáo khắc phục lần 2 ...</v>
          </cell>
          <cell r="AY24" t="str">
            <v>Hoàn thành</v>
          </cell>
          <cell r="AZ24" t="str">
            <v>Hoàn thành</v>
          </cell>
          <cell r="BA24" t="str">
            <v>Hoàn thành</v>
          </cell>
          <cell r="BB24" t="str">
            <v>Chờ cấp giấy ĐĐKKDD</v>
          </cell>
          <cell r="BY24" t="str">
            <v>130/CN-QLD</v>
          </cell>
          <cell r="BZ24" t="str">
            <v/>
          </cell>
          <cell r="CA24" t="str">
            <v/>
          </cell>
          <cell r="CB24">
            <v>19</v>
          </cell>
          <cell r="CD24" t="str">
            <v>-</v>
          </cell>
          <cell r="CE24" t="str">
            <v>-</v>
          </cell>
        </row>
        <row r="25">
          <cell r="A25">
            <v>21</v>
          </cell>
          <cell r="B25" t="str">
            <v>GMP</v>
          </cell>
          <cell r="C25">
            <v>4</v>
          </cell>
          <cell r="D25" t="str">
            <v>A</v>
          </cell>
          <cell r="E25"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thuốc bột, thuốc cốm, viên nén sủi bọt, thuốc cốm sủi bọt, thuốc bột sủi bọt, thuốc bột và thuốc cốm pha hỗn dịch._x000D_
* Các sản phẩm chứa kháng sinh nhóm Cephalosporin và kháng sinh nhóm Penicillin: thuốc viên nén, viên nén nhai, viên bao phim, viên bao đường, viên nang cứng, thuốc bột, thuốc cốm, thuốc bột và thuốc cốm pha hỗn dịch._x000D_
* Các sản phẩm chứa men vi sinh: Thuốc bột, thuốc cốm, viên nang cứng.</v>
          </cell>
          <cell r="F25" t="str">
            <v>WHO-GMP</v>
          </cell>
          <cell r="G25" t="str">
            <v>Tái</v>
          </cell>
          <cell r="H25" t="str">
            <v>-</v>
          </cell>
          <cell r="I25" t="str">
            <v>-</v>
          </cell>
          <cell r="J25" t="str">
            <v>-</v>
          </cell>
          <cell r="K25" t="str">
            <v>-</v>
          </cell>
          <cell r="L25" t="str">
            <v>-</v>
          </cell>
          <cell r="M25">
            <v>40494</v>
          </cell>
          <cell r="N25" t="str">
            <v>370/QĐ-QLD ngày 09/11/2010</v>
          </cell>
          <cell r="O25" t="str">
            <v>-</v>
          </cell>
          <cell r="P25" t="str">
            <v>-</v>
          </cell>
          <cell r="Q25" t="str">
            <v>Đạt</v>
          </cell>
          <cell r="S25" t="str">
            <v>-</v>
          </cell>
          <cell r="T25" t="str">
            <v>-</v>
          </cell>
          <cell r="X25" t="str">
            <v>-</v>
          </cell>
          <cell r="Y25" t="str">
            <v>-</v>
          </cell>
          <cell r="Z25" t="str">
            <v>-</v>
          </cell>
          <cell r="AA25" t="str">
            <v>-</v>
          </cell>
          <cell r="AB25" t="str">
            <v>Đạt</v>
          </cell>
          <cell r="AF25" t="str">
            <v>Hoàn thành</v>
          </cell>
          <cell r="AG25">
            <v>20</v>
          </cell>
          <cell r="AJ25" t="str">
            <v/>
          </cell>
          <cell r="AK25" t="str">
            <v>* Non-β (viên, cốm, bột uống, kem, gel, mỡ, nước uống, nước dùng ngoài, nhỏ mắt, nhỏ mũi)
* Penicillin &amp; Cephalosporin (viên, cốm, bột uống)
* Vi sinh (viên, cốm, bột uống)</v>
          </cell>
          <cell r="AL25" t="str">
            <v>\</v>
          </cell>
          <cell r="AM25" t="str">
            <v>\</v>
          </cell>
          <cell r="AN25" t="str">
            <v>\</v>
          </cell>
          <cell r="AO25" t="str">
            <v>\</v>
          </cell>
          <cell r="AP25" t="str">
            <v>\</v>
          </cell>
          <cell r="AQ25" t="str">
            <v>\</v>
          </cell>
          <cell r="AR25" t="str">
            <v>\</v>
          </cell>
          <cell r="AS25" t="str">
            <v>\</v>
          </cell>
          <cell r="AT25" t="str">
            <v>Hoàn thành</v>
          </cell>
          <cell r="AU25" t="str">
            <v>Hoàn thành</v>
          </cell>
          <cell r="AV25" t="str">
            <v>Hoàn thành</v>
          </cell>
          <cell r="AW25" t="str">
            <v>Hoàn thành</v>
          </cell>
          <cell r="AX25" t="str">
            <v>Chờ cơ sở nộp báo cáo khắc phục lần 2 ...</v>
          </cell>
          <cell r="AY25" t="str">
            <v>Hoàn thành</v>
          </cell>
          <cell r="AZ25" t="str">
            <v>Hoàn thành</v>
          </cell>
          <cell r="BA25" t="str">
            <v>Hoàn thành</v>
          </cell>
          <cell r="BB25" t="str">
            <v>Chờ cấp giấy ĐĐKKDD</v>
          </cell>
          <cell r="BY25" t="str">
            <v>397/CN-QLD</v>
          </cell>
          <cell r="BZ25" t="str">
            <v/>
          </cell>
          <cell r="CA25" t="str">
            <v/>
          </cell>
          <cell r="CB25">
            <v>20</v>
          </cell>
          <cell r="CD25" t="str">
            <v>-</v>
          </cell>
          <cell r="CE25" t="str">
            <v>-</v>
          </cell>
        </row>
        <row r="26">
          <cell r="A26">
            <v>22</v>
          </cell>
          <cell r="B26" t="str">
            <v>GMP</v>
          </cell>
          <cell r="C26">
            <v>4</v>
          </cell>
          <cell r="D26" t="str">
            <v>A</v>
          </cell>
          <cell r="E26"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bọt, kem, gel dùng ngoài không chứa kháng sinh nhóm β-Lactam._x000D_
* Thuốc viên nén, viên nén bao phim, viên nang cứng, thuốc bột và thuốc cốm chứa Cephalosporins và Penicillins._x000D_
* Thuốc viên nang cứng, thuốc bột và thuốc cốm chứa men vi sinh.</v>
          </cell>
          <cell r="F26" t="str">
            <v>3P</v>
          </cell>
          <cell r="G26" t="str">
            <v>Tái</v>
          </cell>
          <cell r="H26" t="str">
            <v>-</v>
          </cell>
          <cell r="I26" t="str">
            <v>-</v>
          </cell>
          <cell r="J26" t="str">
            <v>-</v>
          </cell>
          <cell r="K26" t="str">
            <v>-</v>
          </cell>
          <cell r="L26" t="str">
            <v>-</v>
          </cell>
          <cell r="M26">
            <v>39796</v>
          </cell>
          <cell r="O26" t="str">
            <v>-</v>
          </cell>
          <cell r="Q26" t="str">
            <v>Đạt</v>
          </cell>
          <cell r="S26" t="str">
            <v>-</v>
          </cell>
          <cell r="T26" t="str">
            <v>-</v>
          </cell>
          <cell r="X26" t="str">
            <v>-</v>
          </cell>
          <cell r="Y26" t="str">
            <v>-</v>
          </cell>
          <cell r="Z26" t="str">
            <v>-</v>
          </cell>
          <cell r="AA26" t="str">
            <v>-</v>
          </cell>
          <cell r="AB26" t="str">
            <v>Đạt</v>
          </cell>
          <cell r="AF26" t="str">
            <v>Hoàn thành</v>
          </cell>
          <cell r="AG26">
            <v>21</v>
          </cell>
          <cell r="AJ26" t="str">
            <v/>
          </cell>
          <cell r="AK26" t="str">
            <v>* Non-β (viên, cốm, bột uống, nang mềm, kem, gel, nước uống, nước dùng ngoài, nhỏ mắt, nhỏ mũi)
* Thuốc viên nén, viên nén bao phim, viên nang cứng, thuốc bột và thuốc cốm chứa Cephalosporins và Penicillins._x000D_
* Vi sinh (viên, cốm, bột uống)</v>
          </cell>
          <cell r="AL26" t="str">
            <v>\</v>
          </cell>
          <cell r="AM26" t="str">
            <v>\</v>
          </cell>
          <cell r="AN26" t="str">
            <v>\</v>
          </cell>
          <cell r="AO26" t="str">
            <v>\</v>
          </cell>
          <cell r="AP26" t="str">
            <v>\</v>
          </cell>
          <cell r="AQ26" t="str">
            <v>\</v>
          </cell>
          <cell r="AR26" t="str">
            <v>\</v>
          </cell>
          <cell r="AS26" t="str">
            <v>\</v>
          </cell>
          <cell r="AT26" t="str">
            <v>Hoàn thành</v>
          </cell>
          <cell r="AU26" t="str">
            <v>Hoàn thành</v>
          </cell>
          <cell r="AV26" t="str">
            <v>Hoàn thành</v>
          </cell>
          <cell r="AW26" t="str">
            <v>Hoàn thành</v>
          </cell>
          <cell r="AX26" t="str">
            <v>Chờ cơ sở nộp báo cáo khắc phục lần 2 ...</v>
          </cell>
          <cell r="AY26" t="str">
            <v>Hoàn thành</v>
          </cell>
          <cell r="AZ26" t="str">
            <v>Hoàn thành</v>
          </cell>
          <cell r="BA26" t="str">
            <v>Hoàn thành</v>
          </cell>
          <cell r="BB26" t="str">
            <v>Chờ cấp giấy ĐĐKKDD</v>
          </cell>
          <cell r="BY26" t="str">
            <v>313/CN-QLD</v>
          </cell>
          <cell r="BZ26" t="str">
            <v/>
          </cell>
          <cell r="CA26" t="str">
            <v/>
          </cell>
          <cell r="CB26">
            <v>21</v>
          </cell>
          <cell r="CD26" t="str">
            <v>-</v>
          </cell>
          <cell r="CE26" t="str">
            <v>-</v>
          </cell>
        </row>
        <row r="27">
          <cell r="A27">
            <v>23</v>
          </cell>
          <cell r="B27" t="str">
            <v>GMP</v>
          </cell>
          <cell r="C27">
            <v>4</v>
          </cell>
          <cell r="D27" t="str">
            <v>A</v>
          </cell>
          <cell r="E27"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bọt, kem, gel dùng ngoài không chứa kháng sinh nhóm β-Lactam._x000D_
* Thuốc viên nén, viên nén bao phim, viên nang cứng, thuốc bột và thuốc cốm chứa Cephalosporins và Penicillins.</v>
          </cell>
          <cell r="F27" t="str">
            <v>3P</v>
          </cell>
          <cell r="G27" t="str">
            <v>Tái</v>
          </cell>
          <cell r="H27" t="str">
            <v>-</v>
          </cell>
          <cell r="I27" t="str">
            <v>-</v>
          </cell>
          <cell r="J27" t="str">
            <v>-</v>
          </cell>
          <cell r="K27" t="str">
            <v>-</v>
          </cell>
          <cell r="L27" t="str">
            <v>-</v>
          </cell>
          <cell r="M27">
            <v>39065</v>
          </cell>
          <cell r="O27" t="str">
            <v>-</v>
          </cell>
          <cell r="Q27" t="str">
            <v>Đạt</v>
          </cell>
          <cell r="S27" t="str">
            <v>-</v>
          </cell>
          <cell r="T27" t="str">
            <v>-</v>
          </cell>
          <cell r="X27" t="str">
            <v>-</v>
          </cell>
          <cell r="Y27" t="str">
            <v>-</v>
          </cell>
          <cell r="Z27" t="str">
            <v>-</v>
          </cell>
          <cell r="AA27" t="str">
            <v>-</v>
          </cell>
          <cell r="AB27" t="str">
            <v>Đạt</v>
          </cell>
          <cell r="AF27" t="str">
            <v>Hoàn thành</v>
          </cell>
          <cell r="AG27">
            <v>22</v>
          </cell>
          <cell r="AJ27" t="str">
            <v/>
          </cell>
          <cell r="AK27" t="str">
            <v>* Non-β (viên, cốm, bột uống, nang mềm, kem, gel, nước uống, nước dùng ngoài, nhỏ mắt, nhỏ mũi)
* Thuốc viên nén, viên nén bao phim, viên nang cứng, thuốc bột và thuốc cốm chứa Cephalosporins và Penicillins.</v>
          </cell>
          <cell r="AL27" t="str">
            <v>\</v>
          </cell>
          <cell r="AM27" t="str">
            <v>\</v>
          </cell>
          <cell r="AN27" t="str">
            <v>\</v>
          </cell>
          <cell r="AO27" t="str">
            <v>\</v>
          </cell>
          <cell r="AP27" t="str">
            <v>\</v>
          </cell>
          <cell r="AQ27" t="str">
            <v>\</v>
          </cell>
          <cell r="AR27" t="str">
            <v>\</v>
          </cell>
          <cell r="AS27" t="str">
            <v>\</v>
          </cell>
          <cell r="AT27" t="str">
            <v>Hoàn thành</v>
          </cell>
          <cell r="AU27" t="str">
            <v>Hoàn thành</v>
          </cell>
          <cell r="AV27" t="str">
            <v>Hoàn thành</v>
          </cell>
          <cell r="AW27" t="str">
            <v>Hoàn thành</v>
          </cell>
          <cell r="AX27" t="str">
            <v>Chờ cơ sở nộp báo cáo khắc phục lần 2 ...</v>
          </cell>
          <cell r="AY27" t="str">
            <v>Hoàn thành</v>
          </cell>
          <cell r="AZ27" t="str">
            <v>Hoàn thành</v>
          </cell>
          <cell r="BA27" t="str">
            <v>Hoàn thành</v>
          </cell>
          <cell r="BB27" t="str">
            <v>Chờ cấp giấy ĐĐKKDD</v>
          </cell>
          <cell r="BY27" t="str">
            <v>235/CN-QLD</v>
          </cell>
          <cell r="BZ27" t="str">
            <v/>
          </cell>
          <cell r="CA27" t="str">
            <v/>
          </cell>
          <cell r="CB27">
            <v>22</v>
          </cell>
          <cell r="CD27" t="str">
            <v>-</v>
          </cell>
          <cell r="CE27" t="str">
            <v>-</v>
          </cell>
        </row>
        <row r="28">
          <cell r="A28">
            <v>24</v>
          </cell>
          <cell r="B28" t="str">
            <v>GMP</v>
          </cell>
          <cell r="C28">
            <v>4</v>
          </cell>
          <cell r="D28" t="str">
            <v>A</v>
          </cell>
          <cell r="E28" t="str">
            <v>* Thuốc viên nén sủi bọt, thuốc bột sủi bọt không chứa kháng sinh nhóm β-Lactam.</v>
          </cell>
          <cell r="F28" t="str">
            <v>3P</v>
          </cell>
          <cell r="G28" t="str">
            <v>Tái</v>
          </cell>
          <cell r="H28" t="str">
            <v>-</v>
          </cell>
          <cell r="I28" t="str">
            <v>-</v>
          </cell>
          <cell r="J28" t="str">
            <v>-</v>
          </cell>
          <cell r="K28" t="str">
            <v>-</v>
          </cell>
          <cell r="L28" t="str">
            <v>-</v>
          </cell>
          <cell r="M28">
            <v>38547</v>
          </cell>
          <cell r="O28" t="str">
            <v>-</v>
          </cell>
          <cell r="Q28" t="str">
            <v>Đạt</v>
          </cell>
          <cell r="S28" t="str">
            <v>-</v>
          </cell>
          <cell r="T28" t="str">
            <v>-</v>
          </cell>
          <cell r="X28" t="str">
            <v>-</v>
          </cell>
          <cell r="Y28" t="str">
            <v>-</v>
          </cell>
          <cell r="Z28" t="str">
            <v>-</v>
          </cell>
          <cell r="AA28" t="str">
            <v>-</v>
          </cell>
          <cell r="AB28" t="str">
            <v>Đạt</v>
          </cell>
          <cell r="AF28" t="str">
            <v>Hoàn thành</v>
          </cell>
          <cell r="AG28">
            <v>23</v>
          </cell>
          <cell r="AJ28" t="str">
            <v/>
          </cell>
          <cell r="AK28" t="str">
            <v>* Non-β (viên, bột uống)</v>
          </cell>
          <cell r="AL28" t="str">
            <v>\</v>
          </cell>
          <cell r="AM28" t="str">
            <v>\</v>
          </cell>
          <cell r="AN28" t="str">
            <v>\</v>
          </cell>
          <cell r="AO28" t="str">
            <v>\</v>
          </cell>
          <cell r="AP28" t="str">
            <v>\</v>
          </cell>
          <cell r="AQ28" t="str">
            <v>\</v>
          </cell>
          <cell r="AR28" t="str">
            <v>\</v>
          </cell>
          <cell r="AS28" t="str">
            <v>\</v>
          </cell>
          <cell r="AT28" t="str">
            <v>Hoàn thành</v>
          </cell>
          <cell r="AU28" t="str">
            <v>Hoàn thành</v>
          </cell>
          <cell r="AV28" t="str">
            <v>Hoàn thành</v>
          </cell>
          <cell r="AW28" t="str">
            <v>Hoàn thành</v>
          </cell>
          <cell r="AX28" t="str">
            <v>Chờ cơ sở nộp báo cáo khắc phục lần 2 ...</v>
          </cell>
          <cell r="AY28" t="str">
            <v>Hoàn thành</v>
          </cell>
          <cell r="AZ28" t="str">
            <v>Hoàn thành</v>
          </cell>
          <cell r="BA28" t="str">
            <v>Hoàn thành</v>
          </cell>
          <cell r="BB28" t="str">
            <v>Chờ cấp giấy ĐĐKKDD</v>
          </cell>
          <cell r="BY28" t="str">
            <v>145/2005/CN-QLD</v>
          </cell>
          <cell r="BZ28" t="str">
            <v/>
          </cell>
          <cell r="CA28" t="str">
            <v/>
          </cell>
          <cell r="CB28">
            <v>23</v>
          </cell>
          <cell r="CD28" t="str">
            <v>-</v>
          </cell>
          <cell r="CE28" t="str">
            <v>-</v>
          </cell>
        </row>
        <row r="29">
          <cell r="A29">
            <v>25</v>
          </cell>
          <cell r="B29" t="str">
            <v>GMP</v>
          </cell>
          <cell r="C29">
            <v>4</v>
          </cell>
          <cell r="D29" t="str">
            <v>A</v>
          </cell>
          <cell r="E29" t="str">
            <v>* Thuốc nhỏ mắt không chứa kháng sinh nhóm β-Lactam.</v>
          </cell>
          <cell r="F29" t="str">
            <v>3P</v>
          </cell>
          <cell r="G29" t="str">
            <v>Tái</v>
          </cell>
          <cell r="H29" t="str">
            <v>-</v>
          </cell>
          <cell r="I29" t="str">
            <v>-</v>
          </cell>
          <cell r="J29" t="str">
            <v>-</v>
          </cell>
          <cell r="K29" t="str">
            <v>-</v>
          </cell>
          <cell r="L29" t="str">
            <v>-</v>
          </cell>
          <cell r="M29">
            <v>38178</v>
          </cell>
          <cell r="O29" t="str">
            <v>-</v>
          </cell>
          <cell r="Q29" t="str">
            <v>Đạt</v>
          </cell>
          <cell r="S29">
            <v>38237</v>
          </cell>
          <cell r="T29" t="str">
            <v>-</v>
          </cell>
          <cell r="X29" t="str">
            <v>-</v>
          </cell>
          <cell r="Y29" t="str">
            <v>-</v>
          </cell>
          <cell r="Z29" t="str">
            <v>-</v>
          </cell>
          <cell r="AA29" t="str">
            <v>-</v>
          </cell>
          <cell r="AB29" t="str">
            <v>Đạt</v>
          </cell>
          <cell r="AF29" t="str">
            <v>Hoàn thành</v>
          </cell>
          <cell r="AG29">
            <v>24</v>
          </cell>
          <cell r="AJ29" t="str">
            <v/>
          </cell>
          <cell r="AK29" t="str">
            <v>* Non-β (nhỏ mắt)</v>
          </cell>
          <cell r="AL29" t="str">
            <v>\</v>
          </cell>
          <cell r="AM29" t="str">
            <v>\</v>
          </cell>
          <cell r="AN29" t="str">
            <v>\</v>
          </cell>
          <cell r="AO29">
            <v>59</v>
          </cell>
          <cell r="AP29" t="str">
            <v>\</v>
          </cell>
          <cell r="AQ29" t="str">
            <v>\</v>
          </cell>
          <cell r="AR29" t="str">
            <v>\</v>
          </cell>
          <cell r="AS29" t="str">
            <v>\</v>
          </cell>
          <cell r="AT29" t="str">
            <v>Hoàn thành</v>
          </cell>
          <cell r="AU29" t="str">
            <v>Hoàn thành</v>
          </cell>
          <cell r="AV29" t="str">
            <v>Hoàn thành</v>
          </cell>
          <cell r="AW29" t="str">
            <v>Hoàn thành</v>
          </cell>
          <cell r="AX29" t="str">
            <v>Chờ cơ sở nộp báo cáo khắc phục lần 2 ...</v>
          </cell>
          <cell r="AY29" t="str">
            <v>Hoàn thành</v>
          </cell>
          <cell r="AZ29" t="str">
            <v>Hoàn thành</v>
          </cell>
          <cell r="BA29" t="str">
            <v>Hoàn thành</v>
          </cell>
          <cell r="BB29" t="str">
            <v>Chờ cấp giấy ĐĐKKDD</v>
          </cell>
          <cell r="BY29" t="str">
            <v>26/2004/CN-QLD</v>
          </cell>
          <cell r="BZ29" t="str">
            <v/>
          </cell>
          <cell r="CA29" t="str">
            <v/>
          </cell>
          <cell r="CB29">
            <v>24</v>
          </cell>
          <cell r="CD29" t="str">
            <v>-</v>
          </cell>
          <cell r="CE29" t="str">
            <v>-</v>
          </cell>
        </row>
        <row r="30">
          <cell r="A30">
            <v>26</v>
          </cell>
          <cell r="B30" t="str">
            <v>GMP</v>
          </cell>
          <cell r="C30">
            <v>4</v>
          </cell>
          <cell r="D30" t="str">
            <v>A</v>
          </cell>
          <cell r="E30" t="str">
            <v>* Dung dịch thuốc uống và hỗn dịch uống không chứa kháng sinh nhóm β-Lactam.</v>
          </cell>
          <cell r="F30" t="str">
            <v>3P</v>
          </cell>
          <cell r="G30" t="str">
            <v>Tái</v>
          </cell>
          <cell r="H30" t="str">
            <v>-</v>
          </cell>
          <cell r="I30" t="str">
            <v>-</v>
          </cell>
          <cell r="J30" t="str">
            <v>-</v>
          </cell>
          <cell r="K30" t="str">
            <v>-</v>
          </cell>
          <cell r="L30" t="str">
            <v>-</v>
          </cell>
          <cell r="M30">
            <v>38178</v>
          </cell>
          <cell r="O30" t="str">
            <v>-</v>
          </cell>
          <cell r="Q30" t="str">
            <v>Đạt</v>
          </cell>
          <cell r="S30">
            <v>38201</v>
          </cell>
          <cell r="T30" t="str">
            <v>-</v>
          </cell>
          <cell r="X30" t="str">
            <v>-</v>
          </cell>
          <cell r="Y30" t="str">
            <v>-</v>
          </cell>
          <cell r="Z30" t="str">
            <v>-</v>
          </cell>
          <cell r="AA30" t="str">
            <v>-</v>
          </cell>
          <cell r="AB30" t="str">
            <v>Đạt</v>
          </cell>
          <cell r="AF30" t="str">
            <v>Hoàn thành</v>
          </cell>
          <cell r="AG30">
            <v>25</v>
          </cell>
          <cell r="AJ30" t="str">
            <v/>
          </cell>
          <cell r="AK30" t="str">
            <v>* Non-β (nước uống)</v>
          </cell>
          <cell r="AL30" t="str">
            <v>\</v>
          </cell>
          <cell r="AM30" t="str">
            <v>\</v>
          </cell>
          <cell r="AN30" t="str">
            <v>\</v>
          </cell>
          <cell r="AO30">
            <v>23</v>
          </cell>
          <cell r="AP30" t="str">
            <v>\</v>
          </cell>
          <cell r="AQ30" t="str">
            <v>\</v>
          </cell>
          <cell r="AR30" t="str">
            <v>\</v>
          </cell>
          <cell r="AS30" t="str">
            <v>\</v>
          </cell>
          <cell r="AT30" t="str">
            <v>Hoàn thành</v>
          </cell>
          <cell r="AU30" t="str">
            <v>Hoàn thành</v>
          </cell>
          <cell r="AV30" t="str">
            <v>Hoàn thành</v>
          </cell>
          <cell r="AW30" t="str">
            <v>Hoàn thành</v>
          </cell>
          <cell r="AX30" t="str">
            <v>Chờ cơ sở nộp báo cáo khắc phục lần 2 ...</v>
          </cell>
          <cell r="AY30" t="str">
            <v>Hoàn thành</v>
          </cell>
          <cell r="AZ30" t="str">
            <v>Hoàn thành</v>
          </cell>
          <cell r="BA30" t="str">
            <v>Hoàn thành</v>
          </cell>
          <cell r="BB30" t="str">
            <v>Chờ cấp giấy ĐĐKKDD</v>
          </cell>
          <cell r="BY30" t="str">
            <v>24/2004/CN-QLD</v>
          </cell>
          <cell r="BZ30" t="str">
            <v/>
          </cell>
          <cell r="CA30" t="str">
            <v/>
          </cell>
          <cell r="CB30">
            <v>25</v>
          </cell>
          <cell r="CD30" t="str">
            <v>-</v>
          </cell>
          <cell r="CE30" t="str">
            <v>-</v>
          </cell>
        </row>
        <row r="31">
          <cell r="A31">
            <v>27</v>
          </cell>
          <cell r="B31" t="str">
            <v>GMP</v>
          </cell>
          <cell r="C31">
            <v>4</v>
          </cell>
          <cell r="D31" t="str">
            <v>A</v>
          </cell>
          <cell r="E31" t="str">
            <v>* Thuốc viên nén, viên bao phim, viên nén bao đường, viên nang cứng, viên nang mềm, thuốc bột, thuốc cốm, kem, gel dùng ngoài không chứa kháng sinh nhóm β-Lactam._x000D_
* Thuốc viên nén, viên bao phim, viên nang cứng, thuốc bột và thuốc cốm chứa Cephalosporins và Penicillins.</v>
          </cell>
          <cell r="F31" t="str">
            <v>3P</v>
          </cell>
          <cell r="G31" t="str">
            <v>Tái</v>
          </cell>
          <cell r="H31" t="str">
            <v>-</v>
          </cell>
          <cell r="I31" t="str">
            <v>-</v>
          </cell>
          <cell r="J31" t="str">
            <v>-</v>
          </cell>
          <cell r="K31" t="str">
            <v>-</v>
          </cell>
          <cell r="L31" t="str">
            <v>-</v>
          </cell>
          <cell r="M31">
            <v>38178</v>
          </cell>
          <cell r="O31" t="str">
            <v>-</v>
          </cell>
          <cell r="Q31" t="str">
            <v>Đạt</v>
          </cell>
          <cell r="S31" t="str">
            <v>-</v>
          </cell>
          <cell r="T31" t="str">
            <v>-</v>
          </cell>
          <cell r="X31" t="str">
            <v>-</v>
          </cell>
          <cell r="Y31" t="str">
            <v>-</v>
          </cell>
          <cell r="Z31" t="str">
            <v>-</v>
          </cell>
          <cell r="AA31" t="str">
            <v>-</v>
          </cell>
          <cell r="AB31" t="str">
            <v>Đạt</v>
          </cell>
          <cell r="AF31" t="str">
            <v>Hoàn thành</v>
          </cell>
          <cell r="AG31">
            <v>26</v>
          </cell>
          <cell r="AJ31" t="str">
            <v/>
          </cell>
          <cell r="AK31" t="str">
            <v>* Non-β (viên, cốm, bột uống, nang mềm, kem, gel)
* Thuốc viên nén, viên bao phim, viên nang cứng, thuốc bột và thuốc cốm chứa Cephalosporins và Penicillins.</v>
          </cell>
          <cell r="AL31" t="str">
            <v>\</v>
          </cell>
          <cell r="AM31" t="str">
            <v>\</v>
          </cell>
          <cell r="AN31" t="str">
            <v>\</v>
          </cell>
          <cell r="AO31" t="str">
            <v>\</v>
          </cell>
          <cell r="AP31" t="str">
            <v>\</v>
          </cell>
          <cell r="AQ31" t="str">
            <v>\</v>
          </cell>
          <cell r="AR31" t="str">
            <v>\</v>
          </cell>
          <cell r="AS31" t="str">
            <v>\</v>
          </cell>
          <cell r="AT31" t="str">
            <v>Hoàn thành</v>
          </cell>
          <cell r="AU31" t="str">
            <v>Hoàn thành</v>
          </cell>
          <cell r="AV31" t="str">
            <v>Hoàn thành</v>
          </cell>
          <cell r="AW31" t="str">
            <v>Hoàn thành</v>
          </cell>
          <cell r="AX31" t="str">
            <v>Chờ cơ sở nộp báo cáo khắc phục lần 2 ...</v>
          </cell>
          <cell r="AY31" t="str">
            <v>Hoàn thành</v>
          </cell>
          <cell r="AZ31" t="str">
            <v>Hoàn thành</v>
          </cell>
          <cell r="BA31" t="str">
            <v>Hoàn thành</v>
          </cell>
          <cell r="BB31" t="str">
            <v>Chờ cấp giấy ĐĐKKDD</v>
          </cell>
          <cell r="BY31" t="str">
            <v>16/2004/CN-QLD</v>
          </cell>
          <cell r="BZ31" t="str">
            <v/>
          </cell>
          <cell r="CA31" t="str">
            <v/>
          </cell>
          <cell r="CB31">
            <v>26</v>
          </cell>
          <cell r="CD31" t="str">
            <v>-</v>
          </cell>
          <cell r="CE31" t="str">
            <v>-</v>
          </cell>
        </row>
        <row r="32">
          <cell r="A32">
            <v>28</v>
          </cell>
          <cell r="B32" t="str">
            <v>GMP</v>
          </cell>
          <cell r="C32">
            <v>4</v>
          </cell>
          <cell r="D32" t="str">
            <v>A</v>
          </cell>
          <cell r="E32" t="str">
            <v>* Thuốc viên nén, viên bao film, viên bao đường, viên nang cứng, thuốc cốm và thuốc bột chứa kháng sinh nhóm Penicillin và không β-Lactam.</v>
          </cell>
          <cell r="F32" t="str">
            <v>3P</v>
          </cell>
          <cell r="G32" t="str">
            <v>Tái</v>
          </cell>
          <cell r="H32" t="str">
            <v>-</v>
          </cell>
          <cell r="I32" t="str">
            <v>-</v>
          </cell>
          <cell r="J32" t="str">
            <v>-</v>
          </cell>
          <cell r="K32" t="str">
            <v>-</v>
          </cell>
          <cell r="L32" t="str">
            <v>-</v>
          </cell>
          <cell r="M32">
            <v>37274</v>
          </cell>
          <cell r="O32" t="str">
            <v>-</v>
          </cell>
          <cell r="Q32" t="str">
            <v>Đạt</v>
          </cell>
          <cell r="S32" t="str">
            <v>-</v>
          </cell>
          <cell r="T32" t="str">
            <v>-</v>
          </cell>
          <cell r="X32" t="str">
            <v>-</v>
          </cell>
          <cell r="Y32" t="str">
            <v>-</v>
          </cell>
          <cell r="Z32" t="str">
            <v>-</v>
          </cell>
          <cell r="AA32" t="str">
            <v>-</v>
          </cell>
          <cell r="AB32" t="str">
            <v>Đạt</v>
          </cell>
          <cell r="AF32" t="str">
            <v>Hoàn thành</v>
          </cell>
          <cell r="AG32">
            <v>27</v>
          </cell>
          <cell r="AJ32" t="str">
            <v/>
          </cell>
          <cell r="AK32" t="str">
            <v>* β-Lactam (viên, cốm)</v>
          </cell>
          <cell r="AL32" t="str">
            <v>\</v>
          </cell>
          <cell r="AM32" t="str">
            <v>\</v>
          </cell>
          <cell r="AN32" t="str">
            <v>\</v>
          </cell>
          <cell r="AO32" t="str">
            <v>\</v>
          </cell>
          <cell r="AP32" t="str">
            <v>\</v>
          </cell>
          <cell r="AQ32" t="str">
            <v>\</v>
          </cell>
          <cell r="AR32" t="str">
            <v>\</v>
          </cell>
          <cell r="AS32" t="str">
            <v>\</v>
          </cell>
          <cell r="AT32" t="str">
            <v>Hoàn thành</v>
          </cell>
          <cell r="AU32" t="str">
            <v>Hoàn thành</v>
          </cell>
          <cell r="AV32" t="str">
            <v>Hoàn thành</v>
          </cell>
          <cell r="AW32" t="str">
            <v>Hoàn thành</v>
          </cell>
          <cell r="AX32" t="str">
            <v>Chờ cơ sở nộp báo cáo khắc phục lần 2 ...</v>
          </cell>
          <cell r="AY32" t="str">
            <v>Hoàn thành</v>
          </cell>
          <cell r="AZ32" t="str">
            <v>Hoàn thành</v>
          </cell>
          <cell r="BA32" t="str">
            <v>Hoàn thành</v>
          </cell>
          <cell r="BB32" t="str">
            <v>Chờ cấp giấy ĐĐKKDD</v>
          </cell>
          <cell r="BY32" t="str">
            <v>07/2002/CN-QLD</v>
          </cell>
          <cell r="BZ32" t="str">
            <v/>
          </cell>
          <cell r="CA32" t="str">
            <v/>
          </cell>
          <cell r="CB32">
            <v>27</v>
          </cell>
          <cell r="CD32" t="str">
            <v>-</v>
          </cell>
          <cell r="CE32" t="str">
            <v>-</v>
          </cell>
        </row>
        <row r="33">
          <cell r="A33">
            <v>29</v>
          </cell>
          <cell r="B33" t="str">
            <v>GMP</v>
          </cell>
          <cell r="C33">
            <v>4</v>
          </cell>
          <cell r="D33" t="str">
            <v>A</v>
          </cell>
          <cell r="E33" t="str">
            <v>* Thuốc chứa và không chứa kháng sinh nhóm β-Lactam: Viên nén, viên nén bao phim, viên nang cứng, thuốc cốm, thuốc bột.</v>
          </cell>
          <cell r="F33" t="str">
            <v>3P</v>
          </cell>
          <cell r="G33" t="str">
            <v>Tái</v>
          </cell>
          <cell r="H33" t="str">
            <v>-</v>
          </cell>
          <cell r="I33" t="str">
            <v>-</v>
          </cell>
          <cell r="J33" t="str">
            <v>-</v>
          </cell>
          <cell r="K33" t="str">
            <v>-</v>
          </cell>
          <cell r="L33" t="str">
            <v>-</v>
          </cell>
          <cell r="M33">
            <v>36512</v>
          </cell>
          <cell r="O33" t="str">
            <v>-</v>
          </cell>
          <cell r="Q33" t="str">
            <v>Đạt</v>
          </cell>
          <cell r="S33" t="str">
            <v>-</v>
          </cell>
          <cell r="T33" t="str">
            <v>-</v>
          </cell>
          <cell r="X33" t="str">
            <v>-</v>
          </cell>
          <cell r="Y33" t="str">
            <v>-</v>
          </cell>
          <cell r="Z33" t="str">
            <v>-</v>
          </cell>
          <cell r="AA33" t="str">
            <v>-</v>
          </cell>
          <cell r="AB33" t="str">
            <v>Đạt</v>
          </cell>
          <cell r="AF33" t="str">
            <v>Hoàn thành</v>
          </cell>
          <cell r="AG33">
            <v>28</v>
          </cell>
          <cell r="AJ33" t="str">
            <v/>
          </cell>
          <cell r="AK33" t="str">
            <v>* Non-β (viên, cốm, bột uống)</v>
          </cell>
          <cell r="AL33" t="str">
            <v>\</v>
          </cell>
          <cell r="AM33" t="str">
            <v>\</v>
          </cell>
          <cell r="AN33" t="str">
            <v>\</v>
          </cell>
          <cell r="AO33" t="str">
            <v>\</v>
          </cell>
          <cell r="AP33" t="str">
            <v>\</v>
          </cell>
          <cell r="AQ33" t="str">
            <v>\</v>
          </cell>
          <cell r="AR33" t="str">
            <v>\</v>
          </cell>
          <cell r="AS33" t="str">
            <v>\</v>
          </cell>
          <cell r="AT33" t="str">
            <v>Hoàn thành</v>
          </cell>
          <cell r="AU33" t="str">
            <v>Hoàn thành</v>
          </cell>
          <cell r="AV33" t="str">
            <v>Hoàn thành</v>
          </cell>
          <cell r="AW33" t="str">
            <v>Hoàn thành</v>
          </cell>
          <cell r="AX33" t="str">
            <v>Chờ cơ sở nộp báo cáo khắc phục lần 2 ...</v>
          </cell>
          <cell r="AY33" t="str">
            <v>Hoàn thành</v>
          </cell>
          <cell r="AZ33" t="str">
            <v>Hoàn thành</v>
          </cell>
          <cell r="BA33" t="str">
            <v>Hoàn thành</v>
          </cell>
          <cell r="BB33" t="str">
            <v>Chờ cấp giấy ĐĐKKDD</v>
          </cell>
          <cell r="BY33" t="str">
            <v>01/2000/CN-QLD</v>
          </cell>
          <cell r="BZ33" t="str">
            <v/>
          </cell>
          <cell r="CA33" t="str">
            <v/>
          </cell>
          <cell r="CB33">
            <v>28</v>
          </cell>
          <cell r="CD33" t="str">
            <v>-</v>
          </cell>
          <cell r="CE33" t="str">
            <v>-</v>
          </cell>
        </row>
        <row r="34">
          <cell r="A34">
            <v>30</v>
          </cell>
          <cell r="B34" t="str">
            <v>GMP</v>
          </cell>
          <cell r="C34">
            <v>4</v>
          </cell>
          <cell r="D34" t="str">
            <v>B</v>
          </cell>
          <cell r="E34" t="str">
            <v>* Thuốc dược liệu: Viên nang cứng, viên bao đường, viên bao phim, viên nang mềm, thuốc nước uống.</v>
          </cell>
          <cell r="F34" t="str">
            <v>WHO-GMP</v>
          </cell>
          <cell r="G34" t="str">
            <v>Tái</v>
          </cell>
          <cell r="H34">
            <v>42992</v>
          </cell>
          <cell r="I34" t="str">
            <v>95/GPs</v>
          </cell>
          <cell r="J34">
            <v>43003</v>
          </cell>
          <cell r="K34" t="str">
            <v>Lê Xuân Hoành</v>
          </cell>
          <cell r="L34" t="str">
            <v>Đạt</v>
          </cell>
          <cell r="M34" t="str">
            <v>11-12/12/2017</v>
          </cell>
          <cell r="N34" t="str">
            <v>496/QĐ-QLD ngày 09/11/2017</v>
          </cell>
          <cell r="O34">
            <v>43081</v>
          </cell>
          <cell r="P34" t="str">
            <v>Lê Thị Cẩm Hương, Lê Xuân Hoành, Lữ Thị Kim Chi, Phan Khắc Hoàng</v>
          </cell>
          <cell r="Q34" t="str">
            <v>B</v>
          </cell>
          <cell r="R34" t="str">
            <v>-</v>
          </cell>
          <cell r="S34" t="str">
            <v>-</v>
          </cell>
          <cell r="T34" t="str">
            <v>-</v>
          </cell>
          <cell r="U34" t="str">
            <v>-</v>
          </cell>
          <cell r="V34" t="str">
            <v>-</v>
          </cell>
          <cell r="W34" t="str">
            <v>-</v>
          </cell>
          <cell r="X34" t="str">
            <v>-</v>
          </cell>
          <cell r="Y34" t="str">
            <v>-</v>
          </cell>
          <cell r="Z34" t="str">
            <v>-</v>
          </cell>
          <cell r="AA34" t="str">
            <v>-</v>
          </cell>
          <cell r="AB34" t="str">
            <v>Đạt</v>
          </cell>
          <cell r="AC34" t="str">
            <v>-</v>
          </cell>
          <cell r="AD34" t="str">
            <v>-</v>
          </cell>
          <cell r="AE34" t="str">
            <v>-</v>
          </cell>
          <cell r="AF34" t="str">
            <v>Hoàn thành</v>
          </cell>
          <cell r="AG34">
            <v>29</v>
          </cell>
          <cell r="AH34" t="str">
            <v>Công văn số 10068/QLD-CL ngày 04/6/2018 về việc điều chỉnh tên tiếng anh của công ty từ ''Hau Giang Pharmaceutical Joint Stock Company'' thành ''DHG Pharmaceutical Joint - Stock Company''</v>
          </cell>
          <cell r="AI34" t="str">
            <v>o</v>
          </cell>
          <cell r="AJ34" t="str">
            <v>GMP-4B</v>
          </cell>
          <cell r="AK34" t="str">
            <v>* Dược liệu (viên, nang mềm, nước uống)</v>
          </cell>
          <cell r="AL34">
            <v>11</v>
          </cell>
          <cell r="AM34">
            <v>88</v>
          </cell>
          <cell r="AN34">
            <v>0</v>
          </cell>
          <cell r="AO34" t="str">
            <v>\</v>
          </cell>
          <cell r="AP34" t="str">
            <v>\</v>
          </cell>
          <cell r="AQ34" t="str">
            <v>\</v>
          </cell>
          <cell r="AR34">
            <v>90</v>
          </cell>
          <cell r="AS34" t="str">
            <v>\</v>
          </cell>
          <cell r="AT34" t="str">
            <v>Hoàn thành</v>
          </cell>
          <cell r="AU34" t="str">
            <v>Hoàn thành</v>
          </cell>
          <cell r="AV34" t="str">
            <v>Hoàn thành</v>
          </cell>
          <cell r="AW34" t="str">
            <v>Hoàn thành</v>
          </cell>
          <cell r="AX34" t="str">
            <v>Hoàn thành</v>
          </cell>
          <cell r="AY34" t="str">
            <v>Hoàn thành</v>
          </cell>
          <cell r="AZ34" t="str">
            <v>Hoàn thành</v>
          </cell>
          <cell r="BA34" t="str">
            <v>Hoàn thành</v>
          </cell>
          <cell r="BB34" t="str">
            <v>Hoàn thành</v>
          </cell>
          <cell r="BD34" t="str">
            <v>x</v>
          </cell>
          <cell r="BK34" t="str">
            <v>D</v>
          </cell>
          <cell r="BN34" t="str">
            <v>D</v>
          </cell>
          <cell r="BS34" t="str">
            <v>x</v>
          </cell>
          <cell r="BY34" t="str">
            <v>121/GCN-QLD</v>
          </cell>
          <cell r="BZ34">
            <v>4</v>
          </cell>
          <cell r="CA34" t="str">
            <v>45/ĐKKDD-BYT</v>
          </cell>
          <cell r="CB34">
            <v>29</v>
          </cell>
          <cell r="CC34">
            <v>30</v>
          </cell>
          <cell r="CD34">
            <v>43100</v>
          </cell>
          <cell r="CE34">
            <v>-20</v>
          </cell>
        </row>
        <row r="35">
          <cell r="A35">
            <v>31</v>
          </cell>
          <cell r="B35" t="str">
            <v>GMP</v>
          </cell>
          <cell r="C35">
            <v>4</v>
          </cell>
          <cell r="D35" t="str">
            <v>B</v>
          </cell>
          <cell r="E35" t="str">
            <v>* Dây chuyền sản xuất thành phẩm dược liệu viên nang cứng, viên bao đường, viên bao phim;_x000D_
* Dây chuyền sản xuất thành phẩm dược liệu viên nang mềm;_x000D_
* Dây chuyền sản xuất thuốc nước uống dược liệu.</v>
          </cell>
          <cell r="F35" t="str">
            <v>WHO-GMP</v>
          </cell>
          <cell r="G35" t="str">
            <v>Mới</v>
          </cell>
          <cell r="H35">
            <v>41977</v>
          </cell>
          <cell r="I35" t="str">
            <v>101/GPs</v>
          </cell>
          <cell r="J35">
            <v>41988</v>
          </cell>
          <cell r="K35" t="str">
            <v>Hà Hoàng Phương</v>
          </cell>
          <cell r="L35" t="str">
            <v>Đạt</v>
          </cell>
          <cell r="M35" t="str">
            <v>20-21/12/2014</v>
          </cell>
          <cell r="N35" t="str">
            <v>693/QĐ-QLD ngày 19/12/2014</v>
          </cell>
          <cell r="O35">
            <v>41994</v>
          </cell>
          <cell r="P35" t="str">
            <v>Nguyễn Văn Viên, Đỗ Thị Thu Hương, Hà Diệu Ly, Trần Thị Diễm Kiều</v>
          </cell>
          <cell r="Q35" t="str">
            <v>Đạt</v>
          </cell>
          <cell r="R35" t="str">
            <v>-</v>
          </cell>
          <cell r="S35" t="str">
            <v>-</v>
          </cell>
          <cell r="T35" t="str">
            <v>-</v>
          </cell>
          <cell r="U35" t="str">
            <v>-</v>
          </cell>
          <cell r="V35" t="str">
            <v>-</v>
          </cell>
          <cell r="W35" t="str">
            <v>-</v>
          </cell>
          <cell r="X35" t="str">
            <v>-</v>
          </cell>
          <cell r="Y35" t="str">
            <v>-</v>
          </cell>
          <cell r="Z35" t="str">
            <v>-</v>
          </cell>
          <cell r="AA35" t="str">
            <v>-</v>
          </cell>
          <cell r="AB35" t="str">
            <v>Đạt</v>
          </cell>
          <cell r="AC35" t="str">
            <v>-</v>
          </cell>
          <cell r="AD35" t="str">
            <v>-</v>
          </cell>
          <cell r="AE35" t="str">
            <v>-</v>
          </cell>
          <cell r="AF35" t="str">
            <v>Hoàn thành</v>
          </cell>
          <cell r="AG35">
            <v>30</v>
          </cell>
          <cell r="AH35" t="str">
            <v>-</v>
          </cell>
          <cell r="AJ35" t="str">
            <v/>
          </cell>
          <cell r="AK35" t="str">
            <v>* Dược liệu (viên)
* Dược liệu (viên, nang mềm)
* Dược liệu (nước uống)</v>
          </cell>
          <cell r="AL35">
            <v>11</v>
          </cell>
          <cell r="AM35">
            <v>16</v>
          </cell>
          <cell r="AN35">
            <v>0</v>
          </cell>
          <cell r="AO35" t="str">
            <v>\</v>
          </cell>
          <cell r="AP35" t="str">
            <v>\</v>
          </cell>
          <cell r="AQ35" t="str">
            <v>\</v>
          </cell>
          <cell r="AR35">
            <v>10</v>
          </cell>
          <cell r="AS35" t="str">
            <v>\</v>
          </cell>
          <cell r="AT35" t="str">
            <v>Hoàn thành</v>
          </cell>
          <cell r="AU35" t="str">
            <v>Hoàn thành</v>
          </cell>
          <cell r="AV35" t="str">
            <v>Hoàn thành</v>
          </cell>
          <cell r="AW35" t="str">
            <v>Hoàn thành</v>
          </cell>
          <cell r="AX35" t="str">
            <v>Hoàn thành</v>
          </cell>
          <cell r="AY35" t="str">
            <v>Hoàn thành</v>
          </cell>
          <cell r="AZ35" t="str">
            <v>Hoàn thành</v>
          </cell>
          <cell r="BA35" t="str">
            <v>Hoàn thành</v>
          </cell>
          <cell r="BB35" t="str">
            <v>Chờ cấp giấy ĐĐKKDD</v>
          </cell>
          <cell r="BY35" t="str">
            <v>711/GCN-QLD</v>
          </cell>
          <cell r="BZ35" t="str">
            <v/>
          </cell>
          <cell r="CA35" t="str">
            <v/>
          </cell>
          <cell r="CB35">
            <v>30</v>
          </cell>
          <cell r="CD35" t="str">
            <v>-</v>
          </cell>
          <cell r="CE35" t="str">
            <v>-</v>
          </cell>
        </row>
        <row r="36">
          <cell r="A36">
            <v>32</v>
          </cell>
          <cell r="B36" t="str">
            <v>GMP</v>
          </cell>
          <cell r="C36">
            <v>5</v>
          </cell>
          <cell r="D36" t="str">
            <v>A</v>
          </cell>
          <cell r="E36" t="str">
            <v>* Thuốc không chứa kháng sinh nhóm β-Lactam: Viên nén, viên bao phim, thuốc bột, thuốc cốm, thuốc nước uống, thuốc nước dùng ngoài, thuốc kem, thuốc gel, thuốc mỡ.</v>
          </cell>
          <cell r="F36" t="str">
            <v>WHO-GMP</v>
          </cell>
          <cell r="G36" t="str">
            <v>Tái</v>
          </cell>
          <cell r="H36">
            <v>42499</v>
          </cell>
          <cell r="I36" t="str">
            <v>25/GPs</v>
          </cell>
          <cell r="J36">
            <v>42523</v>
          </cell>
          <cell r="K36" t="str">
            <v>Trần Thị Phương Thanh</v>
          </cell>
          <cell r="L36" t="str">
            <v>Đạt</v>
          </cell>
          <cell r="M36" t="str">
            <v>17-18/08/2016</v>
          </cell>
          <cell r="N36" t="str">
            <v>273/QĐ-QLD ngày 30/06/2016</v>
          </cell>
          <cell r="O36">
            <v>42625</v>
          </cell>
          <cell r="P36" t="str">
            <v>Lê Thị Cẩm Hương, Hà Hoàng Phương, Hoàng Thái Phượng Các, Trần Văn Mười</v>
          </cell>
          <cell r="Q36" t="str">
            <v>B</v>
          </cell>
          <cell r="R36" t="str">
            <v>-</v>
          </cell>
          <cell r="S36">
            <v>42671</v>
          </cell>
          <cell r="T36">
            <v>42671</v>
          </cell>
          <cell r="U36" t="str">
            <v>-</v>
          </cell>
          <cell r="V36" t="str">
            <v>-</v>
          </cell>
          <cell r="W36" t="str">
            <v>-</v>
          </cell>
          <cell r="X36" t="str">
            <v>Hà Hoàng Phương</v>
          </cell>
          <cell r="Y36" t="str">
            <v>-</v>
          </cell>
          <cell r="Z36" t="str">
            <v>-</v>
          </cell>
          <cell r="AA36" t="str">
            <v>-</v>
          </cell>
          <cell r="AB36" t="str">
            <v>Đạt</v>
          </cell>
          <cell r="AC36" t="str">
            <v>-</v>
          </cell>
          <cell r="AD36" t="str">
            <v>-</v>
          </cell>
          <cell r="AE36" t="str">
            <v>-</v>
          </cell>
          <cell r="AF36" t="str">
            <v>Hoàn thành</v>
          </cell>
          <cell r="AG36">
            <v>31</v>
          </cell>
          <cell r="AH36" t="str">
            <v>-</v>
          </cell>
          <cell r="AJ36" t="str">
            <v/>
          </cell>
          <cell r="AK36" t="str">
            <v>* Non-β (viên, cốm, bột uống, kem, gel, mỡ, nước uống, nước dùng ngoài)</v>
          </cell>
          <cell r="AL36">
            <v>24</v>
          </cell>
          <cell r="AM36">
            <v>100</v>
          </cell>
          <cell r="AN36">
            <v>25</v>
          </cell>
          <cell r="AO36">
            <v>71</v>
          </cell>
          <cell r="AP36">
            <v>0</v>
          </cell>
          <cell r="AQ36" t="str">
            <v>\</v>
          </cell>
          <cell r="AR36">
            <v>21</v>
          </cell>
          <cell r="AS36" t="str">
            <v>\</v>
          </cell>
          <cell r="AT36" t="str">
            <v>Hoàn thành</v>
          </cell>
          <cell r="AU36" t="str">
            <v>Hoàn thành</v>
          </cell>
          <cell r="AV36" t="str">
            <v>Hoàn thành</v>
          </cell>
          <cell r="AW36" t="str">
            <v>Hoàn thành</v>
          </cell>
          <cell r="AX36" t="str">
            <v>Hoàn thành</v>
          </cell>
          <cell r="AY36" t="str">
            <v>Hoàn thành</v>
          </cell>
          <cell r="AZ36" t="str">
            <v>Hoàn thành</v>
          </cell>
          <cell r="BA36" t="str">
            <v>Hoàn thành</v>
          </cell>
          <cell r="BB36" t="str">
            <v>Hoàn thành</v>
          </cell>
          <cell r="BC36" t="str">
            <v>x</v>
          </cell>
          <cell r="BK36" t="str">
            <v>N</v>
          </cell>
          <cell r="BN36" t="str">
            <v>N</v>
          </cell>
          <cell r="BO36" t="str">
            <v>N</v>
          </cell>
          <cell r="BQ36" t="str">
            <v>N</v>
          </cell>
          <cell r="BY36" t="str">
            <v>551/GCN-QLD</v>
          </cell>
          <cell r="BZ36">
            <v>24</v>
          </cell>
          <cell r="CA36" t="str">
            <v>07/ĐKKDD-BYT</v>
          </cell>
          <cell r="CB36">
            <v>31</v>
          </cell>
          <cell r="CC36">
            <v>32</v>
          </cell>
          <cell r="CD36">
            <v>42562</v>
          </cell>
          <cell r="CE36">
            <v>37</v>
          </cell>
        </row>
        <row r="37">
          <cell r="A37">
            <v>33</v>
          </cell>
          <cell r="B37" t="str">
            <v>GMP</v>
          </cell>
          <cell r="C37">
            <v>5</v>
          </cell>
          <cell r="D37" t="str">
            <v>A</v>
          </cell>
          <cell r="E37" t="str">
            <v>Thuốc không chứa kháng sinh nhóm β-Lactam: viên nén, viên nén bao phim, thuốc bột, thuốc cốm, thuốc nước uống, thuốc nước dùng ngoài, thuốc kem, thuốc gel, thuốc mỡ.</v>
          </cell>
          <cell r="F37" t="str">
            <v>WHO-GMP</v>
          </cell>
          <cell r="G37" t="str">
            <v>Tái</v>
          </cell>
          <cell r="H37" t="str">
            <v>-</v>
          </cell>
          <cell r="I37" t="str">
            <v>-</v>
          </cell>
          <cell r="J37" t="str">
            <v>-</v>
          </cell>
          <cell r="K37" t="str">
            <v>-</v>
          </cell>
          <cell r="L37" t="str">
            <v>-</v>
          </cell>
          <cell r="M37" t="str">
            <v>25-26/06/2013</v>
          </cell>
          <cell r="N37" t="str">
            <v>55/QĐ-QLD ngày 29/03/2013</v>
          </cell>
          <cell r="O37">
            <v>41463</v>
          </cell>
          <cell r="P37" t="str">
            <v>Nguyễn Văn Lợi, Lưu Đức Du, Phạm Thị Hồng Nhung, Trần Văn Mười</v>
          </cell>
          <cell r="Q37" t="str">
            <v>Đạt</v>
          </cell>
          <cell r="S37" t="str">
            <v>-</v>
          </cell>
          <cell r="T37" t="str">
            <v>-</v>
          </cell>
          <cell r="X37" t="str">
            <v>-</v>
          </cell>
          <cell r="Y37" t="str">
            <v>-</v>
          </cell>
          <cell r="Z37" t="str">
            <v>-</v>
          </cell>
          <cell r="AA37" t="str">
            <v>-</v>
          </cell>
          <cell r="AB37" t="str">
            <v>Đạt</v>
          </cell>
          <cell r="AF37" t="str">
            <v>Hoàn thành</v>
          </cell>
          <cell r="AG37">
            <v>32</v>
          </cell>
          <cell r="AJ37" t="str">
            <v/>
          </cell>
          <cell r="AK37" t="str">
            <v>* Non-β (viên, cốm, bột uống, kem, gel, mỡ, nước uống, nước dùng ngoài)</v>
          </cell>
          <cell r="AL37" t="str">
            <v>\</v>
          </cell>
          <cell r="AM37" t="str">
            <v>\</v>
          </cell>
          <cell r="AN37">
            <v>12</v>
          </cell>
          <cell r="AO37" t="str">
            <v>\</v>
          </cell>
          <cell r="AP37" t="str">
            <v>\</v>
          </cell>
          <cell r="AQ37" t="str">
            <v>\</v>
          </cell>
          <cell r="AR37">
            <v>3</v>
          </cell>
          <cell r="AS37" t="str">
            <v>\</v>
          </cell>
          <cell r="AT37" t="str">
            <v>Hoàn thành</v>
          </cell>
          <cell r="AU37" t="str">
            <v>Hoàn thành</v>
          </cell>
          <cell r="AV37" t="str">
            <v>Hoàn thành</v>
          </cell>
          <cell r="AW37" t="str">
            <v>Hoàn thành</v>
          </cell>
          <cell r="AX37" t="str">
            <v>Chờ cơ sở nộp báo cáo khắc phục lần 2 ...</v>
          </cell>
          <cell r="AY37" t="str">
            <v>Hoàn thành</v>
          </cell>
          <cell r="AZ37" t="str">
            <v>Hoàn thành</v>
          </cell>
          <cell r="BA37" t="str">
            <v>Hoàn thành</v>
          </cell>
          <cell r="BB37" t="str">
            <v>Chờ cấp giấy ĐĐKKDD</v>
          </cell>
          <cell r="BY37" t="str">
            <v>192/GCN-QLD</v>
          </cell>
          <cell r="BZ37" t="str">
            <v/>
          </cell>
          <cell r="CA37" t="str">
            <v/>
          </cell>
          <cell r="CB37">
            <v>32</v>
          </cell>
          <cell r="CC37">
            <v>33</v>
          </cell>
          <cell r="CD37">
            <v>41390</v>
          </cell>
          <cell r="CE37">
            <v>60</v>
          </cell>
        </row>
        <row r="38">
          <cell r="A38">
            <v>34</v>
          </cell>
          <cell r="B38" t="str">
            <v>GMP</v>
          </cell>
          <cell r="C38">
            <v>5</v>
          </cell>
          <cell r="D38" t="str">
            <v>A</v>
          </cell>
          <cell r="E38" t="str">
            <v>Thuốc không chứa kháng sinh nhóm β-Lactam: viên nén, viên nén bao phim, thuốc bột, thuốc cốm, thuốc nước uống, thuốc nước dùng ngoài, thuốc kem, thuốc gel, thuốc mỡ.</v>
          </cell>
          <cell r="F38" t="str">
            <v>WHO-GMP</v>
          </cell>
          <cell r="G38" t="str">
            <v>Tái</v>
          </cell>
          <cell r="H38" t="str">
            <v>-</v>
          </cell>
          <cell r="I38" t="str">
            <v>-</v>
          </cell>
          <cell r="J38" t="str">
            <v>-</v>
          </cell>
          <cell r="K38" t="str">
            <v>-</v>
          </cell>
          <cell r="L38" t="str">
            <v>-</v>
          </cell>
          <cell r="M38" t="str">
            <v>22-23/03/2010</v>
          </cell>
          <cell r="N38" t="str">
            <v>69/QĐ-QLD ngày 23/03/2010</v>
          </cell>
          <cell r="O38">
            <v>40260</v>
          </cell>
          <cell r="P38" t="str">
            <v>Đặng Thị Minh Hằng, Lê Thị Cẩm Hương</v>
          </cell>
          <cell r="Q38" t="str">
            <v>Đạt</v>
          </cell>
          <cell r="S38" t="str">
            <v>-</v>
          </cell>
          <cell r="T38" t="str">
            <v>-</v>
          </cell>
          <cell r="X38" t="str">
            <v>-</v>
          </cell>
          <cell r="Y38" t="str">
            <v>-</v>
          </cell>
          <cell r="Z38" t="str">
            <v>-</v>
          </cell>
          <cell r="AA38" t="str">
            <v>-</v>
          </cell>
          <cell r="AB38" t="str">
            <v>Đạt</v>
          </cell>
          <cell r="AF38" t="str">
            <v>Hoàn thành</v>
          </cell>
          <cell r="AG38">
            <v>33</v>
          </cell>
          <cell r="AJ38" t="str">
            <v/>
          </cell>
          <cell r="AK38" t="str">
            <v>* Non-β (viên, cốm, bột uống, kem, gel, mỡ, nước uống, nước dùng ngoài)</v>
          </cell>
          <cell r="AL38" t="str">
            <v>\</v>
          </cell>
          <cell r="AM38" t="str">
            <v>\</v>
          </cell>
          <cell r="AN38">
            <v>0</v>
          </cell>
          <cell r="AO38" t="str">
            <v>\</v>
          </cell>
          <cell r="AP38" t="str">
            <v>\</v>
          </cell>
          <cell r="AQ38" t="str">
            <v>\</v>
          </cell>
          <cell r="AR38">
            <v>34</v>
          </cell>
          <cell r="AS38" t="str">
            <v>\</v>
          </cell>
          <cell r="AT38" t="str">
            <v>Hoàn thành</v>
          </cell>
          <cell r="AU38" t="str">
            <v>Hoàn thành</v>
          </cell>
          <cell r="AV38" t="str">
            <v>Hoàn thành</v>
          </cell>
          <cell r="AW38" t="str">
            <v>Hoàn thành</v>
          </cell>
          <cell r="AX38" t="str">
            <v>Chờ cơ sở nộp báo cáo khắc phục lần 2 ...</v>
          </cell>
          <cell r="AY38" t="str">
            <v>Hoàn thành</v>
          </cell>
          <cell r="AZ38" t="str">
            <v>Hoàn thành</v>
          </cell>
          <cell r="BA38" t="str">
            <v>Hoàn thành</v>
          </cell>
          <cell r="BB38" t="str">
            <v>Chờ cấp giấy ĐĐKKDD</v>
          </cell>
          <cell r="BY38" t="str">
            <v>101/CN-QLD</v>
          </cell>
          <cell r="BZ38" t="str">
            <v/>
          </cell>
          <cell r="CA38" t="str">
            <v/>
          </cell>
          <cell r="CB38">
            <v>33</v>
          </cell>
          <cell r="CD38" t="str">
            <v>-</v>
          </cell>
          <cell r="CE38" t="str">
            <v>-</v>
          </cell>
        </row>
        <row r="39">
          <cell r="A39">
            <v>35</v>
          </cell>
          <cell r="B39" t="str">
            <v>GMP</v>
          </cell>
          <cell r="C39">
            <v>5</v>
          </cell>
          <cell r="D39" t="str">
            <v>A</v>
          </cell>
          <cell r="E39" t="str">
            <v>Thuốc không chứa kháng sinh nhóm β-Lactam: thuốc kem và thuốc gel dùng ngoài.</v>
          </cell>
          <cell r="F39" t="str">
            <v>WHO-GMP</v>
          </cell>
          <cell r="G39" t="str">
            <v>Tái</v>
          </cell>
          <cell r="H39" t="str">
            <v>-</v>
          </cell>
          <cell r="I39" t="str">
            <v>-</v>
          </cell>
          <cell r="J39" t="str">
            <v>-</v>
          </cell>
          <cell r="K39" t="str">
            <v>-</v>
          </cell>
          <cell r="L39" t="str">
            <v>-</v>
          </cell>
          <cell r="M39">
            <v>39682</v>
          </cell>
          <cell r="O39" t="str">
            <v>-</v>
          </cell>
          <cell r="Q39" t="str">
            <v>Đạt</v>
          </cell>
          <cell r="S39" t="str">
            <v>-</v>
          </cell>
          <cell r="T39" t="str">
            <v>-</v>
          </cell>
          <cell r="X39" t="str">
            <v>-</v>
          </cell>
          <cell r="Y39" t="str">
            <v>-</v>
          </cell>
          <cell r="Z39" t="str">
            <v>-</v>
          </cell>
          <cell r="AA39" t="str">
            <v>-</v>
          </cell>
          <cell r="AB39" t="str">
            <v>Đạt</v>
          </cell>
          <cell r="AF39" t="str">
            <v>Hoàn thành</v>
          </cell>
          <cell r="AG39">
            <v>34</v>
          </cell>
          <cell r="AJ39" t="str">
            <v/>
          </cell>
          <cell r="AK39" t="str">
            <v>* Non-β (kem, gel)</v>
          </cell>
          <cell r="AL39" t="str">
            <v>\</v>
          </cell>
          <cell r="AM39" t="str">
            <v>\</v>
          </cell>
          <cell r="AN39" t="str">
            <v>\</v>
          </cell>
          <cell r="AO39" t="str">
            <v>\</v>
          </cell>
          <cell r="AP39" t="str">
            <v>\</v>
          </cell>
          <cell r="AQ39" t="str">
            <v>\</v>
          </cell>
          <cell r="AR39" t="str">
            <v>\</v>
          </cell>
          <cell r="AS39" t="str">
            <v>\</v>
          </cell>
          <cell r="AT39" t="str">
            <v>Hoàn thành</v>
          </cell>
          <cell r="AU39" t="str">
            <v>Hoàn thành</v>
          </cell>
          <cell r="AV39" t="str">
            <v>Hoàn thành</v>
          </cell>
          <cell r="AW39" t="str">
            <v>Hoàn thành</v>
          </cell>
          <cell r="AX39" t="str">
            <v>Chờ cơ sở nộp báo cáo khắc phục lần 2 ...</v>
          </cell>
          <cell r="AY39" t="str">
            <v>Hoàn thành</v>
          </cell>
          <cell r="AZ39" t="str">
            <v>Hoàn thành</v>
          </cell>
          <cell r="BA39" t="str">
            <v>Hoàn thành</v>
          </cell>
          <cell r="BB39" t="str">
            <v>Chờ cấp giấy ĐĐKKDD</v>
          </cell>
          <cell r="BY39" t="str">
            <v>193/CN-QLD</v>
          </cell>
          <cell r="BZ39" t="str">
            <v/>
          </cell>
          <cell r="CA39" t="str">
            <v/>
          </cell>
          <cell r="CB39">
            <v>34</v>
          </cell>
          <cell r="CD39" t="str">
            <v>-</v>
          </cell>
          <cell r="CE39" t="str">
            <v>-</v>
          </cell>
        </row>
        <row r="40">
          <cell r="A40">
            <v>36</v>
          </cell>
          <cell r="B40" t="str">
            <v>GMP</v>
          </cell>
          <cell r="C40">
            <v>5</v>
          </cell>
          <cell r="D40" t="str">
            <v>A</v>
          </cell>
          <cell r="E40" t="str">
            <v>Thuốc không chứa kháng sinh nhóm β-Lactam: Thuốc viên nén, viên bao, thuốc nước uống, thuốc nước dùng ngoài.</v>
          </cell>
          <cell r="F40" t="str">
            <v>3P</v>
          </cell>
          <cell r="G40" t="str">
            <v>Tái</v>
          </cell>
          <cell r="H40" t="str">
            <v>-</v>
          </cell>
          <cell r="I40" t="str">
            <v>-</v>
          </cell>
          <cell r="J40" t="str">
            <v>-</v>
          </cell>
          <cell r="K40" t="str">
            <v>-</v>
          </cell>
          <cell r="L40" t="str">
            <v>-</v>
          </cell>
          <cell r="M40">
            <v>39435</v>
          </cell>
          <cell r="O40" t="str">
            <v>-</v>
          </cell>
          <cell r="Q40" t="str">
            <v>Đạt</v>
          </cell>
          <cell r="S40">
            <v>39492</v>
          </cell>
          <cell r="T40" t="str">
            <v>-</v>
          </cell>
          <cell r="X40" t="str">
            <v>-</v>
          </cell>
          <cell r="Y40" t="str">
            <v>-</v>
          </cell>
          <cell r="Z40" t="str">
            <v>-</v>
          </cell>
          <cell r="AA40" t="str">
            <v>-</v>
          </cell>
          <cell r="AB40" t="str">
            <v>Đạt</v>
          </cell>
          <cell r="AF40" t="str">
            <v>Hoàn thành</v>
          </cell>
          <cell r="AG40">
            <v>35</v>
          </cell>
          <cell r="AJ40" t="str">
            <v/>
          </cell>
          <cell r="AK40" t="str">
            <v>* Non-β (viên, nước uống, nước dùng ngoài)</v>
          </cell>
          <cell r="AL40" t="str">
            <v>\</v>
          </cell>
          <cell r="AM40" t="str">
            <v>\</v>
          </cell>
          <cell r="AN40" t="str">
            <v>\</v>
          </cell>
          <cell r="AO40">
            <v>57</v>
          </cell>
          <cell r="AP40" t="str">
            <v>\</v>
          </cell>
          <cell r="AQ40" t="str">
            <v>\</v>
          </cell>
          <cell r="AR40" t="str">
            <v>\</v>
          </cell>
          <cell r="AS40" t="str">
            <v>\</v>
          </cell>
          <cell r="AT40" t="str">
            <v>Hoàn thành</v>
          </cell>
          <cell r="AU40" t="str">
            <v>Hoàn thành</v>
          </cell>
          <cell r="AV40" t="str">
            <v>Hoàn thành</v>
          </cell>
          <cell r="AW40" t="str">
            <v>Hoàn thành</v>
          </cell>
          <cell r="AX40" t="str">
            <v>Chờ cơ sở nộp báo cáo khắc phục lần 2 ...</v>
          </cell>
          <cell r="AY40" t="str">
            <v>Hoàn thành</v>
          </cell>
          <cell r="AZ40" t="str">
            <v>Hoàn thành</v>
          </cell>
          <cell r="BA40" t="str">
            <v>Hoàn thành</v>
          </cell>
          <cell r="BB40" t="str">
            <v>Chờ cấp giấy ĐĐKKDD</v>
          </cell>
          <cell r="BY40" t="str">
            <v>42/CN-QLD</v>
          </cell>
          <cell r="BZ40" t="str">
            <v/>
          </cell>
          <cell r="CA40" t="str">
            <v/>
          </cell>
          <cell r="CB40">
            <v>35</v>
          </cell>
          <cell r="CD40" t="str">
            <v>-</v>
          </cell>
          <cell r="CE40" t="str">
            <v>-</v>
          </cell>
        </row>
        <row r="41">
          <cell r="A41">
            <v>37</v>
          </cell>
          <cell r="B41" t="str">
            <v>GMP</v>
          </cell>
          <cell r="C41">
            <v>5</v>
          </cell>
          <cell r="D41" t="str">
            <v>A</v>
          </cell>
          <cell r="E41" t="str">
            <v>Thuốc không chứa kháng sinh nhóm β-Lactam: Thuốc viên nén không bao, viên bao phim, viên bao đường, thuốc bột, thuốc cốm, thuốc nước uống, thuốc nước dùng ngoài.</v>
          </cell>
          <cell r="F41" t="str">
            <v>3P</v>
          </cell>
          <cell r="G41" t="str">
            <v>Tái</v>
          </cell>
          <cell r="H41" t="str">
            <v>-</v>
          </cell>
          <cell r="I41" t="str">
            <v>-</v>
          </cell>
          <cell r="J41" t="str">
            <v>-</v>
          </cell>
          <cell r="K41" t="str">
            <v>-</v>
          </cell>
          <cell r="L41" t="str">
            <v>-</v>
          </cell>
          <cell r="M41">
            <v>38652</v>
          </cell>
          <cell r="O41" t="str">
            <v>-</v>
          </cell>
          <cell r="Q41" t="str">
            <v>Đạt</v>
          </cell>
          <cell r="S41" t="str">
            <v>-</v>
          </cell>
          <cell r="T41" t="str">
            <v>-</v>
          </cell>
          <cell r="X41" t="str">
            <v>-</v>
          </cell>
          <cell r="Y41" t="str">
            <v>-</v>
          </cell>
          <cell r="Z41" t="str">
            <v>-</v>
          </cell>
          <cell r="AA41" t="str">
            <v>-</v>
          </cell>
          <cell r="AB41" t="str">
            <v>Đạt</v>
          </cell>
          <cell r="AF41" t="str">
            <v>Hoàn thành</v>
          </cell>
          <cell r="AG41">
            <v>36</v>
          </cell>
          <cell r="AJ41" t="str">
            <v/>
          </cell>
          <cell r="AK41" t="str">
            <v>* Non-β (viên, cốm, bột uống, nước uống, nước dùng ngoài)</v>
          </cell>
          <cell r="AL41" t="str">
            <v>\</v>
          </cell>
          <cell r="AM41" t="str">
            <v>\</v>
          </cell>
          <cell r="AN41" t="str">
            <v>\</v>
          </cell>
          <cell r="AO41" t="str">
            <v>\</v>
          </cell>
          <cell r="AP41" t="str">
            <v>\</v>
          </cell>
          <cell r="AQ41" t="str">
            <v>\</v>
          </cell>
          <cell r="AR41" t="str">
            <v>\</v>
          </cell>
          <cell r="AS41" t="str">
            <v>\</v>
          </cell>
          <cell r="AT41" t="str">
            <v>Hoàn thành</v>
          </cell>
          <cell r="AU41" t="str">
            <v>Hoàn thành</v>
          </cell>
          <cell r="AV41" t="str">
            <v>Hoàn thành</v>
          </cell>
          <cell r="AW41" t="str">
            <v>Hoàn thành</v>
          </cell>
          <cell r="AX41" t="str">
            <v>Chờ cơ sở nộp báo cáo khắc phục lần 2 ...</v>
          </cell>
          <cell r="AY41" t="str">
            <v>Hoàn thành</v>
          </cell>
          <cell r="AZ41" t="str">
            <v>Hoàn thành</v>
          </cell>
          <cell r="BA41" t="str">
            <v>Hoàn thành</v>
          </cell>
          <cell r="BB41" t="str">
            <v>Chờ cấp giấy ĐĐKKDD</v>
          </cell>
          <cell r="BY41" t="str">
            <v>201/CN-QLD</v>
          </cell>
          <cell r="BZ41" t="str">
            <v/>
          </cell>
          <cell r="CA41" t="str">
            <v/>
          </cell>
          <cell r="CB41">
            <v>36</v>
          </cell>
          <cell r="CD41" t="str">
            <v>-</v>
          </cell>
          <cell r="CE41" t="str">
            <v>-</v>
          </cell>
        </row>
        <row r="42">
          <cell r="A42">
            <v>38</v>
          </cell>
          <cell r="B42" t="str">
            <v>GMP</v>
          </cell>
          <cell r="C42">
            <v>5</v>
          </cell>
          <cell r="D42" t="str">
            <v>A</v>
          </cell>
          <cell r="E42" t="str">
            <v>* Thuốc không chứa kháng sinh nhóm β-Lactam: viên nén không bao, viên bao, viên nang cứng thuốc bột, thuốc cốm, thuốc nước uống, thuốc nước dùng ngoài._x000D_
* Thuốc chứa kháng sinh nhóm Penicillin: Viên nang cứng, thuốc bột, thuốc cốm.</v>
          </cell>
          <cell r="F42" t="str">
            <v>3P</v>
          </cell>
          <cell r="G42" t="str">
            <v>Tái</v>
          </cell>
          <cell r="H42" t="str">
            <v>-</v>
          </cell>
          <cell r="I42" t="str">
            <v>-</v>
          </cell>
          <cell r="J42" t="str">
            <v>-</v>
          </cell>
          <cell r="K42" t="str">
            <v>-</v>
          </cell>
          <cell r="L42" t="str">
            <v>-</v>
          </cell>
          <cell r="M42">
            <v>37733</v>
          </cell>
          <cell r="O42" t="str">
            <v>-</v>
          </cell>
          <cell r="Q42" t="str">
            <v>Đạt</v>
          </cell>
          <cell r="S42" t="str">
            <v>-</v>
          </cell>
          <cell r="T42" t="str">
            <v>-</v>
          </cell>
          <cell r="X42" t="str">
            <v>-</v>
          </cell>
          <cell r="Y42" t="str">
            <v>-</v>
          </cell>
          <cell r="Z42" t="str">
            <v>-</v>
          </cell>
          <cell r="AA42" t="str">
            <v>-</v>
          </cell>
          <cell r="AB42" t="str">
            <v>Đạt</v>
          </cell>
          <cell r="AF42" t="str">
            <v>Hoàn thành</v>
          </cell>
          <cell r="AG42">
            <v>37</v>
          </cell>
          <cell r="AJ42" t="str">
            <v/>
          </cell>
          <cell r="AK42" t="str">
            <v>* Non-β (viên, cốm, bột uống, nước uống, nước dùng ngoài)
* Penicillin (viên, cốm, bột uống)</v>
          </cell>
          <cell r="AL42" t="str">
            <v>\</v>
          </cell>
          <cell r="AM42" t="str">
            <v>\</v>
          </cell>
          <cell r="AN42" t="str">
            <v>\</v>
          </cell>
          <cell r="AO42" t="str">
            <v>\</v>
          </cell>
          <cell r="AP42" t="str">
            <v>\</v>
          </cell>
          <cell r="AQ42" t="str">
            <v>\</v>
          </cell>
          <cell r="AR42" t="str">
            <v>\</v>
          </cell>
          <cell r="AS42" t="str">
            <v>\</v>
          </cell>
          <cell r="AT42" t="str">
            <v>Hoàn thành</v>
          </cell>
          <cell r="AU42" t="str">
            <v>Hoàn thành</v>
          </cell>
          <cell r="AV42" t="str">
            <v>Hoàn thành</v>
          </cell>
          <cell r="AW42" t="str">
            <v>Hoàn thành</v>
          </cell>
          <cell r="AX42" t="str">
            <v>Chờ cơ sở nộp báo cáo khắc phục lần 2 ...</v>
          </cell>
          <cell r="AY42" t="str">
            <v>Hoàn thành</v>
          </cell>
          <cell r="AZ42" t="str">
            <v>Hoàn thành</v>
          </cell>
          <cell r="BA42" t="str">
            <v>Hoàn thành</v>
          </cell>
          <cell r="BB42" t="str">
            <v>Chờ cấp giấy ĐĐKKDD</v>
          </cell>
          <cell r="BY42" t="str">
            <v>10/2003/CN-QLD</v>
          </cell>
          <cell r="BZ42" t="str">
            <v/>
          </cell>
          <cell r="CA42" t="str">
            <v/>
          </cell>
          <cell r="CB42">
            <v>37</v>
          </cell>
          <cell r="CD42" t="str">
            <v>-</v>
          </cell>
          <cell r="CE42" t="str">
            <v>-</v>
          </cell>
        </row>
        <row r="43">
          <cell r="A43">
            <v>39</v>
          </cell>
          <cell r="B43" t="str">
            <v>GMP</v>
          </cell>
          <cell r="C43">
            <v>5</v>
          </cell>
          <cell r="D43" t="str">
            <v>A</v>
          </cell>
          <cell r="E43" t="str">
            <v>Thuốc không chứa kháng sinh nhóm β-Lactam: viên nén, viên nén bao phim, thuốc bột, thuốc cốm, thuốc nước uống, thuốc nước dùng ngoài, thuốc kem, thuốc gel, thuốc mỡ.</v>
          </cell>
          <cell r="F43" t="str">
            <v>3P</v>
          </cell>
          <cell r="G43" t="str">
            <v>Tái</v>
          </cell>
          <cell r="H43" t="str">
            <v>-</v>
          </cell>
          <cell r="I43" t="str">
            <v>-</v>
          </cell>
          <cell r="J43" t="str">
            <v>-</v>
          </cell>
          <cell r="K43" t="str">
            <v>-</v>
          </cell>
          <cell r="L43" t="str">
            <v>-</v>
          </cell>
          <cell r="M43">
            <v>36931</v>
          </cell>
          <cell r="O43" t="str">
            <v>-</v>
          </cell>
          <cell r="Q43" t="str">
            <v>Đạt</v>
          </cell>
          <cell r="S43" t="str">
            <v>-</v>
          </cell>
          <cell r="T43" t="str">
            <v>-</v>
          </cell>
          <cell r="X43" t="str">
            <v>-</v>
          </cell>
          <cell r="Y43" t="str">
            <v>-</v>
          </cell>
          <cell r="Z43" t="str">
            <v>-</v>
          </cell>
          <cell r="AA43" t="str">
            <v>-</v>
          </cell>
          <cell r="AB43" t="str">
            <v>Đạt</v>
          </cell>
          <cell r="AF43" t="str">
            <v>Hoàn thành</v>
          </cell>
          <cell r="AG43">
            <v>38</v>
          </cell>
          <cell r="AJ43" t="str">
            <v/>
          </cell>
          <cell r="AK43" t="str">
            <v>* Non-β (viên, cốm, bột uống, kem, gel, mỡ, nước uống, nước dùng ngoài)</v>
          </cell>
          <cell r="AL43" t="str">
            <v>\</v>
          </cell>
          <cell r="AM43" t="str">
            <v>\</v>
          </cell>
          <cell r="AN43" t="str">
            <v>\</v>
          </cell>
          <cell r="AO43" t="str">
            <v>\</v>
          </cell>
          <cell r="AP43" t="str">
            <v>\</v>
          </cell>
          <cell r="AQ43" t="str">
            <v>\</v>
          </cell>
          <cell r="AR43" t="str">
            <v>\</v>
          </cell>
          <cell r="AS43" t="str">
            <v>\</v>
          </cell>
          <cell r="AT43" t="str">
            <v>Hoàn thành</v>
          </cell>
          <cell r="AU43" t="str">
            <v>Hoàn thành</v>
          </cell>
          <cell r="AV43" t="str">
            <v>Hoàn thành</v>
          </cell>
          <cell r="AW43" t="str">
            <v>Hoàn thành</v>
          </cell>
          <cell r="AX43" t="str">
            <v>Chờ cơ sở nộp báo cáo khắc phục lần 2 ...</v>
          </cell>
          <cell r="AY43" t="str">
            <v>Hoàn thành</v>
          </cell>
          <cell r="AZ43" t="str">
            <v>Hoàn thành</v>
          </cell>
          <cell r="BA43" t="str">
            <v>Hoàn thành</v>
          </cell>
          <cell r="BB43" t="str">
            <v>Chờ cấp giấy ĐĐKKDD</v>
          </cell>
          <cell r="BY43" t="str">
            <v>05/2001/CN-QLD</v>
          </cell>
          <cell r="BZ43" t="str">
            <v/>
          </cell>
          <cell r="CA43" t="str">
            <v/>
          </cell>
          <cell r="CB43">
            <v>38</v>
          </cell>
          <cell r="CD43" t="str">
            <v>-</v>
          </cell>
          <cell r="CE43" t="str">
            <v>-</v>
          </cell>
        </row>
        <row r="44">
          <cell r="A44">
            <v>40</v>
          </cell>
          <cell r="B44" t="str">
            <v>GMP</v>
          </cell>
          <cell r="C44">
            <v>5</v>
          </cell>
          <cell r="D44" t="str">
            <v>A</v>
          </cell>
          <cell r="E44" t="str">
            <v>Thuốc không chứa kháng sinh nhóm β-Lactam: viên nén, viên nén bao phim, thuốc bột, thuốc cốm, thuốc nước uống, thuốc nước dùng ngoài, thuốc kem, thuốc gel, thuốc mỡ.</v>
          </cell>
          <cell r="F44" t="str">
            <v>3P</v>
          </cell>
          <cell r="G44" t="str">
            <v>Tái</v>
          </cell>
          <cell r="H44" t="str">
            <v>-</v>
          </cell>
          <cell r="I44" t="str">
            <v>-</v>
          </cell>
          <cell r="J44" t="str">
            <v>-</v>
          </cell>
          <cell r="K44" t="str">
            <v>-</v>
          </cell>
          <cell r="L44" t="str">
            <v>-</v>
          </cell>
          <cell r="M44">
            <v>36229</v>
          </cell>
          <cell r="O44" t="str">
            <v>-</v>
          </cell>
          <cell r="Q44" t="str">
            <v>Đạt</v>
          </cell>
          <cell r="S44" t="str">
            <v>-</v>
          </cell>
          <cell r="T44" t="str">
            <v>-</v>
          </cell>
          <cell r="X44" t="str">
            <v>-</v>
          </cell>
          <cell r="Y44" t="str">
            <v>-</v>
          </cell>
          <cell r="Z44" t="str">
            <v>-</v>
          </cell>
          <cell r="AA44" t="str">
            <v>-</v>
          </cell>
          <cell r="AB44" t="str">
            <v>Đạt</v>
          </cell>
          <cell r="AF44" t="str">
            <v>Hoàn thành</v>
          </cell>
          <cell r="AG44">
            <v>39</v>
          </cell>
          <cell r="AJ44" t="str">
            <v/>
          </cell>
          <cell r="AK44" t="str">
            <v>* Non-β (viên, cốm, bột uống, kem, gel, mỡ, nước uống, nước dùng ngoài)</v>
          </cell>
          <cell r="AL44" t="str">
            <v>\</v>
          </cell>
          <cell r="AM44" t="str">
            <v>\</v>
          </cell>
          <cell r="AN44" t="str">
            <v>\</v>
          </cell>
          <cell r="AO44" t="str">
            <v>\</v>
          </cell>
          <cell r="AP44" t="str">
            <v>\</v>
          </cell>
          <cell r="AQ44" t="str">
            <v>\</v>
          </cell>
          <cell r="AR44" t="str">
            <v>\</v>
          </cell>
          <cell r="AS44" t="str">
            <v>\</v>
          </cell>
          <cell r="AT44" t="str">
            <v>Hoàn thành</v>
          </cell>
          <cell r="AU44" t="str">
            <v>Hoàn thành</v>
          </cell>
          <cell r="AV44" t="str">
            <v>Hoàn thành</v>
          </cell>
          <cell r="AW44" t="str">
            <v>Hoàn thành</v>
          </cell>
          <cell r="AX44" t="str">
            <v>Chờ cơ sở nộp báo cáo khắc phục lần 2 ...</v>
          </cell>
          <cell r="AY44" t="str">
            <v>Hoàn thành</v>
          </cell>
          <cell r="AZ44" t="str">
            <v>Hoàn thành</v>
          </cell>
          <cell r="BA44" t="str">
            <v>Hoàn thành</v>
          </cell>
          <cell r="BB44" t="str">
            <v>Chờ cấp giấy ĐĐKKDD</v>
          </cell>
          <cell r="BY44" t="str">
            <v>03/1999/CN-QLD</v>
          </cell>
          <cell r="BZ44" t="str">
            <v/>
          </cell>
          <cell r="CA44" t="str">
            <v/>
          </cell>
          <cell r="CB44">
            <v>39</v>
          </cell>
          <cell r="CD44" t="str">
            <v>-</v>
          </cell>
          <cell r="CE44" t="str">
            <v>-</v>
          </cell>
        </row>
        <row r="45">
          <cell r="A45">
            <v>41</v>
          </cell>
          <cell r="B45" t="str">
            <v>GMP</v>
          </cell>
          <cell r="C45">
            <v>6</v>
          </cell>
          <cell r="D45" t="str">
            <v>A</v>
          </cell>
          <cell r="E45"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F45" t="str">
            <v>WHO-GMP</v>
          </cell>
          <cell r="G45" t="str">
            <v>Tái</v>
          </cell>
          <cell r="H45">
            <v>42902</v>
          </cell>
          <cell r="I45" t="str">
            <v>59/GPs</v>
          </cell>
          <cell r="J45">
            <v>42937</v>
          </cell>
          <cell r="K45" t="str">
            <v>Hoàng Văn Đức</v>
          </cell>
          <cell r="L45" t="str">
            <v>Đạt</v>
          </cell>
          <cell r="M45">
            <v>43059</v>
          </cell>
          <cell r="N45" t="str">
            <v>392/QĐ-QLD ngày 13/9/2017</v>
          </cell>
          <cell r="O45">
            <v>43089</v>
          </cell>
          <cell r="P45" t="str">
            <v>Nguyễn Văn Viên, Lê Xuân Hoành, Nguyễn Thị Ánh Nguyệt, Trần Văn Mười</v>
          </cell>
          <cell r="Q45" t="str">
            <v>C</v>
          </cell>
          <cell r="R45" t="str">
            <v>-</v>
          </cell>
          <cell r="S45">
            <v>43115</v>
          </cell>
          <cell r="T45">
            <v>43129</v>
          </cell>
          <cell r="U45" t="str">
            <v>-</v>
          </cell>
          <cell r="V45">
            <v>43306</v>
          </cell>
          <cell r="W45">
            <v>43338</v>
          </cell>
          <cell r="X45" t="str">
            <v>Lê Xuân Hoành</v>
          </cell>
          <cell r="Y45" t="str">
            <v>-</v>
          </cell>
          <cell r="Z45" t="str">
            <v>-</v>
          </cell>
          <cell r="AA45" t="str">
            <v>-</v>
          </cell>
          <cell r="AB45" t="str">
            <v>Đạt</v>
          </cell>
          <cell r="AC45" t="str">
            <v>-</v>
          </cell>
          <cell r="AD45" t="str">
            <v>-</v>
          </cell>
          <cell r="AE45">
            <v>43743</v>
          </cell>
          <cell r="AF45" t="str">
            <v>Hoàn thành</v>
          </cell>
          <cell r="AG45">
            <v>40</v>
          </cell>
          <cell r="AH45" t="str">
            <v>-</v>
          </cell>
          <cell r="AI45" t="str">
            <v>o</v>
          </cell>
          <cell r="AJ45" t="str">
            <v>GMP-6A</v>
          </cell>
          <cell r="AK45" t="str">
            <v>* Non-β (viên, cốm, bột uống, nước uống, nước dùng ngoài, nhỏ mắt, nhỏ mũi)
* β-Lactam (viên, cốm, bột uống)
* Dược liệu (viên, cốm, bột uống)</v>
          </cell>
          <cell r="AL45">
            <v>35</v>
          </cell>
          <cell r="AM45">
            <v>157</v>
          </cell>
          <cell r="AN45">
            <v>30</v>
          </cell>
          <cell r="AO45">
            <v>56</v>
          </cell>
          <cell r="AP45">
            <v>14</v>
          </cell>
          <cell r="AQ45">
            <v>32</v>
          </cell>
          <cell r="AR45">
            <v>40</v>
          </cell>
          <cell r="AS45" t="str">
            <v>\</v>
          </cell>
          <cell r="AT45" t="str">
            <v>Hoàn thành</v>
          </cell>
          <cell r="AU45" t="str">
            <v>Hoàn thành</v>
          </cell>
          <cell r="AV45" t="str">
            <v>Hoàn thành</v>
          </cell>
          <cell r="AW45" t="str">
            <v>Hoàn thành</v>
          </cell>
          <cell r="AX45" t="str">
            <v>Hoàn thành</v>
          </cell>
          <cell r="AY45" t="str">
            <v>Hoàn thành</v>
          </cell>
          <cell r="AZ45" t="str">
            <v>Hoàn thành</v>
          </cell>
          <cell r="BA45" t="str">
            <v>Hoàn thành</v>
          </cell>
          <cell r="BB45" t="str">
            <v>Hoàn thành</v>
          </cell>
          <cell r="BC45" t="str">
            <v>x</v>
          </cell>
          <cell r="BD45" t="str">
            <v>x</v>
          </cell>
          <cell r="BK45" t="str">
            <v>N P C D</v>
          </cell>
          <cell r="BN45" t="str">
            <v>N</v>
          </cell>
          <cell r="BO45" t="str">
            <v>N</v>
          </cell>
          <cell r="BP45" t="str">
            <v>N</v>
          </cell>
          <cell r="BY45" t="str">
            <v>697/GCN-QLD</v>
          </cell>
          <cell r="BZ45">
            <v>174</v>
          </cell>
          <cell r="CA45" t="str">
            <v>197/ĐKKDD-BYT</v>
          </cell>
          <cell r="CB45">
            <v>40</v>
          </cell>
          <cell r="CC45">
            <v>41</v>
          </cell>
          <cell r="CD45">
            <v>42966</v>
          </cell>
          <cell r="CE45">
            <v>93</v>
          </cell>
        </row>
        <row r="46">
          <cell r="A46">
            <v>42</v>
          </cell>
          <cell r="B46" t="str">
            <v>GMP</v>
          </cell>
          <cell r="C46">
            <v>6</v>
          </cell>
          <cell r="D46" t="str">
            <v>A</v>
          </cell>
          <cell r="E46"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F46" t="str">
            <v>WHO-GMP</v>
          </cell>
          <cell r="G46" t="str">
            <v>Tái</v>
          </cell>
          <cell r="H46">
            <v>41792</v>
          </cell>
          <cell r="I46" t="str">
            <v>28/GPs</v>
          </cell>
          <cell r="J46">
            <v>41812</v>
          </cell>
          <cell r="K46" t="str">
            <v>Lưu Đức Du</v>
          </cell>
          <cell r="L46" t="str">
            <v>Đạt</v>
          </cell>
          <cell r="M46">
            <v>41813</v>
          </cell>
          <cell r="N46" t="str">
            <v>302/QĐ-QLD ngày 19/06/2014</v>
          </cell>
          <cell r="O46">
            <v>41813</v>
          </cell>
          <cell r="P46" t="str">
            <v>Nguyễn Việt Hùng, Lưu Đức Du, Trịnh Hoàng Dương, Trần Văn Mười</v>
          </cell>
          <cell r="Q46" t="str">
            <v>Đạt</v>
          </cell>
          <cell r="R46" t="str">
            <v>-</v>
          </cell>
          <cell r="S46" t="str">
            <v>-</v>
          </cell>
          <cell r="T46" t="str">
            <v>-</v>
          </cell>
          <cell r="U46" t="str">
            <v>-</v>
          </cell>
          <cell r="V46" t="str">
            <v>-</v>
          </cell>
          <cell r="W46" t="str">
            <v>-</v>
          </cell>
          <cell r="X46" t="str">
            <v>-</v>
          </cell>
          <cell r="Y46" t="str">
            <v>-</v>
          </cell>
          <cell r="Z46" t="str">
            <v>-</v>
          </cell>
          <cell r="AA46" t="str">
            <v>-</v>
          </cell>
          <cell r="AB46" t="str">
            <v>Đạt</v>
          </cell>
          <cell r="AC46" t="str">
            <v>-</v>
          </cell>
          <cell r="AD46" t="str">
            <v>-</v>
          </cell>
          <cell r="AE46" t="str">
            <v>-</v>
          </cell>
          <cell r="AF46" t="str">
            <v>Hoàn thành</v>
          </cell>
          <cell r="AG46">
            <v>42</v>
          </cell>
          <cell r="AH46" t="str">
            <v>-</v>
          </cell>
          <cell r="AJ46" t="str">
            <v/>
          </cell>
          <cell r="AK46" t="str">
            <v>* Non-β (viên, cốm, bột uống, nước uống, nước dùng ngoài, nhỏ mắt, nhỏ mũi)
* β-Lactam (viên, cốm, bột uống)
* Dược liệu (viên, cốm, bột uống)</v>
          </cell>
          <cell r="AL46">
            <v>20</v>
          </cell>
          <cell r="AM46">
            <v>21</v>
          </cell>
          <cell r="AN46">
            <v>0</v>
          </cell>
          <cell r="AO46" t="str">
            <v>\</v>
          </cell>
          <cell r="AP46" t="str">
            <v>\</v>
          </cell>
          <cell r="AQ46" t="str">
            <v>\</v>
          </cell>
          <cell r="AR46">
            <v>57</v>
          </cell>
          <cell r="AS46" t="str">
            <v>\</v>
          </cell>
          <cell r="AT46" t="str">
            <v>Hoàn thành</v>
          </cell>
          <cell r="AU46" t="str">
            <v>Hoàn thành</v>
          </cell>
          <cell r="AV46" t="str">
            <v>Hoàn thành</v>
          </cell>
          <cell r="AW46" t="str">
            <v>Hoàn thành</v>
          </cell>
          <cell r="AX46" t="str">
            <v>Hoàn thành</v>
          </cell>
          <cell r="AY46" t="str">
            <v>Hoàn thành</v>
          </cell>
          <cell r="AZ46" t="str">
            <v>Hoàn thành</v>
          </cell>
          <cell r="BA46" t="str">
            <v>Hoàn thành</v>
          </cell>
          <cell r="BB46" t="str">
            <v>Chờ cấp giấy ĐĐKKDD</v>
          </cell>
          <cell r="BY46" t="str">
            <v>444/GCN-QLD</v>
          </cell>
          <cell r="BZ46" t="str">
            <v/>
          </cell>
          <cell r="CA46" t="str">
            <v/>
          </cell>
          <cell r="CB46">
            <v>41</v>
          </cell>
          <cell r="CC46">
            <v>42</v>
          </cell>
          <cell r="CD46">
            <v>41431</v>
          </cell>
          <cell r="CE46">
            <v>382</v>
          </cell>
        </row>
        <row r="47">
          <cell r="A47">
            <v>43</v>
          </cell>
          <cell r="B47" t="str">
            <v>GMP</v>
          </cell>
          <cell r="C47">
            <v>6</v>
          </cell>
          <cell r="D47" t="str">
            <v>A</v>
          </cell>
          <cell r="E47"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F47" t="str">
            <v>WHO-GMP</v>
          </cell>
          <cell r="G47" t="str">
            <v>Tái</v>
          </cell>
          <cell r="H47" t="str">
            <v>-</v>
          </cell>
          <cell r="I47" t="str">
            <v>-</v>
          </cell>
          <cell r="J47" t="str">
            <v>-</v>
          </cell>
          <cell r="K47" t="str">
            <v>-</v>
          </cell>
          <cell r="L47" t="str">
            <v>-</v>
          </cell>
          <cell r="M47" t="str">
            <v>25-26/05/2011</v>
          </cell>
          <cell r="N47" t="str">
            <v>149/QĐ-QLD ngày 20/05/2011</v>
          </cell>
          <cell r="O47">
            <v>40689</v>
          </cell>
          <cell r="P47" t="str">
            <v>Nguyễn Văn Lợi, Lê Thị Cẩm Hương, Hoàng Thái Phượng Các, Phan Quang Nghĩa</v>
          </cell>
          <cell r="Q47" t="str">
            <v>Đạt</v>
          </cell>
          <cell r="S47">
            <v>40696</v>
          </cell>
          <cell r="T47" t="str">
            <v>-</v>
          </cell>
          <cell r="X47" t="str">
            <v>-</v>
          </cell>
          <cell r="Y47" t="str">
            <v>-</v>
          </cell>
          <cell r="Z47" t="str">
            <v>-</v>
          </cell>
          <cell r="AA47" t="str">
            <v>-</v>
          </cell>
          <cell r="AB47" t="str">
            <v>Đạt</v>
          </cell>
          <cell r="AF47" t="str">
            <v>Hoàn thành</v>
          </cell>
          <cell r="AG47">
            <v>43</v>
          </cell>
          <cell r="AJ47" t="str">
            <v/>
          </cell>
          <cell r="AK47" t="str">
            <v>* Non-β (viên, cốm, bột uống, nước uống, nước dùng ngoài, nhỏ mắt, nhỏ mũi)
* β-Lactam (viên, cốm, bột uống)
* Dược liệu (viên, cốm, bột uống)</v>
          </cell>
          <cell r="AL47" t="str">
            <v>\</v>
          </cell>
          <cell r="AM47" t="str">
            <v>\</v>
          </cell>
          <cell r="AN47">
            <v>0</v>
          </cell>
          <cell r="AO47">
            <v>7</v>
          </cell>
          <cell r="AP47" t="str">
            <v>\</v>
          </cell>
          <cell r="AQ47" t="str">
            <v>\</v>
          </cell>
          <cell r="AR47">
            <v>11</v>
          </cell>
          <cell r="AS47" t="str">
            <v>\</v>
          </cell>
          <cell r="AT47" t="str">
            <v>Hoàn thành</v>
          </cell>
          <cell r="AU47" t="str">
            <v>Hoàn thành</v>
          </cell>
          <cell r="AV47" t="str">
            <v>Hoàn thành</v>
          </cell>
          <cell r="AW47" t="str">
            <v>Hoàn thành</v>
          </cell>
          <cell r="AX47" t="str">
            <v>Chờ cơ sở nộp báo cáo khắc phục lần 2 ...</v>
          </cell>
          <cell r="AY47" t="str">
            <v>Hoàn thành</v>
          </cell>
          <cell r="AZ47" t="str">
            <v>Hoàn thành</v>
          </cell>
          <cell r="BA47" t="str">
            <v>Hoàn thành</v>
          </cell>
          <cell r="BB47" t="str">
            <v>Chờ cấp giấy ĐĐKKDD</v>
          </cell>
          <cell r="BY47" t="str">
            <v>167/CN-QLD</v>
          </cell>
          <cell r="BZ47" t="str">
            <v/>
          </cell>
          <cell r="CA47" t="str">
            <v/>
          </cell>
          <cell r="CB47">
            <v>42</v>
          </cell>
          <cell r="CD47" t="str">
            <v>-</v>
          </cell>
          <cell r="CE47" t="str">
            <v>-</v>
          </cell>
        </row>
        <row r="48">
          <cell r="A48">
            <v>44</v>
          </cell>
          <cell r="B48" t="str">
            <v>GMP</v>
          </cell>
          <cell r="C48">
            <v>6</v>
          </cell>
          <cell r="D48" t="str">
            <v>A</v>
          </cell>
          <cell r="E48" t="str">
            <v>* Thuốc không chứa kháng sinh nhóm β-Lactam: Thuốc nhỏ mắt, viên nén, viên bao, viên nang cứng, thuốc bột, thuốc nước uống;_x000D_
* Thuốc chứa kháng sinh nhóm β-Lactam: Viên nén, viên bao, viên nang cứng, thuốc bột;</v>
          </cell>
          <cell r="F48" t="str">
            <v>WHO-GMP</v>
          </cell>
          <cell r="G48" t="str">
            <v>Tái</v>
          </cell>
          <cell r="H48" t="str">
            <v>-</v>
          </cell>
          <cell r="I48" t="str">
            <v>-</v>
          </cell>
          <cell r="J48" t="str">
            <v>-</v>
          </cell>
          <cell r="K48" t="str">
            <v>-</v>
          </cell>
          <cell r="L48" t="str">
            <v>-</v>
          </cell>
          <cell r="M48">
            <v>39939</v>
          </cell>
          <cell r="O48" t="str">
            <v>-</v>
          </cell>
          <cell r="Q48" t="str">
            <v>Đạt</v>
          </cell>
          <cell r="S48" t="str">
            <v>-</v>
          </cell>
          <cell r="T48" t="str">
            <v>-</v>
          </cell>
          <cell r="X48" t="str">
            <v>-</v>
          </cell>
          <cell r="Y48" t="str">
            <v>-</v>
          </cell>
          <cell r="Z48" t="str">
            <v>-</v>
          </cell>
          <cell r="AA48" t="str">
            <v>-</v>
          </cell>
          <cell r="AB48" t="str">
            <v>Đạt</v>
          </cell>
          <cell r="AF48" t="str">
            <v>Hoàn thành</v>
          </cell>
          <cell r="AG48">
            <v>44</v>
          </cell>
          <cell r="AJ48" t="str">
            <v/>
          </cell>
          <cell r="AK48" t="str">
            <v>* Non-β (viên, bột uống, nước uống, nhỏ mắt)
* β-Lactam (viên, bột uống)</v>
          </cell>
          <cell r="AL48" t="str">
            <v>\</v>
          </cell>
          <cell r="AM48" t="str">
            <v>\</v>
          </cell>
          <cell r="AN48" t="str">
            <v>\</v>
          </cell>
          <cell r="AO48" t="str">
            <v>\</v>
          </cell>
          <cell r="AP48" t="str">
            <v>\</v>
          </cell>
          <cell r="AQ48" t="str">
            <v>\</v>
          </cell>
          <cell r="AR48" t="str">
            <v>\</v>
          </cell>
          <cell r="AS48" t="str">
            <v>\</v>
          </cell>
          <cell r="AT48" t="str">
            <v>Hoàn thành</v>
          </cell>
          <cell r="AU48" t="str">
            <v>Hoàn thành</v>
          </cell>
          <cell r="AV48" t="str">
            <v>Hoàn thành</v>
          </cell>
          <cell r="AW48" t="str">
            <v>Hoàn thành</v>
          </cell>
          <cell r="AX48" t="str">
            <v>Chờ cơ sở nộp báo cáo khắc phục lần 2 ...</v>
          </cell>
          <cell r="AY48" t="str">
            <v>Hoàn thành</v>
          </cell>
          <cell r="AZ48" t="str">
            <v>Hoàn thành</v>
          </cell>
          <cell r="BA48" t="str">
            <v>Hoàn thành</v>
          </cell>
          <cell r="BB48" t="str">
            <v>Chờ cấp giấy ĐĐKKDD</v>
          </cell>
          <cell r="BY48" t="str">
            <v>110/CN-QLD</v>
          </cell>
          <cell r="BZ48" t="str">
            <v/>
          </cell>
          <cell r="CA48" t="str">
            <v/>
          </cell>
          <cell r="CB48">
            <v>43</v>
          </cell>
          <cell r="CD48" t="str">
            <v>-</v>
          </cell>
          <cell r="CE48" t="str">
            <v>-</v>
          </cell>
        </row>
        <row r="49">
          <cell r="A49">
            <v>45</v>
          </cell>
          <cell r="B49" t="str">
            <v>GMP</v>
          </cell>
          <cell r="C49">
            <v>6</v>
          </cell>
          <cell r="D49" t="str">
            <v>A</v>
          </cell>
          <cell r="E49"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F49" t="str">
            <v>3P</v>
          </cell>
          <cell r="G49" t="str">
            <v>Gia hạn CC</v>
          </cell>
          <cell r="H49">
            <v>39212</v>
          </cell>
          <cell r="I49" t="str">
            <v>39/CV</v>
          </cell>
          <cell r="J49" t="str">
            <v>-</v>
          </cell>
          <cell r="K49" t="str">
            <v>-</v>
          </cell>
          <cell r="L49" t="str">
            <v>-</v>
          </cell>
          <cell r="M49">
            <v>39254</v>
          </cell>
          <cell r="N49" t="str">
            <v>QĐ gia hạn: 129/QĐ-QLD ngày 21/06/2007</v>
          </cell>
          <cell r="O49" t="str">
            <v>-</v>
          </cell>
          <cell r="P49" t="str">
            <v>-</v>
          </cell>
          <cell r="Q49" t="str">
            <v>Đạt</v>
          </cell>
          <cell r="S49" t="str">
            <v>-</v>
          </cell>
          <cell r="T49" t="str">
            <v>-</v>
          </cell>
          <cell r="X49" t="str">
            <v>-</v>
          </cell>
          <cell r="Y49" t="str">
            <v>-</v>
          </cell>
          <cell r="Z49" t="str">
            <v>-</v>
          </cell>
          <cell r="AA49" t="str">
            <v>-</v>
          </cell>
          <cell r="AB49" t="str">
            <v>Đạt</v>
          </cell>
          <cell r="AF49" t="str">
            <v>Hoàn thành</v>
          </cell>
          <cell r="AG49">
            <v>45</v>
          </cell>
          <cell r="AJ49" t="str">
            <v/>
          </cell>
          <cell r="AK49" t="str">
            <v>* Non-β (viên, bột uống, nước uống, nhỏ mắt)
* β-Lactam (viên, bột uống)</v>
          </cell>
          <cell r="AL49" t="str">
            <v>\</v>
          </cell>
          <cell r="AM49">
            <v>42</v>
          </cell>
          <cell r="AN49" t="str">
            <v>\</v>
          </cell>
          <cell r="AO49" t="str">
            <v>\</v>
          </cell>
          <cell r="AP49" t="str">
            <v>\</v>
          </cell>
          <cell r="AQ49" t="str">
            <v>\</v>
          </cell>
          <cell r="AR49" t="str">
            <v>\</v>
          </cell>
          <cell r="AS49" t="str">
            <v>\</v>
          </cell>
          <cell r="AT49" t="str">
            <v>Hoàn thành</v>
          </cell>
          <cell r="AU49" t="str">
            <v>Hoàn thành</v>
          </cell>
          <cell r="AV49" t="str">
            <v>Hoàn thành</v>
          </cell>
          <cell r="AW49" t="str">
            <v>Hoàn thành</v>
          </cell>
          <cell r="AX49" t="str">
            <v>Chờ cơ sở nộp báo cáo khắc phục lần 2 ...</v>
          </cell>
          <cell r="AY49" t="str">
            <v>Hoàn thành</v>
          </cell>
          <cell r="AZ49" t="str">
            <v>Hoàn thành</v>
          </cell>
          <cell r="BA49" t="str">
            <v>Hoàn thành</v>
          </cell>
          <cell r="BB49" t="str">
            <v>Chờ cấp giấy ĐĐKKDD</v>
          </cell>
          <cell r="BY49" t="str">
            <v>129/CN-QLD</v>
          </cell>
          <cell r="BZ49" t="str">
            <v/>
          </cell>
          <cell r="CA49" t="str">
            <v/>
          </cell>
          <cell r="CB49">
            <v>44</v>
          </cell>
          <cell r="CD49" t="str">
            <v>-</v>
          </cell>
          <cell r="CE49" t="str">
            <v>-</v>
          </cell>
        </row>
        <row r="50">
          <cell r="A50">
            <v>46</v>
          </cell>
          <cell r="B50" t="str">
            <v>GMP</v>
          </cell>
          <cell r="C50">
            <v>6</v>
          </cell>
          <cell r="D50" t="str">
            <v>A</v>
          </cell>
          <cell r="E50"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F50" t="str">
            <v>3P</v>
          </cell>
          <cell r="G50" t="str">
            <v>Tái</v>
          </cell>
          <cell r="H50" t="str">
            <v>-</v>
          </cell>
          <cell r="I50" t="str">
            <v>-</v>
          </cell>
          <cell r="J50" t="str">
            <v>-</v>
          </cell>
          <cell r="K50" t="str">
            <v>-</v>
          </cell>
          <cell r="L50" t="str">
            <v>-</v>
          </cell>
          <cell r="M50">
            <v>39157</v>
          </cell>
          <cell r="O50" t="str">
            <v>-</v>
          </cell>
          <cell r="Q50" t="str">
            <v>Đạt</v>
          </cell>
          <cell r="S50" t="str">
            <v>-</v>
          </cell>
          <cell r="T50" t="str">
            <v>-</v>
          </cell>
          <cell r="X50" t="str">
            <v>-</v>
          </cell>
          <cell r="Y50" t="str">
            <v>-</v>
          </cell>
          <cell r="Z50" t="str">
            <v>-</v>
          </cell>
          <cell r="AA50" t="str">
            <v>-</v>
          </cell>
          <cell r="AB50" t="str">
            <v>Đạt</v>
          </cell>
          <cell r="AF50" t="str">
            <v>Hoàn thành</v>
          </cell>
          <cell r="AG50">
            <v>46</v>
          </cell>
          <cell r="AJ50" t="str">
            <v/>
          </cell>
          <cell r="AK50" t="str">
            <v>* Non-β (viên, bột uống, nước uống, nhỏ mắt)
* β-Lactam (viên, bột uống)</v>
          </cell>
          <cell r="AL50" t="str">
            <v>\</v>
          </cell>
          <cell r="AM50" t="str">
            <v>\</v>
          </cell>
          <cell r="AN50" t="str">
            <v>\</v>
          </cell>
          <cell r="AO50" t="str">
            <v>\</v>
          </cell>
          <cell r="AP50" t="str">
            <v>\</v>
          </cell>
          <cell r="AQ50" t="str">
            <v>\</v>
          </cell>
          <cell r="AR50" t="str">
            <v>\</v>
          </cell>
          <cell r="AS50" t="str">
            <v>\</v>
          </cell>
          <cell r="AT50" t="str">
            <v>Hoàn thành</v>
          </cell>
          <cell r="AU50" t="str">
            <v>Hoàn thành</v>
          </cell>
          <cell r="AV50" t="str">
            <v>Hoàn thành</v>
          </cell>
          <cell r="AW50" t="str">
            <v>Hoàn thành</v>
          </cell>
          <cell r="AX50" t="str">
            <v>Chờ cơ sở nộp báo cáo khắc phục lần 2 ...</v>
          </cell>
          <cell r="AY50" t="str">
            <v>Hoàn thành</v>
          </cell>
          <cell r="AZ50" t="str">
            <v>Hoàn thành</v>
          </cell>
          <cell r="BA50" t="str">
            <v>Hoàn thành</v>
          </cell>
          <cell r="BB50" t="str">
            <v>Chờ cấp giấy ĐĐKKDD</v>
          </cell>
          <cell r="BY50" t="str">
            <v>73/CN-QLD</v>
          </cell>
          <cell r="BZ50" t="str">
            <v/>
          </cell>
          <cell r="CA50" t="str">
            <v/>
          </cell>
          <cell r="CB50">
            <v>45</v>
          </cell>
          <cell r="CD50" t="str">
            <v>-</v>
          </cell>
          <cell r="CE50" t="str">
            <v>-</v>
          </cell>
        </row>
        <row r="51">
          <cell r="A51">
            <v>47</v>
          </cell>
          <cell r="B51" t="str">
            <v>GMP</v>
          </cell>
          <cell r="C51">
            <v>6</v>
          </cell>
          <cell r="D51" t="str">
            <v>A</v>
          </cell>
          <cell r="E51" t="str">
            <v>* Thuốc không chứa kháng sinh nhóm β-Lactam: Thuốc nhỏ mắt, viên nén không bao, viên bao, viên nang cứng, thuốc bột;_x000D_
* Thuốc chứa kháng sinh nhóm β-Lactam: Viên nén không bao, viên bao, viên nang cứng, thuốc bột;</v>
          </cell>
          <cell r="F51" t="str">
            <v>3P</v>
          </cell>
          <cell r="G51" t="str">
            <v>Tái</v>
          </cell>
          <cell r="H51" t="str">
            <v>-</v>
          </cell>
          <cell r="I51" t="str">
            <v>-</v>
          </cell>
          <cell r="J51" t="str">
            <v>-</v>
          </cell>
          <cell r="K51" t="str">
            <v>-</v>
          </cell>
          <cell r="L51" t="str">
            <v>-</v>
          </cell>
          <cell r="M51">
            <v>38380</v>
          </cell>
          <cell r="O51" t="str">
            <v>-</v>
          </cell>
          <cell r="Q51" t="str">
            <v>Đạt</v>
          </cell>
          <cell r="S51">
            <v>38384</v>
          </cell>
          <cell r="T51" t="str">
            <v>-</v>
          </cell>
          <cell r="X51" t="str">
            <v>-</v>
          </cell>
          <cell r="Y51" t="str">
            <v>-</v>
          </cell>
          <cell r="Z51" t="str">
            <v>-</v>
          </cell>
          <cell r="AA51" t="str">
            <v>-</v>
          </cell>
          <cell r="AB51" t="str">
            <v>Đạt</v>
          </cell>
          <cell r="AF51" t="str">
            <v>Hoàn thành</v>
          </cell>
          <cell r="AG51">
            <v>47</v>
          </cell>
          <cell r="AJ51" t="str">
            <v/>
          </cell>
          <cell r="AK51" t="str">
            <v>* Non-β (viên, bột uống, nhỏ mắt)
* β-Lactam (viên, bột uống)</v>
          </cell>
          <cell r="AL51" t="str">
            <v>\</v>
          </cell>
          <cell r="AM51" t="str">
            <v>\</v>
          </cell>
          <cell r="AN51" t="str">
            <v>\</v>
          </cell>
          <cell r="AO51">
            <v>4</v>
          </cell>
          <cell r="AP51" t="str">
            <v>\</v>
          </cell>
          <cell r="AQ51" t="str">
            <v>\</v>
          </cell>
          <cell r="AR51" t="str">
            <v>\</v>
          </cell>
          <cell r="AS51" t="str">
            <v>\</v>
          </cell>
          <cell r="AT51" t="str">
            <v>Hoàn thành</v>
          </cell>
          <cell r="AU51" t="str">
            <v>Hoàn thành</v>
          </cell>
          <cell r="AV51" t="str">
            <v>Hoàn thành</v>
          </cell>
          <cell r="AW51" t="str">
            <v>Hoàn thành</v>
          </cell>
          <cell r="AX51" t="str">
            <v>Chờ cơ sở nộp báo cáo khắc phục lần 2 ...</v>
          </cell>
          <cell r="AY51" t="str">
            <v>Hoàn thành</v>
          </cell>
          <cell r="AZ51" t="str">
            <v>Hoàn thành</v>
          </cell>
          <cell r="BA51" t="str">
            <v>Hoàn thành</v>
          </cell>
          <cell r="BB51" t="str">
            <v>Chờ cấp giấy ĐĐKKDD</v>
          </cell>
          <cell r="BY51" t="str">
            <v>34/CN-QLD</v>
          </cell>
          <cell r="BZ51" t="str">
            <v/>
          </cell>
          <cell r="CA51" t="str">
            <v/>
          </cell>
          <cell r="CB51">
            <v>46</v>
          </cell>
          <cell r="CD51" t="str">
            <v>-</v>
          </cell>
          <cell r="CE51" t="str">
            <v>-</v>
          </cell>
        </row>
        <row r="52">
          <cell r="A52">
            <v>48</v>
          </cell>
          <cell r="B52" t="str">
            <v>GMP</v>
          </cell>
          <cell r="C52">
            <v>6</v>
          </cell>
          <cell r="D52" t="str">
            <v>A</v>
          </cell>
          <cell r="E52" t="str">
            <v>Thuốc chứa kháng sinh nhóm β-Lactam: Viên nén không bao, viên nén bao, viên nang cứng.</v>
          </cell>
          <cell r="F52" t="str">
            <v>3P</v>
          </cell>
          <cell r="G52" t="str">
            <v>Tái</v>
          </cell>
          <cell r="H52" t="str">
            <v>-</v>
          </cell>
          <cell r="I52" t="str">
            <v>-</v>
          </cell>
          <cell r="J52" t="str">
            <v>-</v>
          </cell>
          <cell r="K52" t="str">
            <v>-</v>
          </cell>
          <cell r="L52" t="str">
            <v>-</v>
          </cell>
          <cell r="M52">
            <v>38035</v>
          </cell>
          <cell r="O52" t="str">
            <v>-</v>
          </cell>
          <cell r="Q52" t="str">
            <v>Đạt</v>
          </cell>
          <cell r="S52" t="str">
            <v>-</v>
          </cell>
          <cell r="T52" t="str">
            <v>-</v>
          </cell>
          <cell r="X52" t="str">
            <v>-</v>
          </cell>
          <cell r="Y52" t="str">
            <v>-</v>
          </cell>
          <cell r="Z52" t="str">
            <v>-</v>
          </cell>
          <cell r="AA52" t="str">
            <v>-</v>
          </cell>
          <cell r="AB52" t="str">
            <v>Đạt</v>
          </cell>
          <cell r="AF52" t="str">
            <v>Hoàn thành</v>
          </cell>
          <cell r="AG52">
            <v>48</v>
          </cell>
          <cell r="AJ52" t="str">
            <v/>
          </cell>
          <cell r="AK52" t="str">
            <v>* β-Lactam (viên)</v>
          </cell>
          <cell r="AL52" t="str">
            <v>\</v>
          </cell>
          <cell r="AM52" t="str">
            <v>\</v>
          </cell>
          <cell r="AN52" t="str">
            <v>\</v>
          </cell>
          <cell r="AO52" t="str">
            <v>\</v>
          </cell>
          <cell r="AP52" t="str">
            <v>\</v>
          </cell>
          <cell r="AQ52" t="str">
            <v>\</v>
          </cell>
          <cell r="AR52" t="str">
            <v>\</v>
          </cell>
          <cell r="AS52" t="str">
            <v>\</v>
          </cell>
          <cell r="AT52" t="str">
            <v>Hoàn thành</v>
          </cell>
          <cell r="AU52" t="str">
            <v>Hoàn thành</v>
          </cell>
          <cell r="AV52" t="str">
            <v>Hoàn thành</v>
          </cell>
          <cell r="AW52" t="str">
            <v>Hoàn thành</v>
          </cell>
          <cell r="AX52" t="str">
            <v>Chờ cơ sở nộp báo cáo khắc phục lần 2 ...</v>
          </cell>
          <cell r="AY52" t="str">
            <v>Hoàn thành</v>
          </cell>
          <cell r="AZ52" t="str">
            <v>Hoàn thành</v>
          </cell>
          <cell r="BA52" t="str">
            <v>Hoàn thành</v>
          </cell>
          <cell r="BB52" t="str">
            <v>Chờ cấp giấy ĐĐKKDD</v>
          </cell>
          <cell r="BY52" t="str">
            <v>03/2004/CN-QLD</v>
          </cell>
          <cell r="BZ52" t="str">
            <v/>
          </cell>
          <cell r="CA52" t="str">
            <v/>
          </cell>
          <cell r="CB52">
            <v>47</v>
          </cell>
          <cell r="CD52" t="str">
            <v>-</v>
          </cell>
          <cell r="CE52" t="str">
            <v>-</v>
          </cell>
        </row>
        <row r="53">
          <cell r="A53">
            <v>49</v>
          </cell>
          <cell r="B53" t="str">
            <v>GMP</v>
          </cell>
          <cell r="C53">
            <v>6</v>
          </cell>
          <cell r="D53" t="str">
            <v>A</v>
          </cell>
          <cell r="E53" t="str">
            <v>Thuốc không chứa kháng sinh nhóm β-Lactam: Viên nén không bao, viên bao, viên nang cứng, thuốc bột.</v>
          </cell>
          <cell r="F53" t="str">
            <v>3P</v>
          </cell>
          <cell r="G53" t="str">
            <v>Tái</v>
          </cell>
          <cell r="H53" t="str">
            <v>-</v>
          </cell>
          <cell r="I53" t="str">
            <v>-</v>
          </cell>
          <cell r="J53" t="str">
            <v>-</v>
          </cell>
          <cell r="K53" t="str">
            <v>-</v>
          </cell>
          <cell r="L53" t="str">
            <v>-</v>
          </cell>
          <cell r="M53">
            <v>37517</v>
          </cell>
          <cell r="O53" t="str">
            <v>-</v>
          </cell>
          <cell r="Q53" t="str">
            <v>Đạt</v>
          </cell>
          <cell r="S53" t="str">
            <v>-</v>
          </cell>
          <cell r="T53" t="str">
            <v>-</v>
          </cell>
          <cell r="X53" t="str">
            <v>-</v>
          </cell>
          <cell r="Y53" t="str">
            <v>-</v>
          </cell>
          <cell r="Z53" t="str">
            <v>-</v>
          </cell>
          <cell r="AA53" t="str">
            <v>-</v>
          </cell>
          <cell r="AB53" t="str">
            <v>Đạt</v>
          </cell>
          <cell r="AF53" t="str">
            <v>Hoàn thành</v>
          </cell>
          <cell r="AG53">
            <v>49</v>
          </cell>
          <cell r="AJ53" t="str">
            <v/>
          </cell>
          <cell r="AK53" t="str">
            <v>* Non-β (viên, bột uống)</v>
          </cell>
          <cell r="AL53" t="str">
            <v>\</v>
          </cell>
          <cell r="AM53" t="str">
            <v>\</v>
          </cell>
          <cell r="AN53" t="str">
            <v>\</v>
          </cell>
          <cell r="AO53" t="str">
            <v>\</v>
          </cell>
          <cell r="AP53" t="str">
            <v>\</v>
          </cell>
          <cell r="AQ53" t="str">
            <v>\</v>
          </cell>
          <cell r="AR53" t="str">
            <v>\</v>
          </cell>
          <cell r="AS53" t="str">
            <v>\</v>
          </cell>
          <cell r="AT53" t="str">
            <v>Hoàn thành</v>
          </cell>
          <cell r="AU53" t="str">
            <v>Hoàn thành</v>
          </cell>
          <cell r="AV53" t="str">
            <v>Hoàn thành</v>
          </cell>
          <cell r="AW53" t="str">
            <v>Hoàn thành</v>
          </cell>
          <cell r="AX53" t="str">
            <v>Chờ cơ sở nộp báo cáo khắc phục lần 2 ...</v>
          </cell>
          <cell r="AY53" t="str">
            <v>Hoàn thành</v>
          </cell>
          <cell r="AZ53" t="str">
            <v>Hoàn thành</v>
          </cell>
          <cell r="BA53" t="str">
            <v>Hoàn thành</v>
          </cell>
          <cell r="BB53" t="str">
            <v>Chờ cấp giấy ĐĐKKDD</v>
          </cell>
          <cell r="BY53" t="str">
            <v>15/2002/CN-QLD</v>
          </cell>
          <cell r="BZ53" t="str">
            <v/>
          </cell>
          <cell r="CA53" t="str">
            <v/>
          </cell>
          <cell r="CB53">
            <v>48</v>
          </cell>
          <cell r="CD53" t="str">
            <v>-</v>
          </cell>
          <cell r="CE53" t="str">
            <v>-</v>
          </cell>
        </row>
        <row r="54">
          <cell r="A54">
            <v>50</v>
          </cell>
          <cell r="B54" t="str">
            <v>GMP</v>
          </cell>
          <cell r="C54">
            <v>6</v>
          </cell>
          <cell r="D54" t="str">
            <v>A</v>
          </cell>
          <cell r="E54" t="str">
            <v>Thuốc không chứa kháng sinh nhóm β-Lactam: Viên nén, viên nén bao đường, viên nén bao film viên nang cứng, thuốc bột.</v>
          </cell>
          <cell r="F54" t="str">
            <v>3P</v>
          </cell>
          <cell r="G54" t="str">
            <v>Tái</v>
          </cell>
          <cell r="H54" t="str">
            <v>-</v>
          </cell>
          <cell r="I54" t="str">
            <v>-</v>
          </cell>
          <cell r="J54" t="str">
            <v>-</v>
          </cell>
          <cell r="K54" t="str">
            <v>-</v>
          </cell>
          <cell r="L54" t="str">
            <v>-</v>
          </cell>
          <cell r="M54">
            <v>36742</v>
          </cell>
          <cell r="O54" t="str">
            <v>-</v>
          </cell>
          <cell r="Q54" t="str">
            <v>Đạt</v>
          </cell>
          <cell r="S54" t="str">
            <v>-</v>
          </cell>
          <cell r="T54" t="str">
            <v>-</v>
          </cell>
          <cell r="X54" t="str">
            <v>-</v>
          </cell>
          <cell r="Y54" t="str">
            <v>-</v>
          </cell>
          <cell r="Z54" t="str">
            <v>-</v>
          </cell>
          <cell r="AA54" t="str">
            <v>-</v>
          </cell>
          <cell r="AB54" t="str">
            <v>Đạt</v>
          </cell>
          <cell r="AF54" t="str">
            <v>Hoàn thành</v>
          </cell>
          <cell r="AG54">
            <v>50</v>
          </cell>
          <cell r="AJ54" t="str">
            <v/>
          </cell>
          <cell r="AK54" t="str">
            <v>* Non-β (viên, bột uống)</v>
          </cell>
          <cell r="AL54" t="str">
            <v>\</v>
          </cell>
          <cell r="AM54" t="str">
            <v>\</v>
          </cell>
          <cell r="AN54" t="str">
            <v>\</v>
          </cell>
          <cell r="AO54" t="str">
            <v>\</v>
          </cell>
          <cell r="AP54" t="str">
            <v>\</v>
          </cell>
          <cell r="AQ54" t="str">
            <v>\</v>
          </cell>
          <cell r="AR54" t="str">
            <v>\</v>
          </cell>
          <cell r="AS54" t="str">
            <v>\</v>
          </cell>
          <cell r="AT54" t="str">
            <v>Hoàn thành</v>
          </cell>
          <cell r="AU54" t="str">
            <v>Hoàn thành</v>
          </cell>
          <cell r="AV54" t="str">
            <v>Hoàn thành</v>
          </cell>
          <cell r="AW54" t="str">
            <v>Hoàn thành</v>
          </cell>
          <cell r="AX54" t="str">
            <v>Chờ cơ sở nộp báo cáo khắc phục lần 2 ...</v>
          </cell>
          <cell r="AY54" t="str">
            <v>Hoàn thành</v>
          </cell>
          <cell r="AZ54" t="str">
            <v>Hoàn thành</v>
          </cell>
          <cell r="BA54" t="str">
            <v>Hoàn thành</v>
          </cell>
          <cell r="BB54" t="str">
            <v>Chờ cấp giấy ĐĐKKDD</v>
          </cell>
          <cell r="BY54" t="str">
            <v>07/2000/CN-QLD</v>
          </cell>
          <cell r="BZ54" t="str">
            <v/>
          </cell>
          <cell r="CA54" t="str">
            <v/>
          </cell>
          <cell r="CB54">
            <v>49</v>
          </cell>
          <cell r="CD54" t="str">
            <v>-</v>
          </cell>
          <cell r="CE54" t="str">
            <v>-</v>
          </cell>
        </row>
        <row r="55">
          <cell r="A55">
            <v>51</v>
          </cell>
          <cell r="B55" t="str">
            <v>GMP</v>
          </cell>
          <cell r="C55">
            <v>6</v>
          </cell>
          <cell r="D55" t="str">
            <v>A</v>
          </cell>
          <cell r="E55" t="str">
            <v>Thuốc không chứa kháng sinh nhóm β-Lactam: Viên nén, viên nén bao đường, viên nén bao film viên nang cứng, thuốc bột.</v>
          </cell>
          <cell r="F55" t="str">
            <v>3P</v>
          </cell>
          <cell r="G55" t="str">
            <v>Tái</v>
          </cell>
          <cell r="H55" t="str">
            <v>-</v>
          </cell>
          <cell r="I55" t="str">
            <v>-</v>
          </cell>
          <cell r="J55" t="str">
            <v>-</v>
          </cell>
          <cell r="K55" t="str">
            <v>-</v>
          </cell>
          <cell r="L55" t="str">
            <v>-</v>
          </cell>
          <cell r="M55">
            <v>35972</v>
          </cell>
          <cell r="O55" t="str">
            <v>-</v>
          </cell>
          <cell r="Q55" t="str">
            <v>Đạt</v>
          </cell>
          <cell r="S55" t="str">
            <v>-</v>
          </cell>
          <cell r="T55" t="str">
            <v>-</v>
          </cell>
          <cell r="X55" t="str">
            <v>-</v>
          </cell>
          <cell r="Y55" t="str">
            <v>-</v>
          </cell>
          <cell r="Z55" t="str">
            <v>-</v>
          </cell>
          <cell r="AA55" t="str">
            <v>-</v>
          </cell>
          <cell r="AB55" t="str">
            <v>Đạt</v>
          </cell>
          <cell r="AF55" t="str">
            <v>Hoàn thành</v>
          </cell>
          <cell r="AG55">
            <v>51</v>
          </cell>
          <cell r="AJ55" t="str">
            <v/>
          </cell>
          <cell r="AK55" t="str">
            <v>* Non-β (viên, bột uống)</v>
          </cell>
          <cell r="AL55" t="str">
            <v>\</v>
          </cell>
          <cell r="AM55" t="str">
            <v>\</v>
          </cell>
          <cell r="AN55" t="str">
            <v>\</v>
          </cell>
          <cell r="AO55" t="str">
            <v>\</v>
          </cell>
          <cell r="AP55" t="str">
            <v>\</v>
          </cell>
          <cell r="AQ55" t="str">
            <v>\</v>
          </cell>
          <cell r="AR55" t="str">
            <v>\</v>
          </cell>
          <cell r="AS55" t="str">
            <v>\</v>
          </cell>
          <cell r="AT55" t="str">
            <v>Hoàn thành</v>
          </cell>
          <cell r="AU55" t="str">
            <v>Hoàn thành</v>
          </cell>
          <cell r="AV55" t="str">
            <v>Hoàn thành</v>
          </cell>
          <cell r="AW55" t="str">
            <v>Hoàn thành</v>
          </cell>
          <cell r="AX55" t="str">
            <v>Chờ cơ sở nộp báo cáo khắc phục lần 2 ...</v>
          </cell>
          <cell r="AY55" t="str">
            <v>Hoàn thành</v>
          </cell>
          <cell r="AZ55" t="str">
            <v>Hoàn thành</v>
          </cell>
          <cell r="BA55" t="str">
            <v>Hoàn thành</v>
          </cell>
          <cell r="BB55" t="str">
            <v>Chờ cấp giấy ĐĐKKDD</v>
          </cell>
          <cell r="BY55" t="str">
            <v>06/1998/CN-QLD</v>
          </cell>
          <cell r="BZ55" t="str">
            <v/>
          </cell>
          <cell r="CA55" t="str">
            <v/>
          </cell>
          <cell r="CB55">
            <v>50</v>
          </cell>
          <cell r="CD55" t="str">
            <v>-</v>
          </cell>
          <cell r="CE55" t="str">
            <v>-</v>
          </cell>
        </row>
        <row r="56">
          <cell r="A56">
            <v>52</v>
          </cell>
          <cell r="B56" t="str">
            <v>GMP</v>
          </cell>
          <cell r="C56">
            <v>7</v>
          </cell>
          <cell r="D56" t="str">
            <v>A</v>
          </cell>
          <cell r="E56" t="str">
            <v>* Các dây chuyền sản xuất thuốc không chứa kháng sinh nhóm β-Lactam: Cao dán Salonpas, Salonsip Gel Patch, Salonpas Pain Relief Patch, dầu xoa Salonpas Liniment và Salonpas Gel.</v>
          </cell>
          <cell r="F56" t="str">
            <v>WHO-GMP</v>
          </cell>
          <cell r="G56" t="str">
            <v>Tái</v>
          </cell>
          <cell r="H56">
            <v>43199</v>
          </cell>
          <cell r="I56" t="str">
            <v>52/GPs</v>
          </cell>
          <cell r="J56">
            <v>43202</v>
          </cell>
          <cell r="K56" t="str">
            <v>Hoàng Văn Đức</v>
          </cell>
          <cell r="L56" t="str">
            <v>Đạt</v>
          </cell>
          <cell r="M56" t="str">
            <v>20-21/6/2018</v>
          </cell>
          <cell r="N56" t="str">
            <v>297/QĐ-QLD ngày 28/5/2018</v>
          </cell>
          <cell r="O56">
            <v>43272</v>
          </cell>
          <cell r="P56" t="str">
            <v>Hoàng Văn Đức, Lê Xuân Hoành, Huỳnh Ngọc Duy, Trần Ngọc Điệt</v>
          </cell>
          <cell r="Q56" t="str">
            <v>B</v>
          </cell>
          <cell r="R56" t="str">
            <v>-</v>
          </cell>
          <cell r="S56">
            <v>43328</v>
          </cell>
          <cell r="T56">
            <v>43333</v>
          </cell>
          <cell r="U56" t="str">
            <v>-</v>
          </cell>
          <cell r="V56" t="str">
            <v>-</v>
          </cell>
          <cell r="W56" t="str">
            <v>-</v>
          </cell>
          <cell r="X56" t="str">
            <v>Lê Xuân Hoành</v>
          </cell>
          <cell r="Y56" t="str">
            <v>-</v>
          </cell>
          <cell r="Z56" t="str">
            <v>-</v>
          </cell>
          <cell r="AA56" t="str">
            <v>-</v>
          </cell>
          <cell r="AB56" t="str">
            <v>Đạt</v>
          </cell>
          <cell r="AC56" t="str">
            <v>-</v>
          </cell>
          <cell r="AD56" t="str">
            <v>-</v>
          </cell>
          <cell r="AF56" t="str">
            <v>Hoàn thành</v>
          </cell>
          <cell r="AG56">
            <v>52</v>
          </cell>
          <cell r="AI56" t="str">
            <v>o</v>
          </cell>
          <cell r="AJ56" t="str">
            <v>GMP-7A</v>
          </cell>
          <cell r="AK56" t="str">
            <v>* Non-β (gel, dầu xoa, cao dán)</v>
          </cell>
          <cell r="AL56">
            <v>3</v>
          </cell>
          <cell r="AM56">
            <v>72</v>
          </cell>
          <cell r="AN56">
            <v>0</v>
          </cell>
          <cell r="AO56">
            <v>56</v>
          </cell>
          <cell r="AP56">
            <v>5</v>
          </cell>
          <cell r="AQ56" t="str">
            <v>\</v>
          </cell>
          <cell r="AR56">
            <v>43</v>
          </cell>
          <cell r="AS56" t="str">
            <v>\</v>
          </cell>
          <cell r="AT56" t="str">
            <v>Hoàn thành</v>
          </cell>
          <cell r="AU56" t="str">
            <v>Hoàn thành</v>
          </cell>
          <cell r="AV56" t="str">
            <v>Hoàn thành</v>
          </cell>
          <cell r="AW56" t="str">
            <v>Hoàn thành</v>
          </cell>
          <cell r="AX56" t="str">
            <v>Hoàn thành</v>
          </cell>
          <cell r="AY56" t="str">
            <v>Hoàn thành</v>
          </cell>
          <cell r="AZ56" t="str">
            <v>Hoàn thành</v>
          </cell>
          <cell r="BA56" t="str">
            <v>Hoàn thành</v>
          </cell>
          <cell r="BB56" t="str">
            <v>Hoàn thành</v>
          </cell>
          <cell r="BC56" t="str">
            <v>x</v>
          </cell>
          <cell r="BO56" t="str">
            <v>N</v>
          </cell>
          <cell r="BY56" t="str">
            <v>689/GCN-QLD</v>
          </cell>
          <cell r="BZ56">
            <v>190</v>
          </cell>
          <cell r="CA56" t="str">
            <v>223/ĐKKDD-BYT</v>
          </cell>
          <cell r="CB56">
            <v>51</v>
          </cell>
          <cell r="CC56">
            <v>52</v>
          </cell>
          <cell r="CD56">
            <v>43259</v>
          </cell>
          <cell r="CE56">
            <v>12</v>
          </cell>
        </row>
        <row r="57">
          <cell r="A57">
            <v>53</v>
          </cell>
          <cell r="B57" t="str">
            <v>GMP</v>
          </cell>
          <cell r="C57">
            <v>7</v>
          </cell>
          <cell r="D57" t="str">
            <v>A</v>
          </cell>
          <cell r="E57" t="str">
            <v>* Các dây chuyền sản xuất thuốc không chứa kháng sinh nhóm β-Lactam: Cao dán Salonpas, Salonsip Gel Patch, Salonpas Pain Relief Patch, dầu xoa Salonpas Liniment và Salonpas Gel.</v>
          </cell>
          <cell r="F57" t="str">
            <v>WHO-GMP</v>
          </cell>
          <cell r="G57" t="str">
            <v>Tái</v>
          </cell>
          <cell r="H57">
            <v>41996</v>
          </cell>
          <cell r="I57" t="str">
            <v>111/GPs</v>
          </cell>
          <cell r="J57">
            <v>42004</v>
          </cell>
          <cell r="K57" t="str">
            <v>Lưu Đức Du</v>
          </cell>
          <cell r="L57" t="str">
            <v>Đạt</v>
          </cell>
          <cell r="M57" t="str">
            <v>20-21/03/2015</v>
          </cell>
          <cell r="N57" t="str">
            <v>118/QĐ-QLD ngày 09/03/2015</v>
          </cell>
          <cell r="O57">
            <v>42084</v>
          </cell>
          <cell r="P57" t="str">
            <v>Nguyễn Việt Hùng, Lưu Đức Du, Trịnh Hoàng Dương, Trần Ngọc Điệt</v>
          </cell>
          <cell r="Q57" t="str">
            <v>B</v>
          </cell>
          <cell r="S57">
            <v>42131</v>
          </cell>
          <cell r="T57">
            <v>42151</v>
          </cell>
          <cell r="X57" t="str">
            <v>Lưu Đức Du</v>
          </cell>
          <cell r="Y57" t="str">
            <v>-</v>
          </cell>
          <cell r="Z57" t="str">
            <v>-</v>
          </cell>
          <cell r="AA57" t="str">
            <v>-</v>
          </cell>
          <cell r="AB57" t="str">
            <v>Đạt</v>
          </cell>
          <cell r="AF57" t="str">
            <v>Hoàn thành</v>
          </cell>
          <cell r="AG57">
            <v>53</v>
          </cell>
          <cell r="AH57" t="str">
            <v>Điều chỉnh địa chỉ công ty theo Công văn số 21433/QLD-CL ngày 19/12/2017</v>
          </cell>
          <cell r="AJ57" t="str">
            <v/>
          </cell>
          <cell r="AK57" t="str">
            <v>* Non-β (gel, dầu xoa, cao dán)</v>
          </cell>
          <cell r="AL57">
            <v>8</v>
          </cell>
          <cell r="AM57">
            <v>87</v>
          </cell>
          <cell r="AN57">
            <v>0</v>
          </cell>
          <cell r="AO57">
            <v>47</v>
          </cell>
          <cell r="AP57">
            <v>20</v>
          </cell>
          <cell r="AQ57" t="str">
            <v>\</v>
          </cell>
          <cell r="AR57">
            <v>12</v>
          </cell>
          <cell r="AS57" t="str">
            <v>\</v>
          </cell>
          <cell r="AT57" t="str">
            <v>Hoàn thành</v>
          </cell>
          <cell r="AU57" t="str">
            <v>Hoàn thành</v>
          </cell>
          <cell r="AV57" t="str">
            <v>Hoàn thành</v>
          </cell>
          <cell r="AW57" t="str">
            <v>Hoàn thành</v>
          </cell>
          <cell r="AX57" t="str">
            <v>Chờ cơ sở nộp báo cáo khắc phục lần 2 ...</v>
          </cell>
          <cell r="AY57" t="str">
            <v>Hoàn thành</v>
          </cell>
          <cell r="AZ57" t="str">
            <v>Hoàn thành</v>
          </cell>
          <cell r="BA57" t="str">
            <v>Hoàn thành</v>
          </cell>
          <cell r="BB57" t="str">
            <v>Hoàn thành</v>
          </cell>
          <cell r="BY57" t="str">
            <v>308/GCN-QLD</v>
          </cell>
          <cell r="BZ57">
            <v>191</v>
          </cell>
          <cell r="CA57" t="str">
            <v>114/BYT-ĐKKDD</v>
          </cell>
          <cell r="CB57">
            <v>52</v>
          </cell>
          <cell r="CC57">
            <v>53</v>
          </cell>
          <cell r="CD57">
            <v>42045</v>
          </cell>
          <cell r="CE57">
            <v>38</v>
          </cell>
        </row>
        <row r="58">
          <cell r="A58">
            <v>54</v>
          </cell>
          <cell r="B58" t="str">
            <v>GMP</v>
          </cell>
          <cell r="C58">
            <v>7</v>
          </cell>
          <cell r="D58" t="str">
            <v>A</v>
          </cell>
          <cell r="E58" t="str">
            <v>* Thuốc không chứa kháng sinh nhóm β-Lactam: Thuốc cao dán Salonpas, Salonsip Gel Patch, Salonpas Pain Relief Patch, dầu xoa Salonpas Liniment và Salonpas Gel.</v>
          </cell>
          <cell r="F58" t="str">
            <v>WHO-GMP</v>
          </cell>
          <cell r="G58" t="str">
            <v>Gia hạn CC</v>
          </cell>
          <cell r="H58">
            <v>41600</v>
          </cell>
          <cell r="I58" t="str">
            <v>-</v>
          </cell>
          <cell r="J58" t="str">
            <v>-</v>
          </cell>
          <cell r="K58" t="str">
            <v>-</v>
          </cell>
          <cell r="L58" t="str">
            <v>-</v>
          </cell>
          <cell r="M58">
            <v>41639</v>
          </cell>
          <cell r="N58" t="str">
            <v>-</v>
          </cell>
          <cell r="O58" t="str">
            <v>-</v>
          </cell>
          <cell r="P58" t="str">
            <v>-</v>
          </cell>
          <cell r="Q58" t="str">
            <v>Đạt</v>
          </cell>
          <cell r="S58" t="str">
            <v>-</v>
          </cell>
          <cell r="T58" t="str">
            <v>-</v>
          </cell>
          <cell r="X58" t="str">
            <v>-</v>
          </cell>
          <cell r="Y58" t="str">
            <v>-</v>
          </cell>
          <cell r="Z58" t="str">
            <v>-</v>
          </cell>
          <cell r="AA58" t="str">
            <v>-</v>
          </cell>
          <cell r="AB58" t="str">
            <v>Đạt</v>
          </cell>
          <cell r="AF58" t="str">
            <v>Hoàn thành</v>
          </cell>
          <cell r="AG58">
            <v>54</v>
          </cell>
          <cell r="AJ58" t="str">
            <v/>
          </cell>
          <cell r="AK58" t="str">
            <v>* Non-β (gel, dầu xoa, cao dán)</v>
          </cell>
          <cell r="AL58" t="str">
            <v>\</v>
          </cell>
          <cell r="AM58">
            <v>39</v>
          </cell>
          <cell r="AN58" t="str">
            <v>\</v>
          </cell>
          <cell r="AO58" t="str">
            <v>\</v>
          </cell>
          <cell r="AP58" t="str">
            <v>\</v>
          </cell>
          <cell r="AQ58" t="str">
            <v>\</v>
          </cell>
          <cell r="AR58" t="str">
            <v>\</v>
          </cell>
          <cell r="AS58" t="str">
            <v>\</v>
          </cell>
          <cell r="AT58" t="str">
            <v>Hoàn thành</v>
          </cell>
          <cell r="AU58" t="str">
            <v>Hoàn thành</v>
          </cell>
          <cell r="AV58" t="str">
            <v>Hoàn thành</v>
          </cell>
          <cell r="AW58" t="str">
            <v>Hoàn thành</v>
          </cell>
          <cell r="AX58" t="str">
            <v>Chờ cơ sở nộp báo cáo khắc phục lần 2 ...</v>
          </cell>
          <cell r="AY58" t="str">
            <v>Hoàn thành</v>
          </cell>
          <cell r="AZ58" t="str">
            <v>Hoàn thành</v>
          </cell>
          <cell r="BA58" t="str">
            <v>Hoàn thành</v>
          </cell>
          <cell r="BB58" t="str">
            <v>Chờ cấp giấy ĐĐKKDD</v>
          </cell>
          <cell r="BY58" t="str">
            <v>463/GCN-QLD</v>
          </cell>
          <cell r="BZ58" t="str">
            <v/>
          </cell>
          <cell r="CA58" t="str">
            <v/>
          </cell>
          <cell r="CB58">
            <v>53</v>
          </cell>
          <cell r="CD58" t="str">
            <v>-</v>
          </cell>
          <cell r="CE58" t="str">
            <v>-</v>
          </cell>
        </row>
        <row r="59">
          <cell r="A59">
            <v>55</v>
          </cell>
          <cell r="B59" t="str">
            <v>GMP</v>
          </cell>
          <cell r="C59">
            <v>7</v>
          </cell>
          <cell r="D59" t="str">
            <v>A</v>
          </cell>
          <cell r="E59" t="str">
            <v>* Thuốc không chứa kháng sinh nhóm β-Lactam: Thuốc cao dán Salonpas, Salonsip Gel Patch, Salonpas Pain Relief Patch, dầu xoa Salonpas Liniment và Salonpas Gel.</v>
          </cell>
          <cell r="F59" t="str">
            <v>WHO-GMP</v>
          </cell>
          <cell r="G59" t="str">
            <v>Tái</v>
          </cell>
          <cell r="H59" t="str">
            <v>-</v>
          </cell>
          <cell r="I59" t="str">
            <v>-</v>
          </cell>
          <cell r="J59" t="str">
            <v>-</v>
          </cell>
          <cell r="K59" t="str">
            <v>-</v>
          </cell>
          <cell r="L59" t="str">
            <v>-</v>
          </cell>
          <cell r="M59">
            <v>40857</v>
          </cell>
          <cell r="O59" t="str">
            <v>-</v>
          </cell>
          <cell r="P59" t="str">
            <v>-</v>
          </cell>
          <cell r="Q59" t="str">
            <v>Đạt</v>
          </cell>
          <cell r="S59">
            <v>40900</v>
          </cell>
          <cell r="T59" t="str">
            <v>-</v>
          </cell>
          <cell r="X59" t="str">
            <v>-</v>
          </cell>
          <cell r="Y59" t="str">
            <v>-</v>
          </cell>
          <cell r="Z59" t="str">
            <v>-</v>
          </cell>
          <cell r="AA59" t="str">
            <v>-</v>
          </cell>
          <cell r="AB59" t="str">
            <v>Đạt</v>
          </cell>
          <cell r="AF59" t="str">
            <v>Hoàn thành</v>
          </cell>
          <cell r="AG59">
            <v>55</v>
          </cell>
          <cell r="AJ59" t="str">
            <v/>
          </cell>
          <cell r="AK59" t="str">
            <v>* Non-β (gel, dầu xoa, cao dán)</v>
          </cell>
          <cell r="AL59" t="str">
            <v>\</v>
          </cell>
          <cell r="AM59" t="str">
            <v>\</v>
          </cell>
          <cell r="AN59" t="str">
            <v>\</v>
          </cell>
          <cell r="AO59">
            <v>43</v>
          </cell>
          <cell r="AP59" t="str">
            <v>\</v>
          </cell>
          <cell r="AQ59" t="str">
            <v>\</v>
          </cell>
          <cell r="AR59" t="str">
            <v>\</v>
          </cell>
          <cell r="AS59" t="str">
            <v>\</v>
          </cell>
          <cell r="AT59" t="str">
            <v>Hoàn thành</v>
          </cell>
          <cell r="AU59" t="str">
            <v>Hoàn thành</v>
          </cell>
          <cell r="AV59" t="str">
            <v>Hoàn thành</v>
          </cell>
          <cell r="AW59" t="str">
            <v>Hoàn thành</v>
          </cell>
          <cell r="AX59" t="str">
            <v>Chờ cơ sở nộp báo cáo khắc phục lần 2 ...</v>
          </cell>
          <cell r="AY59" t="str">
            <v>Hoàn thành</v>
          </cell>
          <cell r="AZ59" t="str">
            <v>Hoàn thành</v>
          </cell>
          <cell r="BA59" t="str">
            <v>Hoàn thành</v>
          </cell>
          <cell r="BB59" t="str">
            <v>Chờ cấp giấy ĐĐKKDD</v>
          </cell>
          <cell r="BY59" t="str">
            <v>35/GCN-QLD</v>
          </cell>
          <cell r="BZ59" t="str">
            <v/>
          </cell>
          <cell r="CA59" t="str">
            <v/>
          </cell>
          <cell r="CB59">
            <v>54</v>
          </cell>
          <cell r="CD59" t="str">
            <v>-</v>
          </cell>
          <cell r="CE59" t="str">
            <v>-</v>
          </cell>
        </row>
        <row r="60">
          <cell r="A60">
            <v>56</v>
          </cell>
          <cell r="B60" t="str">
            <v>GMP</v>
          </cell>
          <cell r="C60">
            <v>7</v>
          </cell>
          <cell r="D60" t="str">
            <v>A</v>
          </cell>
          <cell r="E60" t="str">
            <v>* Thuốc không chứa kháng sinh nhóm β-Lactam: Thuốc cao dán Salonpas, cao dán Salonsip Gel Patch, dầu xoa Salonpas Liniment và Salonpas Gel.</v>
          </cell>
          <cell r="F60" t="str">
            <v>WHO-GMP</v>
          </cell>
          <cell r="G60" t="str">
            <v>Tái</v>
          </cell>
          <cell r="H60" t="str">
            <v>-</v>
          </cell>
          <cell r="I60" t="str">
            <v>-</v>
          </cell>
          <cell r="J60" t="str">
            <v>-</v>
          </cell>
          <cell r="K60" t="str">
            <v>-</v>
          </cell>
          <cell r="L60" t="str">
            <v>-</v>
          </cell>
          <cell r="M60">
            <v>40039</v>
          </cell>
          <cell r="O60" t="str">
            <v>-</v>
          </cell>
          <cell r="Q60" t="str">
            <v>Đạt</v>
          </cell>
          <cell r="S60">
            <v>40070</v>
          </cell>
          <cell r="T60" t="str">
            <v>-</v>
          </cell>
          <cell r="X60" t="str">
            <v>-</v>
          </cell>
          <cell r="Y60" t="str">
            <v>-</v>
          </cell>
          <cell r="Z60" t="str">
            <v>-</v>
          </cell>
          <cell r="AA60" t="str">
            <v>-</v>
          </cell>
          <cell r="AB60" t="str">
            <v>Đạt</v>
          </cell>
          <cell r="AF60" t="str">
            <v>Hoàn thành</v>
          </cell>
          <cell r="AG60">
            <v>56</v>
          </cell>
          <cell r="AJ60" t="str">
            <v/>
          </cell>
          <cell r="AK60" t="str">
            <v>* Non-β (gel, dầu xoa, cao dán)</v>
          </cell>
          <cell r="AL60" t="str">
            <v>\</v>
          </cell>
          <cell r="AM60" t="str">
            <v>\</v>
          </cell>
          <cell r="AN60" t="str">
            <v>\</v>
          </cell>
          <cell r="AO60">
            <v>31</v>
          </cell>
          <cell r="AP60" t="str">
            <v>\</v>
          </cell>
          <cell r="AQ60" t="str">
            <v>\</v>
          </cell>
          <cell r="AR60" t="str">
            <v>\</v>
          </cell>
          <cell r="AS60" t="str">
            <v>\</v>
          </cell>
          <cell r="AT60" t="str">
            <v>Hoàn thành</v>
          </cell>
          <cell r="AU60" t="str">
            <v>Hoàn thành</v>
          </cell>
          <cell r="AV60" t="str">
            <v>Hoàn thành</v>
          </cell>
          <cell r="AW60" t="str">
            <v>Hoàn thành</v>
          </cell>
          <cell r="AX60" t="str">
            <v>Chờ cơ sở nộp báo cáo khắc phục lần 2 ...</v>
          </cell>
          <cell r="AY60" t="str">
            <v>Hoàn thành</v>
          </cell>
          <cell r="AZ60" t="str">
            <v>Hoàn thành</v>
          </cell>
          <cell r="BA60" t="str">
            <v>Hoàn thành</v>
          </cell>
          <cell r="BB60" t="str">
            <v>Chờ cấp giấy ĐĐKKDD</v>
          </cell>
          <cell r="BY60" t="str">
            <v>279/CN-QLD</v>
          </cell>
          <cell r="BZ60" t="str">
            <v/>
          </cell>
          <cell r="CA60" t="str">
            <v/>
          </cell>
          <cell r="CB60">
            <v>55</v>
          </cell>
          <cell r="CD60" t="str">
            <v>-</v>
          </cell>
          <cell r="CE60" t="str">
            <v>-</v>
          </cell>
        </row>
        <row r="61">
          <cell r="A61">
            <v>57</v>
          </cell>
          <cell r="B61" t="str">
            <v>GMP</v>
          </cell>
          <cell r="C61">
            <v>7</v>
          </cell>
          <cell r="D61" t="str">
            <v>A</v>
          </cell>
          <cell r="E61" t="str">
            <v>* Thuốc không chứa kháng sinh nhóm β-Lactam: Thuốc cao dán Salonpas, cao dán Salonsip Gel Patch, dầu xoa Salonpas Liniment và Salonpas Gel.</v>
          </cell>
          <cell r="F61" t="str">
            <v>3P</v>
          </cell>
          <cell r="G61" t="str">
            <v>Tái</v>
          </cell>
          <cell r="H61" t="str">
            <v>-</v>
          </cell>
          <cell r="I61" t="str">
            <v>-</v>
          </cell>
          <cell r="J61" t="str">
            <v>-</v>
          </cell>
          <cell r="K61" t="str">
            <v>-</v>
          </cell>
          <cell r="L61" t="str">
            <v>-</v>
          </cell>
          <cell r="M61">
            <v>39162</v>
          </cell>
          <cell r="O61" t="str">
            <v>-</v>
          </cell>
          <cell r="Q61" t="str">
            <v>Đạt</v>
          </cell>
          <cell r="S61" t="str">
            <v>-</v>
          </cell>
          <cell r="T61" t="str">
            <v>-</v>
          </cell>
          <cell r="X61" t="str">
            <v>-</v>
          </cell>
          <cell r="Y61" t="str">
            <v>-</v>
          </cell>
          <cell r="Z61" t="str">
            <v>-</v>
          </cell>
          <cell r="AA61" t="str">
            <v>-</v>
          </cell>
          <cell r="AB61" t="str">
            <v>Đạt</v>
          </cell>
          <cell r="AF61" t="str">
            <v>Hoàn thành</v>
          </cell>
          <cell r="AG61">
            <v>57</v>
          </cell>
          <cell r="AJ61" t="str">
            <v/>
          </cell>
          <cell r="AK61" t="str">
            <v>* Non-β (gel, dầu xoa, cao dán)</v>
          </cell>
          <cell r="AL61" t="str">
            <v>\</v>
          </cell>
          <cell r="AM61" t="str">
            <v>\</v>
          </cell>
          <cell r="AN61" t="str">
            <v>\</v>
          </cell>
          <cell r="AO61" t="str">
            <v>\</v>
          </cell>
          <cell r="AP61" t="str">
            <v>\</v>
          </cell>
          <cell r="AQ61" t="str">
            <v>\</v>
          </cell>
          <cell r="AR61" t="str">
            <v>\</v>
          </cell>
          <cell r="AS61" t="str">
            <v>\</v>
          </cell>
          <cell r="AT61" t="str">
            <v>Hoàn thành</v>
          </cell>
          <cell r="AU61" t="str">
            <v>Hoàn thành</v>
          </cell>
          <cell r="AV61" t="str">
            <v>Hoàn thành</v>
          </cell>
          <cell r="AW61" t="str">
            <v>Hoàn thành</v>
          </cell>
          <cell r="AX61" t="str">
            <v>Chờ cơ sở nộp báo cáo khắc phục lần 2 ...</v>
          </cell>
          <cell r="AY61" t="str">
            <v>Hoàn thành</v>
          </cell>
          <cell r="AZ61" t="str">
            <v>Hoàn thành</v>
          </cell>
          <cell r="BA61" t="str">
            <v>Hoàn thành</v>
          </cell>
          <cell r="BB61" t="str">
            <v>Chờ cấp giấy ĐĐKKDD</v>
          </cell>
          <cell r="BY61" t="str">
            <v>136/CN-QLD</v>
          </cell>
          <cell r="BZ61" t="str">
            <v/>
          </cell>
          <cell r="CA61" t="str">
            <v/>
          </cell>
          <cell r="CB61">
            <v>56</v>
          </cell>
          <cell r="CD61" t="str">
            <v>-</v>
          </cell>
          <cell r="CE61" t="str">
            <v>-</v>
          </cell>
        </row>
        <row r="62">
          <cell r="A62">
            <v>58</v>
          </cell>
          <cell r="B62" t="str">
            <v>GMP</v>
          </cell>
          <cell r="C62">
            <v>7</v>
          </cell>
          <cell r="D62" t="str">
            <v>A</v>
          </cell>
          <cell r="E62" t="str">
            <v>* Thuốc không chứa kháng sinh nhóm β-Lactam: Thuốc cao dán Salonsip Gel Patch.</v>
          </cell>
          <cell r="F62" t="str">
            <v>3P</v>
          </cell>
          <cell r="G62" t="str">
            <v>Tái</v>
          </cell>
          <cell r="H62" t="str">
            <v>-</v>
          </cell>
          <cell r="I62" t="str">
            <v>-</v>
          </cell>
          <cell r="J62" t="str">
            <v>-</v>
          </cell>
          <cell r="K62" t="str">
            <v>-</v>
          </cell>
          <cell r="L62" t="str">
            <v>-</v>
          </cell>
          <cell r="M62">
            <v>38461</v>
          </cell>
          <cell r="O62" t="str">
            <v>-</v>
          </cell>
          <cell r="Q62" t="str">
            <v>Đạt</v>
          </cell>
          <cell r="S62" t="str">
            <v>-</v>
          </cell>
          <cell r="T62" t="str">
            <v>-</v>
          </cell>
          <cell r="X62" t="str">
            <v>-</v>
          </cell>
          <cell r="Y62" t="str">
            <v>-</v>
          </cell>
          <cell r="Z62" t="str">
            <v>-</v>
          </cell>
          <cell r="AA62" t="str">
            <v>-</v>
          </cell>
          <cell r="AB62" t="str">
            <v>Đạt</v>
          </cell>
          <cell r="AF62" t="str">
            <v>Hoàn thành</v>
          </cell>
          <cell r="AG62">
            <v>58</v>
          </cell>
          <cell r="AJ62" t="str">
            <v/>
          </cell>
          <cell r="AK62" t="str">
            <v>* Non-β (gel, cao dán)</v>
          </cell>
          <cell r="AL62" t="str">
            <v>\</v>
          </cell>
          <cell r="AM62" t="str">
            <v>\</v>
          </cell>
          <cell r="AN62" t="str">
            <v>\</v>
          </cell>
          <cell r="AO62" t="str">
            <v>\</v>
          </cell>
          <cell r="AP62" t="str">
            <v>\</v>
          </cell>
          <cell r="AQ62" t="str">
            <v>\</v>
          </cell>
          <cell r="AR62" t="str">
            <v>\</v>
          </cell>
          <cell r="AS62" t="str">
            <v>\</v>
          </cell>
          <cell r="AT62" t="str">
            <v>Hoàn thành</v>
          </cell>
          <cell r="AU62" t="str">
            <v>Hoàn thành</v>
          </cell>
          <cell r="AV62" t="str">
            <v>Hoàn thành</v>
          </cell>
          <cell r="AW62" t="str">
            <v>Hoàn thành</v>
          </cell>
          <cell r="AX62" t="str">
            <v>Chờ cơ sở nộp báo cáo khắc phục lần 2 ...</v>
          </cell>
          <cell r="AY62" t="str">
            <v>Hoàn thành</v>
          </cell>
          <cell r="AZ62" t="str">
            <v>Hoàn thành</v>
          </cell>
          <cell r="BA62" t="str">
            <v>Hoàn thành</v>
          </cell>
          <cell r="BB62" t="str">
            <v>Chờ cấp giấy ĐĐKKDD</v>
          </cell>
          <cell r="BY62" t="str">
            <v>100/CN-QLD</v>
          </cell>
          <cell r="BZ62" t="str">
            <v/>
          </cell>
          <cell r="CA62" t="str">
            <v/>
          </cell>
          <cell r="CB62">
            <v>57</v>
          </cell>
          <cell r="CD62" t="str">
            <v>-</v>
          </cell>
          <cell r="CE62" t="str">
            <v>-</v>
          </cell>
        </row>
        <row r="63">
          <cell r="A63">
            <v>59</v>
          </cell>
          <cell r="B63" t="str">
            <v>GMP</v>
          </cell>
          <cell r="C63">
            <v>7</v>
          </cell>
          <cell r="D63" t="str">
            <v>A</v>
          </cell>
          <cell r="E63" t="str">
            <v>* Thuốc không chứa kháng sinh nhóm β-Lactam: Dung dịch thuốc bôi ngoài da (Liniment).</v>
          </cell>
          <cell r="F63" t="str">
            <v>3P</v>
          </cell>
          <cell r="G63" t="str">
            <v>Tái</v>
          </cell>
          <cell r="H63" t="str">
            <v>-</v>
          </cell>
          <cell r="I63" t="str">
            <v>-</v>
          </cell>
          <cell r="J63" t="str">
            <v>-</v>
          </cell>
          <cell r="K63" t="str">
            <v>-</v>
          </cell>
          <cell r="L63" t="str">
            <v>-</v>
          </cell>
          <cell r="M63">
            <v>38150</v>
          </cell>
          <cell r="O63" t="str">
            <v>-</v>
          </cell>
          <cell r="Q63" t="str">
            <v>Đạt</v>
          </cell>
          <cell r="S63">
            <v>38183</v>
          </cell>
          <cell r="T63" t="str">
            <v>-</v>
          </cell>
          <cell r="X63" t="str">
            <v>-</v>
          </cell>
          <cell r="Y63" t="str">
            <v>-</v>
          </cell>
          <cell r="Z63" t="str">
            <v>-</v>
          </cell>
          <cell r="AA63" t="str">
            <v>-</v>
          </cell>
          <cell r="AB63" t="str">
            <v>Đạt</v>
          </cell>
          <cell r="AF63" t="str">
            <v>Hoàn thành</v>
          </cell>
          <cell r="AG63">
            <v>59</v>
          </cell>
          <cell r="AJ63" t="str">
            <v/>
          </cell>
          <cell r="AK63" t="str">
            <v>* Non-β</v>
          </cell>
          <cell r="AL63" t="str">
            <v>\</v>
          </cell>
          <cell r="AM63" t="str">
            <v>\</v>
          </cell>
          <cell r="AN63" t="str">
            <v>\</v>
          </cell>
          <cell r="AO63">
            <v>33</v>
          </cell>
          <cell r="AP63" t="str">
            <v>\</v>
          </cell>
          <cell r="AQ63" t="str">
            <v>\</v>
          </cell>
          <cell r="AR63" t="str">
            <v>\</v>
          </cell>
          <cell r="AS63" t="str">
            <v>\</v>
          </cell>
          <cell r="AT63" t="str">
            <v>Hoàn thành</v>
          </cell>
          <cell r="AU63" t="str">
            <v>Hoàn thành</v>
          </cell>
          <cell r="AV63" t="str">
            <v>Hoàn thành</v>
          </cell>
          <cell r="AW63" t="str">
            <v>Hoàn thành</v>
          </cell>
          <cell r="AX63" t="str">
            <v>Chờ cơ sở nộp báo cáo khắc phục lần 2 ...</v>
          </cell>
          <cell r="AY63" t="str">
            <v>Hoàn thành</v>
          </cell>
          <cell r="AZ63" t="str">
            <v>Hoàn thành</v>
          </cell>
          <cell r="BA63" t="str">
            <v>Hoàn thành</v>
          </cell>
          <cell r="BB63" t="str">
            <v>Chờ cấp giấy ĐĐKKDD</v>
          </cell>
          <cell r="BY63" t="str">
            <v>19/2004/CN-QLD</v>
          </cell>
          <cell r="BZ63" t="str">
            <v/>
          </cell>
          <cell r="CA63" t="str">
            <v/>
          </cell>
          <cell r="CB63">
            <v>58</v>
          </cell>
          <cell r="CD63" t="str">
            <v>-</v>
          </cell>
          <cell r="CE63" t="str">
            <v>-</v>
          </cell>
        </row>
        <row r="64">
          <cell r="A64">
            <v>60</v>
          </cell>
          <cell r="B64" t="str">
            <v>GMP</v>
          </cell>
          <cell r="C64">
            <v>7</v>
          </cell>
          <cell r="D64" t="str">
            <v>A</v>
          </cell>
          <cell r="E64" t="str">
            <v>* Thuốc không chứa kháng sinh nhóm β-Lactam: Thuốc cao dán và thuốc bôi ngoài da.</v>
          </cell>
          <cell r="F64" t="str">
            <v>3P</v>
          </cell>
          <cell r="G64" t="str">
            <v>Tái</v>
          </cell>
          <cell r="H64" t="str">
            <v>-</v>
          </cell>
          <cell r="I64" t="str">
            <v>-</v>
          </cell>
          <cell r="J64" t="str">
            <v>-</v>
          </cell>
          <cell r="K64" t="str">
            <v>-</v>
          </cell>
          <cell r="L64" t="str">
            <v>-</v>
          </cell>
          <cell r="M64">
            <v>38150</v>
          </cell>
          <cell r="O64" t="str">
            <v>-</v>
          </cell>
          <cell r="Q64" t="str">
            <v>Đạt</v>
          </cell>
          <cell r="S64" t="str">
            <v>-</v>
          </cell>
          <cell r="T64" t="str">
            <v>-</v>
          </cell>
          <cell r="X64" t="str">
            <v>-</v>
          </cell>
          <cell r="Y64" t="str">
            <v>-</v>
          </cell>
          <cell r="Z64" t="str">
            <v>-</v>
          </cell>
          <cell r="AA64" t="str">
            <v>-</v>
          </cell>
          <cell r="AB64" t="str">
            <v>Đạt</v>
          </cell>
          <cell r="AF64" t="str">
            <v>Hoàn thành</v>
          </cell>
          <cell r="AG64">
            <v>60</v>
          </cell>
          <cell r="AJ64" t="str">
            <v/>
          </cell>
          <cell r="AK64" t="str">
            <v>* Non-β (cao dán)</v>
          </cell>
          <cell r="AL64" t="str">
            <v>\</v>
          </cell>
          <cell r="AM64" t="str">
            <v>\</v>
          </cell>
          <cell r="AN64" t="str">
            <v>\</v>
          </cell>
          <cell r="AO64" t="str">
            <v>\</v>
          </cell>
          <cell r="AP64" t="str">
            <v>\</v>
          </cell>
          <cell r="AQ64" t="str">
            <v>\</v>
          </cell>
          <cell r="AR64" t="str">
            <v>\</v>
          </cell>
          <cell r="AS64" t="str">
            <v>\</v>
          </cell>
          <cell r="AT64" t="str">
            <v>Hoàn thành</v>
          </cell>
          <cell r="AU64" t="str">
            <v>Hoàn thành</v>
          </cell>
          <cell r="AV64" t="str">
            <v>Hoàn thành</v>
          </cell>
          <cell r="AW64" t="str">
            <v>Hoàn thành</v>
          </cell>
          <cell r="AX64" t="str">
            <v>Chờ cơ sở nộp báo cáo khắc phục lần 2 ...</v>
          </cell>
          <cell r="AY64" t="str">
            <v>Hoàn thành</v>
          </cell>
          <cell r="AZ64" t="str">
            <v>Hoàn thành</v>
          </cell>
          <cell r="BA64" t="str">
            <v>Hoàn thành</v>
          </cell>
          <cell r="BB64" t="str">
            <v>Chờ cấp giấy ĐĐKKDD</v>
          </cell>
          <cell r="BY64" t="str">
            <v>12/2004/CN-QLD</v>
          </cell>
          <cell r="BZ64" t="str">
            <v/>
          </cell>
          <cell r="CA64" t="str">
            <v/>
          </cell>
          <cell r="CB64">
            <v>59</v>
          </cell>
          <cell r="CD64" t="str">
            <v>-</v>
          </cell>
          <cell r="CE64" t="str">
            <v>-</v>
          </cell>
        </row>
        <row r="65">
          <cell r="A65">
            <v>61</v>
          </cell>
          <cell r="B65" t="str">
            <v>GMP</v>
          </cell>
          <cell r="C65">
            <v>7</v>
          </cell>
          <cell r="D65" t="str">
            <v>A</v>
          </cell>
          <cell r="E65" t="str">
            <v>* Thuốc không chứa kháng sinh nhóm β-Lactam: Thuốc cao dán và thuốc bôi ngoài da.</v>
          </cell>
          <cell r="F65" t="str">
            <v>3P</v>
          </cell>
          <cell r="G65" t="str">
            <v>Tái</v>
          </cell>
          <cell r="H65" t="str">
            <v>-</v>
          </cell>
          <cell r="I65" t="str">
            <v>-</v>
          </cell>
          <cell r="J65" t="str">
            <v>-</v>
          </cell>
          <cell r="K65" t="str">
            <v>-</v>
          </cell>
          <cell r="L65" t="str">
            <v>-</v>
          </cell>
          <cell r="M65">
            <v>37368</v>
          </cell>
          <cell r="O65" t="str">
            <v>-</v>
          </cell>
          <cell r="Q65" t="str">
            <v>Đạt</v>
          </cell>
          <cell r="S65" t="str">
            <v>-</v>
          </cell>
          <cell r="T65" t="str">
            <v>-</v>
          </cell>
          <cell r="X65" t="str">
            <v>-</v>
          </cell>
          <cell r="Y65" t="str">
            <v>-</v>
          </cell>
          <cell r="Z65" t="str">
            <v>-</v>
          </cell>
          <cell r="AA65" t="str">
            <v>-</v>
          </cell>
          <cell r="AB65" t="str">
            <v>Đạt</v>
          </cell>
          <cell r="AF65" t="str">
            <v>Hoàn thành</v>
          </cell>
          <cell r="AG65">
            <v>61</v>
          </cell>
          <cell r="AJ65" t="str">
            <v/>
          </cell>
          <cell r="AK65" t="str">
            <v>* Non-β (cao dán)</v>
          </cell>
          <cell r="AL65" t="str">
            <v>\</v>
          </cell>
          <cell r="AM65" t="str">
            <v>\</v>
          </cell>
          <cell r="AN65" t="str">
            <v>\</v>
          </cell>
          <cell r="AO65" t="str">
            <v>\</v>
          </cell>
          <cell r="AP65" t="str">
            <v>\</v>
          </cell>
          <cell r="AQ65" t="str">
            <v>\</v>
          </cell>
          <cell r="AR65" t="str">
            <v>\</v>
          </cell>
          <cell r="AS65" t="str">
            <v>\</v>
          </cell>
          <cell r="AT65" t="str">
            <v>Hoàn thành</v>
          </cell>
          <cell r="AU65" t="str">
            <v>Hoàn thành</v>
          </cell>
          <cell r="AV65" t="str">
            <v>Hoàn thành</v>
          </cell>
          <cell r="AW65" t="str">
            <v>Hoàn thành</v>
          </cell>
          <cell r="AX65" t="str">
            <v>Chờ cơ sở nộp báo cáo khắc phục lần 2 ...</v>
          </cell>
          <cell r="AY65" t="str">
            <v>Hoàn thành</v>
          </cell>
          <cell r="AZ65" t="str">
            <v>Hoàn thành</v>
          </cell>
          <cell r="BA65" t="str">
            <v>Hoàn thành</v>
          </cell>
          <cell r="BB65" t="str">
            <v>Chờ cấp giấy ĐĐKKDD</v>
          </cell>
          <cell r="BY65" t="str">
            <v>10/2002/CN-QLD</v>
          </cell>
          <cell r="BZ65" t="str">
            <v/>
          </cell>
          <cell r="CA65" t="str">
            <v/>
          </cell>
          <cell r="CB65">
            <v>60</v>
          </cell>
          <cell r="CD65" t="str">
            <v>-</v>
          </cell>
          <cell r="CE65" t="str">
            <v>-</v>
          </cell>
        </row>
        <row r="66">
          <cell r="A66">
            <v>62</v>
          </cell>
          <cell r="B66" t="str">
            <v>GMP</v>
          </cell>
          <cell r="C66">
            <v>7</v>
          </cell>
          <cell r="D66" t="str">
            <v>A</v>
          </cell>
          <cell r="E66" t="str">
            <v>* Thuốc không chứa kháng sinh nhóm β-Lactam: Thuốc cao dán và thuốc bôi ngoài da.</v>
          </cell>
          <cell r="F66" t="str">
            <v>3P</v>
          </cell>
          <cell r="G66" t="str">
            <v>Tái</v>
          </cell>
          <cell r="H66" t="str">
            <v>-</v>
          </cell>
          <cell r="I66" t="str">
            <v>-</v>
          </cell>
          <cell r="J66" t="str">
            <v>-</v>
          </cell>
          <cell r="K66" t="str">
            <v>-</v>
          </cell>
          <cell r="L66" t="str">
            <v>-</v>
          </cell>
          <cell r="M66">
            <v>36545</v>
          </cell>
          <cell r="O66" t="str">
            <v>-</v>
          </cell>
          <cell r="Q66" t="str">
            <v>Đạt</v>
          </cell>
          <cell r="S66" t="str">
            <v>-</v>
          </cell>
          <cell r="T66" t="str">
            <v>-</v>
          </cell>
          <cell r="X66" t="str">
            <v>-</v>
          </cell>
          <cell r="Y66" t="str">
            <v>-</v>
          </cell>
          <cell r="Z66" t="str">
            <v>-</v>
          </cell>
          <cell r="AA66" t="str">
            <v>-</v>
          </cell>
          <cell r="AB66" t="str">
            <v>Đạt</v>
          </cell>
          <cell r="AF66" t="str">
            <v>Hoàn thành</v>
          </cell>
          <cell r="AG66">
            <v>62</v>
          </cell>
          <cell r="AJ66" t="str">
            <v/>
          </cell>
          <cell r="AK66" t="str">
            <v>* Non-β (cao dán)</v>
          </cell>
          <cell r="AL66" t="str">
            <v>\</v>
          </cell>
          <cell r="AM66" t="str">
            <v>\</v>
          </cell>
          <cell r="AN66" t="str">
            <v>\</v>
          </cell>
          <cell r="AO66" t="str">
            <v>\</v>
          </cell>
          <cell r="AP66" t="str">
            <v>\</v>
          </cell>
          <cell r="AQ66" t="str">
            <v>\</v>
          </cell>
          <cell r="AR66" t="str">
            <v>\</v>
          </cell>
          <cell r="AS66" t="str">
            <v>\</v>
          </cell>
          <cell r="AT66" t="str">
            <v>Hoàn thành</v>
          </cell>
          <cell r="AU66" t="str">
            <v>Hoàn thành</v>
          </cell>
          <cell r="AV66" t="str">
            <v>Hoàn thành</v>
          </cell>
          <cell r="AW66" t="str">
            <v>Hoàn thành</v>
          </cell>
          <cell r="AX66" t="str">
            <v>Chờ cơ sở nộp báo cáo khắc phục lần 2 ...</v>
          </cell>
          <cell r="AY66" t="str">
            <v>Hoàn thành</v>
          </cell>
          <cell r="AZ66" t="str">
            <v>Hoàn thành</v>
          </cell>
          <cell r="BA66" t="str">
            <v>Hoàn thành</v>
          </cell>
          <cell r="BB66" t="str">
            <v>Chờ cấp giấy ĐĐKKDD</v>
          </cell>
          <cell r="BY66" t="str">
            <v>03/2000/CN-QLD</v>
          </cell>
          <cell r="BZ66" t="str">
            <v/>
          </cell>
          <cell r="CA66" t="str">
            <v/>
          </cell>
          <cell r="CB66">
            <v>61</v>
          </cell>
          <cell r="CD66" t="str">
            <v>-</v>
          </cell>
          <cell r="CE66" t="str">
            <v>-</v>
          </cell>
        </row>
        <row r="67">
          <cell r="A67">
            <v>63</v>
          </cell>
          <cell r="B67" t="str">
            <v>GMP</v>
          </cell>
          <cell r="C67">
            <v>7</v>
          </cell>
          <cell r="D67" t="str">
            <v>A</v>
          </cell>
          <cell r="E67" t="str">
            <v>Các thuốc cao dán.</v>
          </cell>
          <cell r="F67" t="str">
            <v>3P</v>
          </cell>
          <cell r="G67" t="str">
            <v>Tái</v>
          </cell>
          <cell r="H67" t="str">
            <v>-</v>
          </cell>
          <cell r="I67" t="str">
            <v>-</v>
          </cell>
          <cell r="J67" t="str">
            <v>-</v>
          </cell>
          <cell r="K67" t="str">
            <v>-</v>
          </cell>
          <cell r="L67" t="str">
            <v>-</v>
          </cell>
          <cell r="M67">
            <v>35910</v>
          </cell>
          <cell r="O67" t="str">
            <v>-</v>
          </cell>
          <cell r="Q67" t="str">
            <v>Đạt</v>
          </cell>
          <cell r="S67" t="str">
            <v>-</v>
          </cell>
          <cell r="T67" t="str">
            <v>-</v>
          </cell>
          <cell r="X67" t="str">
            <v>-</v>
          </cell>
          <cell r="Y67" t="str">
            <v>-</v>
          </cell>
          <cell r="Z67" t="str">
            <v>-</v>
          </cell>
          <cell r="AA67" t="str">
            <v>-</v>
          </cell>
          <cell r="AB67" t="str">
            <v>Đạt</v>
          </cell>
          <cell r="AF67" t="str">
            <v>Hoàn thành</v>
          </cell>
          <cell r="AG67">
            <v>63</v>
          </cell>
          <cell r="AJ67" t="str">
            <v/>
          </cell>
          <cell r="AK67" t="str">
            <v>* Các thuốc cao dán.</v>
          </cell>
          <cell r="AL67" t="str">
            <v>\</v>
          </cell>
          <cell r="AM67" t="str">
            <v>\</v>
          </cell>
          <cell r="AN67" t="str">
            <v>\</v>
          </cell>
          <cell r="AO67" t="str">
            <v>\</v>
          </cell>
          <cell r="AP67" t="str">
            <v>\</v>
          </cell>
          <cell r="AQ67" t="str">
            <v>\</v>
          </cell>
          <cell r="AR67" t="str">
            <v>\</v>
          </cell>
          <cell r="AS67" t="str">
            <v>\</v>
          </cell>
          <cell r="AT67" t="str">
            <v>Hoàn thành</v>
          </cell>
          <cell r="AU67" t="str">
            <v>Hoàn thành</v>
          </cell>
          <cell r="AV67" t="str">
            <v>Hoàn thành</v>
          </cell>
          <cell r="AW67" t="str">
            <v>Hoàn thành</v>
          </cell>
          <cell r="AX67" t="str">
            <v>Chờ cơ sở nộp báo cáo khắc phục lần 2 ...</v>
          </cell>
          <cell r="AY67" t="str">
            <v>Hoàn thành</v>
          </cell>
          <cell r="AZ67" t="str">
            <v>Hoàn thành</v>
          </cell>
          <cell r="BA67" t="str">
            <v>Hoàn thành</v>
          </cell>
          <cell r="BB67" t="str">
            <v>Chờ cấp giấy ĐĐKKDD</v>
          </cell>
          <cell r="BY67" t="str">
            <v>05/1998/CN-QLD</v>
          </cell>
          <cell r="BZ67" t="str">
            <v/>
          </cell>
          <cell r="CA67" t="str">
            <v/>
          </cell>
          <cell r="CB67">
            <v>62</v>
          </cell>
          <cell r="CD67" t="str">
            <v>-</v>
          </cell>
          <cell r="CE67" t="str">
            <v>-</v>
          </cell>
        </row>
        <row r="68">
          <cell r="A68">
            <v>64</v>
          </cell>
          <cell r="B68" t="str">
            <v>GMP</v>
          </cell>
          <cell r="C68">
            <v>8</v>
          </cell>
          <cell r="D68" t="str">
            <v>A</v>
          </cell>
          <cell r="E68" t="str">
            <v>* Thành phẩm không chứa kháng sinh nhóm β-Lactam: thuốc kem, thuốc mỡ, thuốc nước dùng ngoài, thuốc nước uống;_x000D_
* Đóng gói (bao gồm cả đóng gói cấp 1): Viên nén, viên bao phim, viên bao đường, viên nang cứng.</v>
          </cell>
          <cell r="F68" t="str">
            <v>WHO-GMP</v>
          </cell>
          <cell r="G68" t="str">
            <v>Tái</v>
          </cell>
          <cell r="H68">
            <v>43045</v>
          </cell>
          <cell r="I68" t="str">
            <v>144/GPs</v>
          </cell>
          <cell r="J68">
            <v>43053</v>
          </cell>
          <cell r="K68" t="str">
            <v>Nguyễn Thị Lan Hương</v>
          </cell>
          <cell r="L68" t="str">
            <v>-</v>
          </cell>
          <cell r="M68" t="str">
            <v>23 - 24/3/2018</v>
          </cell>
          <cell r="N68" t="str">
            <v>16/QĐ-QLD ngày 08/01/2018</v>
          </cell>
          <cell r="O68">
            <v>43183</v>
          </cell>
          <cell r="P68" t="str">
            <v>PCT. Nguyễn Tất Đạt, Nguyễn Đức Toàn, Hà Minh Hiển, Lê Châu Hoàng Y Lan</v>
          </cell>
          <cell r="Q68" t="str">
            <v>B</v>
          </cell>
          <cell r="R68" t="str">
            <v>-</v>
          </cell>
          <cell r="S68">
            <v>43216</v>
          </cell>
          <cell r="T68">
            <v>43245</v>
          </cell>
          <cell r="U68" t="str">
            <v>-</v>
          </cell>
          <cell r="V68" t="str">
            <v>-</v>
          </cell>
          <cell r="W68" t="str">
            <v>-</v>
          </cell>
          <cell r="X68" t="str">
            <v>Nguyễn Đức Toàn</v>
          </cell>
          <cell r="Y68" t="str">
            <v>-</v>
          </cell>
          <cell r="Z68" t="str">
            <v>-</v>
          </cell>
          <cell r="AA68" t="str">
            <v>-</v>
          </cell>
          <cell r="AB68" t="str">
            <v>Đạt</v>
          </cell>
          <cell r="AC68" t="str">
            <v>-</v>
          </cell>
          <cell r="AD68" t="str">
            <v>-</v>
          </cell>
          <cell r="AF68" t="str">
            <v>Hoàn thành</v>
          </cell>
          <cell r="AG68">
            <v>64</v>
          </cell>
          <cell r="AH68" t="str">
            <v>-</v>
          </cell>
          <cell r="AI68" t="str">
            <v>o</v>
          </cell>
          <cell r="AJ68" t="str">
            <v>GMP-8A</v>
          </cell>
          <cell r="AK68" t="str">
            <v>* Non-β (kem, mỡ, nước uống, nước dùng ngoài)
* Đóng gói (viên)</v>
          </cell>
          <cell r="AL68">
            <v>8</v>
          </cell>
          <cell r="AM68">
            <v>137</v>
          </cell>
          <cell r="AN68">
            <v>0</v>
          </cell>
          <cell r="AO68">
            <v>33</v>
          </cell>
          <cell r="AP68">
            <v>29</v>
          </cell>
          <cell r="AQ68" t="str">
            <v>\</v>
          </cell>
          <cell r="AR68">
            <v>28</v>
          </cell>
          <cell r="AS68" t="str">
            <v>\</v>
          </cell>
          <cell r="AT68" t="str">
            <v>Hoàn thành</v>
          </cell>
          <cell r="AU68" t="str">
            <v>Hoàn thành</v>
          </cell>
          <cell r="AV68" t="str">
            <v>Hoàn thành</v>
          </cell>
          <cell r="AW68" t="str">
            <v>Hoàn thành</v>
          </cell>
          <cell r="AX68" t="str">
            <v>Hoàn thành</v>
          </cell>
          <cell r="AY68" t="str">
            <v>Hoàn thành</v>
          </cell>
          <cell r="AZ68" t="str">
            <v>Hoàn thành</v>
          </cell>
          <cell r="BA68" t="str">
            <v>Hoàn thành</v>
          </cell>
          <cell r="BB68" t="str">
            <v>Hoàn thành</v>
          </cell>
          <cell r="BC68" t="str">
            <v>x</v>
          </cell>
          <cell r="BN68" t="str">
            <v>N</v>
          </cell>
          <cell r="BO68" t="str">
            <v>N</v>
          </cell>
          <cell r="BQ68" t="str">
            <v>N</v>
          </cell>
          <cell r="BY68" t="str">
            <v>398/GCN-QLD</v>
          </cell>
          <cell r="BZ68">
            <v>243</v>
          </cell>
          <cell r="CA68" t="str">
            <v>433/ĐKKDD-BYT</v>
          </cell>
          <cell r="CB68">
            <v>63</v>
          </cell>
          <cell r="CC68">
            <v>64</v>
          </cell>
          <cell r="CD68">
            <v>43143</v>
          </cell>
          <cell r="CE68">
            <v>39</v>
          </cell>
        </row>
        <row r="69">
          <cell r="A69">
            <v>65</v>
          </cell>
          <cell r="B69" t="str">
            <v>GMP</v>
          </cell>
          <cell r="C69">
            <v>8</v>
          </cell>
          <cell r="D69" t="str">
            <v>A</v>
          </cell>
          <cell r="E69" t="str">
            <v>* Thành phẩm không chứa kháng sinh nhóm β-Lactam: thuốc kem, thuốc mỡ, thuốc nước dùng ngoài, thuốc nước uống và dầu gió Kim;_x000D_
* Đóng gói: thuốc viên nén, viên nén bao phim, viên nang cứng.</v>
          </cell>
          <cell r="F69" t="str">
            <v>WHO-GMP</v>
          </cell>
          <cell r="G69" t="str">
            <v>Tái</v>
          </cell>
          <cell r="H69">
            <v>41828</v>
          </cell>
          <cell r="I69" t="str">
            <v>56/GPs</v>
          </cell>
          <cell r="J69">
            <v>41829</v>
          </cell>
          <cell r="K69" t="str">
            <v>Lưu Đức Du</v>
          </cell>
          <cell r="L69" t="str">
            <v>Đạt</v>
          </cell>
          <cell r="M69">
            <v>41970</v>
          </cell>
          <cell r="N69" t="str">
            <v>661/QĐ-QLD ngày 26/11/2014</v>
          </cell>
          <cell r="O69">
            <v>41970</v>
          </cell>
          <cell r="P69" t="str">
            <v>Đặng Thị Minh Hằng, Đỗ Thị Thu Hương, Hoàng Thái Phượng Các, Trần Tuyết Như</v>
          </cell>
          <cell r="Q69" t="str">
            <v>Đạt</v>
          </cell>
          <cell r="R69" t="str">
            <v>-</v>
          </cell>
          <cell r="S69">
            <v>42012</v>
          </cell>
          <cell r="T69" t="str">
            <v>-</v>
          </cell>
          <cell r="U69" t="str">
            <v>-</v>
          </cell>
          <cell r="V69" t="str">
            <v>-</v>
          </cell>
          <cell r="W69" t="str">
            <v>-</v>
          </cell>
          <cell r="X69" t="str">
            <v>-</v>
          </cell>
          <cell r="Y69" t="str">
            <v>-</v>
          </cell>
          <cell r="Z69" t="str">
            <v>-</v>
          </cell>
          <cell r="AA69" t="str">
            <v>-</v>
          </cell>
          <cell r="AB69" t="str">
            <v>Đạt</v>
          </cell>
          <cell r="AC69" t="str">
            <v>-</v>
          </cell>
          <cell r="AD69" t="str">
            <v>-</v>
          </cell>
          <cell r="AE69" t="str">
            <v>-</v>
          </cell>
          <cell r="AF69" t="str">
            <v>Hoàn thành</v>
          </cell>
          <cell r="AG69">
            <v>65</v>
          </cell>
          <cell r="AH69" t="str">
            <v>-</v>
          </cell>
          <cell r="AJ69" t="str">
            <v/>
          </cell>
          <cell r="AK69" t="str">
            <v>* Non-β (kem, mỡ, nước uống, nước dùng ngoài)
* Đóng gói (viên)</v>
          </cell>
          <cell r="AL69">
            <v>1</v>
          </cell>
          <cell r="AM69">
            <v>142</v>
          </cell>
          <cell r="AN69">
            <v>0</v>
          </cell>
          <cell r="AO69">
            <v>42</v>
          </cell>
          <cell r="AP69" t="str">
            <v>\</v>
          </cell>
          <cell r="AQ69" t="str">
            <v>\</v>
          </cell>
          <cell r="AR69">
            <v>77</v>
          </cell>
          <cell r="AS69" t="str">
            <v>\</v>
          </cell>
          <cell r="AT69" t="str">
            <v>Hoàn thành</v>
          </cell>
          <cell r="AU69" t="str">
            <v>Hoàn thành</v>
          </cell>
          <cell r="AV69" t="str">
            <v>Hoàn thành</v>
          </cell>
          <cell r="AW69" t="str">
            <v>Hoàn thành</v>
          </cell>
          <cell r="AX69" t="str">
            <v>Hoàn thành</v>
          </cell>
          <cell r="AY69" t="str">
            <v>Hoàn thành</v>
          </cell>
          <cell r="AZ69" t="str">
            <v>Hoàn thành</v>
          </cell>
          <cell r="BA69" t="str">
            <v>Hoàn thành</v>
          </cell>
          <cell r="BB69" t="str">
            <v>Hoàn thành</v>
          </cell>
          <cell r="BY69" t="str">
            <v>95/GCN-QLD</v>
          </cell>
          <cell r="BZ69">
            <v>66</v>
          </cell>
          <cell r="CA69" t="str">
            <v>229/ĐKKDD-BYT</v>
          </cell>
          <cell r="CB69">
            <v>64</v>
          </cell>
          <cell r="CC69">
            <v>65</v>
          </cell>
          <cell r="CD69">
            <v>41902</v>
          </cell>
          <cell r="CE69">
            <v>68</v>
          </cell>
        </row>
        <row r="70">
          <cell r="A70">
            <v>66</v>
          </cell>
          <cell r="B70" t="str">
            <v>GMP</v>
          </cell>
          <cell r="C70">
            <v>8</v>
          </cell>
          <cell r="D70" t="str">
            <v>A</v>
          </cell>
          <cell r="E70" t="str">
            <v>* Thành phẩm không chứa kháng sinh nhóm β-Lactam: thuốc nước uống, thuốc kem, mỡ, gel, thuốc nước dùng ngoài và dầu gió Kim.
* Đóng gói thuốc viên nén, viên nén bao phim, viên nang cứng.</v>
          </cell>
          <cell r="F70" t="str">
            <v>WHO-GMP</v>
          </cell>
          <cell r="G70" t="str">
            <v>Tái</v>
          </cell>
          <cell r="H70" t="str">
            <v>-</v>
          </cell>
          <cell r="I70" t="str">
            <v>-</v>
          </cell>
          <cell r="J70" t="str">
            <v>-</v>
          </cell>
          <cell r="K70" t="str">
            <v>-</v>
          </cell>
          <cell r="L70" t="str">
            <v>-</v>
          </cell>
          <cell r="M70">
            <v>40781</v>
          </cell>
          <cell r="O70" t="str">
            <v>-</v>
          </cell>
          <cell r="Q70" t="str">
            <v>Đạt</v>
          </cell>
          <cell r="R70" t="str">
            <v>-</v>
          </cell>
          <cell r="S70" t="str">
            <v>-</v>
          </cell>
          <cell r="T70" t="str">
            <v>-</v>
          </cell>
          <cell r="U70" t="str">
            <v>-</v>
          </cell>
          <cell r="V70" t="str">
            <v>-</v>
          </cell>
          <cell r="W70" t="str">
            <v>-</v>
          </cell>
          <cell r="X70" t="str">
            <v>-</v>
          </cell>
          <cell r="Y70" t="str">
            <v>-</v>
          </cell>
          <cell r="Z70" t="str">
            <v>-</v>
          </cell>
          <cell r="AA70" t="str">
            <v>-</v>
          </cell>
          <cell r="AB70" t="str">
            <v>Đạt</v>
          </cell>
          <cell r="AC70" t="str">
            <v>-</v>
          </cell>
          <cell r="AD70" t="str">
            <v>-</v>
          </cell>
          <cell r="AE70" t="str">
            <v>-</v>
          </cell>
          <cell r="AF70" t="str">
            <v>Hoàn thành</v>
          </cell>
          <cell r="AG70">
            <v>66</v>
          </cell>
          <cell r="AH70" t="str">
            <v>-</v>
          </cell>
          <cell r="AJ70" t="str">
            <v/>
          </cell>
          <cell r="AK70" t="str">
            <v>* Non-β (kem, gel, mỡ, nước uống, nước dùng ngoài)
* Đóng gói (viên)</v>
          </cell>
          <cell r="AL70" t="str">
            <v>\</v>
          </cell>
          <cell r="AM70" t="str">
            <v>\</v>
          </cell>
          <cell r="AN70" t="str">
            <v>\</v>
          </cell>
          <cell r="AO70" t="str">
            <v>\</v>
          </cell>
          <cell r="AP70" t="str">
            <v>\</v>
          </cell>
          <cell r="AQ70" t="str">
            <v>\</v>
          </cell>
          <cell r="AR70" t="str">
            <v>\</v>
          </cell>
          <cell r="AS70" t="str">
            <v>\</v>
          </cell>
          <cell r="AT70" t="str">
            <v>Hoàn thành</v>
          </cell>
          <cell r="AU70" t="str">
            <v>Hoàn thành</v>
          </cell>
          <cell r="AV70" t="str">
            <v>Hoàn thành</v>
          </cell>
          <cell r="AW70" t="str">
            <v>Hoàn thành</v>
          </cell>
          <cell r="AX70" t="str">
            <v>Hoàn thành</v>
          </cell>
          <cell r="AY70" t="str">
            <v>Hoàn thành</v>
          </cell>
          <cell r="AZ70" t="str">
            <v>Hoàn thành</v>
          </cell>
          <cell r="BA70" t="str">
            <v>Hoàn thành</v>
          </cell>
          <cell r="BB70" t="str">
            <v>Chờ cấp giấy ĐĐKKDD</v>
          </cell>
          <cell r="BY70" t="str">
            <v>374/CN-QLD</v>
          </cell>
          <cell r="BZ70" t="str">
            <v/>
          </cell>
          <cell r="CA70" t="str">
            <v/>
          </cell>
          <cell r="CB70">
            <v>65</v>
          </cell>
          <cell r="CD70" t="str">
            <v>-</v>
          </cell>
          <cell r="CE70" t="str">
            <v>-</v>
          </cell>
        </row>
        <row r="71">
          <cell r="A71">
            <v>67</v>
          </cell>
          <cell r="B71" t="str">
            <v>GMP</v>
          </cell>
          <cell r="C71">
            <v>8</v>
          </cell>
          <cell r="D71" t="str">
            <v>A</v>
          </cell>
          <cell r="E71" t="str">
            <v>* Thành phẩm không chứa kháng sinh nhóm β-Lactam: Thuốc nước uống, thuốc kem, mỡ, gel, thuốc nước dùng ngoài và đóng gói thuốc viên nén.</v>
          </cell>
          <cell r="F71" t="str">
            <v>WHO-GMP</v>
          </cell>
          <cell r="G71" t="str">
            <v>Tái</v>
          </cell>
          <cell r="H71" t="str">
            <v>-</v>
          </cell>
          <cell r="I71" t="str">
            <v>-</v>
          </cell>
          <cell r="J71" t="str">
            <v>-</v>
          </cell>
          <cell r="K71" t="str">
            <v>-</v>
          </cell>
          <cell r="L71" t="str">
            <v>-</v>
          </cell>
          <cell r="M71">
            <v>39821</v>
          </cell>
          <cell r="O71" t="str">
            <v>-</v>
          </cell>
          <cell r="Q71" t="str">
            <v>Đạt</v>
          </cell>
          <cell r="S71" t="str">
            <v>-</v>
          </cell>
          <cell r="T71" t="str">
            <v>-</v>
          </cell>
          <cell r="X71" t="str">
            <v>-</v>
          </cell>
          <cell r="Y71" t="str">
            <v>-</v>
          </cell>
          <cell r="Z71" t="str">
            <v>-</v>
          </cell>
          <cell r="AA71" t="str">
            <v>-</v>
          </cell>
          <cell r="AB71" t="str">
            <v>Đạt</v>
          </cell>
          <cell r="AF71" t="str">
            <v>Hoàn thành</v>
          </cell>
          <cell r="AG71">
            <v>68</v>
          </cell>
          <cell r="AJ71" t="str">
            <v/>
          </cell>
          <cell r="AK71" t="str">
            <v>* Đóng gói (viên, kem, gel, mỡ, nước uống, nước dùng ngoài)</v>
          </cell>
          <cell r="AL71" t="str">
            <v>\</v>
          </cell>
          <cell r="AM71" t="str">
            <v>\</v>
          </cell>
          <cell r="AN71" t="str">
            <v>\</v>
          </cell>
          <cell r="AO71" t="str">
            <v>\</v>
          </cell>
          <cell r="AP71" t="str">
            <v>\</v>
          </cell>
          <cell r="AQ71" t="str">
            <v>\</v>
          </cell>
          <cell r="AR71" t="str">
            <v>\</v>
          </cell>
          <cell r="AS71" t="str">
            <v>\</v>
          </cell>
          <cell r="AT71" t="str">
            <v>Hoàn thành</v>
          </cell>
          <cell r="AU71" t="str">
            <v>Hoàn thành</v>
          </cell>
          <cell r="AV71" t="str">
            <v>Hoàn thành</v>
          </cell>
          <cell r="AW71" t="str">
            <v>Hoàn thành</v>
          </cell>
          <cell r="AX71" t="str">
            <v>Chờ cơ sở nộp báo cáo khắc phục lần 2 ...</v>
          </cell>
          <cell r="AY71" t="str">
            <v>Hoàn thành</v>
          </cell>
          <cell r="AZ71" t="str">
            <v>Hoàn thành</v>
          </cell>
          <cell r="BA71" t="str">
            <v>Hoàn thành</v>
          </cell>
          <cell r="BB71" t="str">
            <v>Chờ cấp giấy ĐĐKKDD</v>
          </cell>
          <cell r="BY71" t="str">
            <v>32/CN-QLD</v>
          </cell>
          <cell r="BZ71" t="str">
            <v/>
          </cell>
          <cell r="CA71" t="str">
            <v/>
          </cell>
          <cell r="CB71">
            <v>67</v>
          </cell>
          <cell r="CD71" t="str">
            <v>-</v>
          </cell>
          <cell r="CE71" t="str">
            <v>-</v>
          </cell>
        </row>
        <row r="72">
          <cell r="A72">
            <v>68</v>
          </cell>
          <cell r="B72" t="str">
            <v>GMP</v>
          </cell>
          <cell r="C72">
            <v>8</v>
          </cell>
          <cell r="D72" t="str">
            <v>A</v>
          </cell>
          <cell r="E72" t="str">
            <v>* Thành phẩm không chứa kháng sinh nhóm β-Lactam: thuốc nước uống, thuốc kem, mỡ, thuốc nước dùng ngoài;_x000D_
* Đóng gói thuốc viên nén.</v>
          </cell>
          <cell r="F72" t="str">
            <v>3P</v>
          </cell>
          <cell r="G72" t="str">
            <v>Tái</v>
          </cell>
          <cell r="H72" t="str">
            <v>-</v>
          </cell>
          <cell r="I72" t="str">
            <v>-</v>
          </cell>
          <cell r="J72" t="str">
            <v>-</v>
          </cell>
          <cell r="K72" t="str">
            <v>-</v>
          </cell>
          <cell r="L72" t="str">
            <v>-</v>
          </cell>
          <cell r="M72">
            <v>39081</v>
          </cell>
          <cell r="O72" t="str">
            <v>-</v>
          </cell>
          <cell r="Q72" t="str">
            <v>Đạt</v>
          </cell>
          <cell r="S72" t="str">
            <v>-</v>
          </cell>
          <cell r="T72" t="str">
            <v>-</v>
          </cell>
          <cell r="X72" t="str">
            <v>-</v>
          </cell>
          <cell r="Y72" t="str">
            <v>-</v>
          </cell>
          <cell r="Z72" t="str">
            <v>-</v>
          </cell>
          <cell r="AA72" t="str">
            <v>-</v>
          </cell>
          <cell r="AB72" t="str">
            <v>Đạt</v>
          </cell>
          <cell r="AF72" t="str">
            <v>Hoàn thành</v>
          </cell>
          <cell r="AG72">
            <v>69</v>
          </cell>
          <cell r="AJ72" t="str">
            <v/>
          </cell>
          <cell r="AK72" t="str">
            <v>* Non-β (kem, mỡ, nước uống, nước dùng ngoài)
* Đóng gói (viên)</v>
          </cell>
          <cell r="AL72" t="str">
            <v>\</v>
          </cell>
          <cell r="AM72" t="str">
            <v>\</v>
          </cell>
          <cell r="AN72" t="str">
            <v>\</v>
          </cell>
          <cell r="AO72" t="str">
            <v>\</v>
          </cell>
          <cell r="AP72" t="str">
            <v>\</v>
          </cell>
          <cell r="AQ72" t="str">
            <v>\</v>
          </cell>
          <cell r="AR72" t="str">
            <v>\</v>
          </cell>
          <cell r="AS72" t="str">
            <v>\</v>
          </cell>
          <cell r="AT72" t="str">
            <v>Hoàn thành</v>
          </cell>
          <cell r="AU72" t="str">
            <v>Hoàn thành</v>
          </cell>
          <cell r="AV72" t="str">
            <v>Hoàn thành</v>
          </cell>
          <cell r="AW72" t="str">
            <v>Hoàn thành</v>
          </cell>
          <cell r="AX72" t="str">
            <v>Chờ cơ sở nộp báo cáo khắc phục lần 2 ...</v>
          </cell>
          <cell r="AY72" t="str">
            <v>Hoàn thành</v>
          </cell>
          <cell r="AZ72" t="str">
            <v>Hoàn thành</v>
          </cell>
          <cell r="BA72" t="str">
            <v>Hoàn thành</v>
          </cell>
          <cell r="BB72" t="str">
            <v>Chờ cấp giấy ĐĐKKDD</v>
          </cell>
          <cell r="BY72" t="str">
            <v>07/CN-QLD</v>
          </cell>
          <cell r="BZ72" t="str">
            <v/>
          </cell>
          <cell r="CA72" t="str">
            <v/>
          </cell>
          <cell r="CB72">
            <v>68</v>
          </cell>
          <cell r="CD72" t="str">
            <v>-</v>
          </cell>
          <cell r="CE72" t="str">
            <v>-</v>
          </cell>
        </row>
        <row r="73">
          <cell r="A73">
            <v>69</v>
          </cell>
          <cell r="B73" t="str">
            <v>GMP</v>
          </cell>
          <cell r="C73">
            <v>8</v>
          </cell>
          <cell r="D73" t="str">
            <v>A</v>
          </cell>
          <cell r="E73" t="str">
            <v>* Thành phẩm không chứa kháng sinh nhóm β-Lactam: thuốc nước uống, thuốc kem, mỡ, gel, thuốc nước dùng ngoài._x000D_
* Đóng gói thuốc viên nén, viên nang cứng.</v>
          </cell>
          <cell r="F73" t="str">
            <v>3P</v>
          </cell>
          <cell r="G73" t="str">
            <v>Tái</v>
          </cell>
          <cell r="H73" t="str">
            <v>-</v>
          </cell>
          <cell r="I73" t="str">
            <v>-</v>
          </cell>
          <cell r="J73" t="str">
            <v>-</v>
          </cell>
          <cell r="K73" t="str">
            <v>-</v>
          </cell>
          <cell r="L73" t="str">
            <v>-</v>
          </cell>
          <cell r="M73">
            <v>38349</v>
          </cell>
          <cell r="O73" t="str">
            <v>-</v>
          </cell>
          <cell r="Q73" t="str">
            <v>Đạt</v>
          </cell>
          <cell r="S73">
            <v>38365</v>
          </cell>
          <cell r="T73" t="str">
            <v>-</v>
          </cell>
          <cell r="X73" t="str">
            <v>-</v>
          </cell>
          <cell r="Y73" t="str">
            <v>-</v>
          </cell>
          <cell r="Z73" t="str">
            <v>-</v>
          </cell>
          <cell r="AA73" t="str">
            <v>-</v>
          </cell>
          <cell r="AB73" t="str">
            <v>Đạt</v>
          </cell>
          <cell r="AF73" t="str">
            <v>Hoàn thành</v>
          </cell>
          <cell r="AG73">
            <v>70</v>
          </cell>
          <cell r="AJ73" t="str">
            <v/>
          </cell>
          <cell r="AK73" t="str">
            <v>* Non-β (kem, gel, mỡ, nước uống, nước dùng ngoài)
* Đóng gói (viên)</v>
          </cell>
          <cell r="AL73" t="str">
            <v>\</v>
          </cell>
          <cell r="AM73" t="str">
            <v>\</v>
          </cell>
          <cell r="AN73" t="str">
            <v>\</v>
          </cell>
          <cell r="AO73">
            <v>16</v>
          </cell>
          <cell r="AP73" t="str">
            <v>\</v>
          </cell>
          <cell r="AQ73" t="str">
            <v>\</v>
          </cell>
          <cell r="AR73" t="str">
            <v>\</v>
          </cell>
          <cell r="AS73" t="str">
            <v>\</v>
          </cell>
          <cell r="AT73" t="str">
            <v>Hoàn thành</v>
          </cell>
          <cell r="AU73" t="str">
            <v>Hoàn thành</v>
          </cell>
          <cell r="AV73" t="str">
            <v>Hoàn thành</v>
          </cell>
          <cell r="AW73" t="str">
            <v>Hoàn thành</v>
          </cell>
          <cell r="AX73" t="str">
            <v>Chờ cơ sở nộp báo cáo khắc phục lần 2 ...</v>
          </cell>
          <cell r="AY73" t="str">
            <v>Hoàn thành</v>
          </cell>
          <cell r="AZ73" t="str">
            <v>Hoàn thành</v>
          </cell>
          <cell r="BA73" t="str">
            <v>Hoàn thành</v>
          </cell>
          <cell r="BB73" t="str">
            <v>Chờ cấp giấy ĐĐKKDD</v>
          </cell>
          <cell r="BY73" t="str">
            <v>30/CN-QLD</v>
          </cell>
          <cell r="BZ73" t="str">
            <v/>
          </cell>
          <cell r="CA73" t="str">
            <v/>
          </cell>
          <cell r="CB73">
            <v>69</v>
          </cell>
          <cell r="CD73" t="str">
            <v>-</v>
          </cell>
          <cell r="CE73" t="str">
            <v>-</v>
          </cell>
        </row>
        <row r="74">
          <cell r="A74">
            <v>70</v>
          </cell>
          <cell r="B74" t="str">
            <v>GMP</v>
          </cell>
          <cell r="C74">
            <v>8</v>
          </cell>
          <cell r="D74" t="str">
            <v>A</v>
          </cell>
          <cell r="E74" t="str">
            <v>* Thành phẩm không chứa kháng sinh nhóm β-Lactam: thuốc kem, mỡ._x000D_
* Đóng gói thuốc viên nén, viên nang cứng.</v>
          </cell>
          <cell r="F74" t="str">
            <v>3P</v>
          </cell>
          <cell r="G74" t="str">
            <v>Tái</v>
          </cell>
          <cell r="H74" t="str">
            <v>-</v>
          </cell>
          <cell r="I74" t="str">
            <v>-</v>
          </cell>
          <cell r="J74" t="str">
            <v>-</v>
          </cell>
          <cell r="K74" t="str">
            <v>-</v>
          </cell>
          <cell r="L74" t="str">
            <v>-</v>
          </cell>
          <cell r="M74">
            <v>37607</v>
          </cell>
          <cell r="O74" t="str">
            <v>-</v>
          </cell>
          <cell r="Q74" t="str">
            <v>Đạt</v>
          </cell>
          <cell r="S74">
            <v>37613</v>
          </cell>
          <cell r="T74" t="str">
            <v>-</v>
          </cell>
          <cell r="X74" t="str">
            <v>-</v>
          </cell>
          <cell r="Y74" t="str">
            <v>-</v>
          </cell>
          <cell r="Z74" t="str">
            <v>-</v>
          </cell>
          <cell r="AA74" t="str">
            <v>-</v>
          </cell>
          <cell r="AB74" t="str">
            <v>Đạt</v>
          </cell>
          <cell r="AF74" t="str">
            <v>Hoàn thành</v>
          </cell>
          <cell r="AG74">
            <v>71</v>
          </cell>
          <cell r="AJ74" t="str">
            <v/>
          </cell>
          <cell r="AK74" t="str">
            <v>* Non-β (kem, mỡ)
* Đóng gói (viên)</v>
          </cell>
          <cell r="AL74" t="str">
            <v>\</v>
          </cell>
          <cell r="AM74" t="str">
            <v>\</v>
          </cell>
          <cell r="AN74" t="str">
            <v>\</v>
          </cell>
          <cell r="AO74">
            <v>6</v>
          </cell>
          <cell r="AP74" t="str">
            <v>\</v>
          </cell>
          <cell r="AQ74" t="str">
            <v>\</v>
          </cell>
          <cell r="AR74" t="str">
            <v>\</v>
          </cell>
          <cell r="AS74" t="str">
            <v>\</v>
          </cell>
          <cell r="AT74" t="str">
            <v>Hoàn thành</v>
          </cell>
          <cell r="AU74" t="str">
            <v>Hoàn thành</v>
          </cell>
          <cell r="AV74" t="str">
            <v>Hoàn thành</v>
          </cell>
          <cell r="AW74" t="str">
            <v>Hoàn thành</v>
          </cell>
          <cell r="AX74" t="str">
            <v>Chờ cơ sở nộp báo cáo khắc phục lần 2 ...</v>
          </cell>
          <cell r="AY74" t="str">
            <v>Hoàn thành</v>
          </cell>
          <cell r="AZ74" t="str">
            <v>Hoàn thành</v>
          </cell>
          <cell r="BA74" t="str">
            <v>Hoàn thành</v>
          </cell>
          <cell r="BB74" t="str">
            <v>Chờ cấp giấy ĐĐKKDD</v>
          </cell>
          <cell r="BY74" t="str">
            <v>02/2003/CN-QLD</v>
          </cell>
          <cell r="BZ74" t="str">
            <v/>
          </cell>
          <cell r="CA74" t="str">
            <v/>
          </cell>
          <cell r="CB74">
            <v>70</v>
          </cell>
          <cell r="CD74" t="str">
            <v>-</v>
          </cell>
          <cell r="CE74" t="str">
            <v>-</v>
          </cell>
        </row>
        <row r="75">
          <cell r="A75">
            <v>71</v>
          </cell>
          <cell r="B75" t="str">
            <v>GMP</v>
          </cell>
          <cell r="C75">
            <v>8</v>
          </cell>
          <cell r="D75" t="str">
            <v>A</v>
          </cell>
          <cell r="E75" t="str">
            <v>* Thành phẩm không chứa kháng sinh nhóm β-Lactam: thuốc kem, mỡ._x000D_
* Đóng gói thuốc viên nén, viên nang cứng.</v>
          </cell>
          <cell r="F75" t="str">
            <v>3P</v>
          </cell>
          <cell r="G75" t="str">
            <v>Tái</v>
          </cell>
          <cell r="H75" t="str">
            <v>-</v>
          </cell>
          <cell r="I75" t="str">
            <v>-</v>
          </cell>
          <cell r="J75" t="str">
            <v>-</v>
          </cell>
          <cell r="K75" t="str">
            <v>-</v>
          </cell>
          <cell r="L75" t="str">
            <v>-</v>
          </cell>
          <cell r="M75">
            <v>36881</v>
          </cell>
          <cell r="O75" t="str">
            <v>-</v>
          </cell>
          <cell r="Q75" t="str">
            <v>Đạt</v>
          </cell>
          <cell r="S75" t="str">
            <v>-</v>
          </cell>
          <cell r="T75" t="str">
            <v>-</v>
          </cell>
          <cell r="X75" t="str">
            <v>-</v>
          </cell>
          <cell r="Y75" t="str">
            <v>-</v>
          </cell>
          <cell r="Z75" t="str">
            <v>-</v>
          </cell>
          <cell r="AA75" t="str">
            <v>-</v>
          </cell>
          <cell r="AB75" t="str">
            <v>Đạt</v>
          </cell>
          <cell r="AF75" t="str">
            <v>Hoàn thành</v>
          </cell>
          <cell r="AG75">
            <v>72</v>
          </cell>
          <cell r="AJ75" t="str">
            <v/>
          </cell>
          <cell r="AK75" t="str">
            <v>* Non-β (kem, mỡ)
* Đóng gói (viên)</v>
          </cell>
          <cell r="AL75" t="str">
            <v>\</v>
          </cell>
          <cell r="AM75" t="str">
            <v>\</v>
          </cell>
          <cell r="AN75" t="str">
            <v>\</v>
          </cell>
          <cell r="AO75" t="str">
            <v>\</v>
          </cell>
          <cell r="AP75" t="str">
            <v>\</v>
          </cell>
          <cell r="AQ75" t="str">
            <v>\</v>
          </cell>
          <cell r="AR75" t="str">
            <v>\</v>
          </cell>
          <cell r="AS75" t="str">
            <v>\</v>
          </cell>
          <cell r="AT75" t="str">
            <v>Hoàn thành</v>
          </cell>
          <cell r="AU75" t="str">
            <v>Hoàn thành</v>
          </cell>
          <cell r="AV75" t="str">
            <v>Hoàn thành</v>
          </cell>
          <cell r="AW75" t="str">
            <v>Hoàn thành</v>
          </cell>
          <cell r="AX75" t="str">
            <v>Chờ cơ sở nộp báo cáo khắc phục lần 2 ...</v>
          </cell>
          <cell r="AY75" t="str">
            <v>Hoàn thành</v>
          </cell>
          <cell r="AZ75" t="str">
            <v>Hoàn thành</v>
          </cell>
          <cell r="BA75" t="str">
            <v>Hoàn thành</v>
          </cell>
          <cell r="BB75" t="str">
            <v>Chờ cấp giấy ĐĐKKDD</v>
          </cell>
          <cell r="BY75" t="str">
            <v>01/2001/CN-QLD</v>
          </cell>
          <cell r="BZ75" t="str">
            <v/>
          </cell>
          <cell r="CA75" t="str">
            <v/>
          </cell>
          <cell r="CB75">
            <v>71</v>
          </cell>
          <cell r="CD75" t="str">
            <v>-</v>
          </cell>
          <cell r="CE75" t="str">
            <v>-</v>
          </cell>
        </row>
        <row r="76">
          <cell r="A76">
            <v>72</v>
          </cell>
          <cell r="B76" t="str">
            <v>GMP</v>
          </cell>
          <cell r="C76">
            <v>9</v>
          </cell>
          <cell r="D76" t="str">
            <v>A</v>
          </cell>
          <cell r="E76" t="str">
            <v>* Thuốc không chứa kháng sinh nhóm β-Lactam: Dung dịch thuốc nhỏ mắt, thuốc kem, thuốc gel, thuốc mỡ.</v>
          </cell>
          <cell r="F76" t="str">
            <v>WHO-GMP</v>
          </cell>
          <cell r="G76" t="str">
            <v>Tái</v>
          </cell>
          <cell r="H76">
            <v>42632</v>
          </cell>
          <cell r="I76" t="str">
            <v>56/GPs</v>
          </cell>
          <cell r="J76">
            <v>42635</v>
          </cell>
          <cell r="K76" t="str">
            <v>Nguyễn Anh Đào</v>
          </cell>
          <cell r="L76" t="str">
            <v>Đạt</v>
          </cell>
          <cell r="M76" t="str">
            <v>08-09/12/2016</v>
          </cell>
          <cell r="N76" t="str">
            <v>513/QĐ-QLD ngày 19/10/2016</v>
          </cell>
          <cell r="O76">
            <v>42713</v>
          </cell>
          <cell r="P76" t="str">
            <v>Lê Thị Cẩm Hương, Nguyễn Đức Toàn, Trần Thị Ngần, Quán Thị Lệ Hằng</v>
          </cell>
          <cell r="Q76" t="str">
            <v>B</v>
          </cell>
          <cell r="R76" t="str">
            <v>-</v>
          </cell>
          <cell r="S76">
            <v>42730</v>
          </cell>
          <cell r="T76">
            <v>42738</v>
          </cell>
          <cell r="U76" t="str">
            <v>-</v>
          </cell>
          <cell r="V76" t="str">
            <v>-</v>
          </cell>
          <cell r="W76" t="str">
            <v>-</v>
          </cell>
          <cell r="X76" t="str">
            <v>Nguyễn Đức Toàn</v>
          </cell>
          <cell r="Y76" t="str">
            <v>-</v>
          </cell>
          <cell r="Z76" t="str">
            <v>-</v>
          </cell>
          <cell r="AA76" t="str">
            <v>-</v>
          </cell>
          <cell r="AB76" t="str">
            <v>Đạt</v>
          </cell>
          <cell r="AD76" t="str">
            <v>68/CL ngày 22/02/2017</v>
          </cell>
          <cell r="AE76">
            <v>43888</v>
          </cell>
          <cell r="AF76" t="str">
            <v>Hoàn thành</v>
          </cell>
          <cell r="AG76">
            <v>73</v>
          </cell>
          <cell r="AJ76" t="str">
            <v/>
          </cell>
          <cell r="AK76" t="str">
            <v>* Non-β (kem, gel, mỡ, nhỏ mắt)</v>
          </cell>
          <cell r="AL76">
            <v>3</v>
          </cell>
          <cell r="AM76">
            <v>80</v>
          </cell>
          <cell r="AN76">
            <v>0</v>
          </cell>
          <cell r="AO76">
            <v>17</v>
          </cell>
          <cell r="AP76">
            <v>8</v>
          </cell>
          <cell r="AQ76" t="str">
            <v>\</v>
          </cell>
          <cell r="AR76">
            <v>55</v>
          </cell>
          <cell r="AS76" t="str">
            <v>\</v>
          </cell>
          <cell r="AT76" t="str">
            <v>Hoàn thành</v>
          </cell>
          <cell r="AU76" t="str">
            <v>Hoàn thành</v>
          </cell>
          <cell r="AV76" t="str">
            <v>Hoàn thành</v>
          </cell>
          <cell r="AW76" t="str">
            <v>Hoàn thành</v>
          </cell>
          <cell r="AX76" t="str">
            <v>Hoàn thành</v>
          </cell>
          <cell r="AY76" t="str">
            <v>Hoàn thành</v>
          </cell>
          <cell r="AZ76" t="str">
            <v>Hoàn thành</v>
          </cell>
          <cell r="BA76" t="str">
            <v>Hoàn thành</v>
          </cell>
          <cell r="BB76" t="str">
            <v>Hoàn thành</v>
          </cell>
          <cell r="BC76" t="str">
            <v>x</v>
          </cell>
          <cell r="BP76" t="str">
            <v>N</v>
          </cell>
          <cell r="BQ76" t="str">
            <v>N</v>
          </cell>
          <cell r="BY76" t="str">
            <v>77/GCN-QLD</v>
          </cell>
          <cell r="BZ76">
            <v>126</v>
          </cell>
          <cell r="CA76" t="str">
            <v>335/ĐKKDD-BYT</v>
          </cell>
          <cell r="CB76">
            <v>72</v>
          </cell>
          <cell r="CC76">
            <v>73</v>
          </cell>
          <cell r="CD76">
            <v>42694</v>
          </cell>
          <cell r="CE76">
            <v>18</v>
          </cell>
        </row>
        <row r="77">
          <cell r="A77">
            <v>73</v>
          </cell>
          <cell r="B77" t="str">
            <v>GMP</v>
          </cell>
          <cell r="C77">
            <v>9</v>
          </cell>
          <cell r="D77" t="str">
            <v>A</v>
          </cell>
          <cell r="E77" t="str">
            <v>Thuốc không chứa kháng sinh nhóm β-Lactam: Dung dịch thuốc nhỏ mắt, thuốc kem, thuốc gel, thuốc mỡ.</v>
          </cell>
          <cell r="F77" t="str">
            <v>WHO-GMP</v>
          </cell>
          <cell r="G77" t="str">
            <v>Tái</v>
          </cell>
          <cell r="H77" t="str">
            <v>-</v>
          </cell>
          <cell r="I77" t="str">
            <v>-</v>
          </cell>
          <cell r="J77" t="str">
            <v>-</v>
          </cell>
          <cell r="K77" t="str">
            <v>-</v>
          </cell>
          <cell r="L77" t="str">
            <v>-</v>
          </cell>
          <cell r="M77">
            <v>41584</v>
          </cell>
          <cell r="N77" t="str">
            <v>267/QĐ-QLD ngày 02/10/2013</v>
          </cell>
          <cell r="O77">
            <v>41584</v>
          </cell>
          <cell r="P77" t="str">
            <v>Nguyễn Văn Viên, Lưu Đức Du, Trịnh Hoàng Dương, Vũ Thị Thanh Thúy</v>
          </cell>
          <cell r="Q77" t="str">
            <v>Đạt</v>
          </cell>
          <cell r="S77" t="str">
            <v>-</v>
          </cell>
          <cell r="T77" t="str">
            <v>-</v>
          </cell>
          <cell r="X77" t="str">
            <v>-</v>
          </cell>
          <cell r="Y77" t="str">
            <v>-</v>
          </cell>
          <cell r="Z77" t="str">
            <v>-</v>
          </cell>
          <cell r="AA77" t="str">
            <v>-</v>
          </cell>
          <cell r="AB77" t="str">
            <v>Đạt</v>
          </cell>
          <cell r="AF77" t="str">
            <v>Hoàn thành</v>
          </cell>
          <cell r="AG77">
            <v>74</v>
          </cell>
          <cell r="AJ77" t="str">
            <v/>
          </cell>
          <cell r="AK77" t="str">
            <v>* Non-β (kem, gel, mỡ, nhỏ mắt)</v>
          </cell>
          <cell r="AL77" t="str">
            <v>\</v>
          </cell>
          <cell r="AM77" t="str">
            <v>\</v>
          </cell>
          <cell r="AN77">
            <v>0</v>
          </cell>
          <cell r="AO77" t="str">
            <v>\</v>
          </cell>
          <cell r="AP77" t="str">
            <v>\</v>
          </cell>
          <cell r="AQ77" t="str">
            <v>\</v>
          </cell>
          <cell r="AR77">
            <v>14</v>
          </cell>
          <cell r="AS77" t="str">
            <v>\</v>
          </cell>
          <cell r="AT77" t="str">
            <v>Hoàn thành</v>
          </cell>
          <cell r="AU77" t="str">
            <v>Hoàn thành</v>
          </cell>
          <cell r="AV77" t="str">
            <v>Hoàn thành</v>
          </cell>
          <cell r="AW77" t="str">
            <v>Hoàn thành</v>
          </cell>
          <cell r="AX77" t="str">
            <v>Chờ cơ sở nộp báo cáo khắc phục lần 2 ...</v>
          </cell>
          <cell r="AY77" t="str">
            <v>Hoàn thành</v>
          </cell>
          <cell r="AZ77" t="str">
            <v>Hoàn thành</v>
          </cell>
          <cell r="BA77" t="str">
            <v>Hoàn thành</v>
          </cell>
          <cell r="BB77" t="str">
            <v>Chờ cấp giấy ĐĐKKDD</v>
          </cell>
          <cell r="BY77" t="str">
            <v>301/GCN-QLD</v>
          </cell>
          <cell r="BZ77" t="str">
            <v/>
          </cell>
          <cell r="CA77" t="str">
            <v/>
          </cell>
          <cell r="CB77">
            <v>73</v>
          </cell>
          <cell r="CC77">
            <v>74</v>
          </cell>
          <cell r="CD77">
            <v>41607</v>
          </cell>
          <cell r="CE77">
            <v>-23</v>
          </cell>
        </row>
        <row r="78">
          <cell r="A78">
            <v>74</v>
          </cell>
          <cell r="B78" t="str">
            <v>GMP</v>
          </cell>
          <cell r="C78">
            <v>9</v>
          </cell>
          <cell r="D78" t="str">
            <v>A</v>
          </cell>
          <cell r="E78" t="str">
            <v>Thuốc không chứa kháng sinh nhóm β-Lactam: Dung dịch thuốc nhỏ mắt, thuốc kem, thuốc gel, thuốc mỡ.</v>
          </cell>
          <cell r="F78" t="str">
            <v>WHO-GMP</v>
          </cell>
          <cell r="G78" t="str">
            <v>Tái</v>
          </cell>
          <cell r="H78" t="str">
            <v>-</v>
          </cell>
          <cell r="I78" t="str">
            <v>-</v>
          </cell>
          <cell r="J78" t="str">
            <v>-</v>
          </cell>
          <cell r="K78" t="str">
            <v>-</v>
          </cell>
          <cell r="L78" t="str">
            <v>-</v>
          </cell>
          <cell r="M78">
            <v>40486</v>
          </cell>
          <cell r="N78" t="str">
            <v>355/QĐ-QLD ngày 02/11/2010</v>
          </cell>
          <cell r="O78">
            <v>40486</v>
          </cell>
          <cell r="P78" t="str">
            <v>Đặng Thị Minh Hằng, Lưu Đức Du, Nguyễn Thị Kim Phương, Nguyễn Thị Ngọc Lan</v>
          </cell>
          <cell r="Q78" t="str">
            <v>Đạt</v>
          </cell>
          <cell r="S78">
            <v>40497</v>
          </cell>
          <cell r="T78" t="str">
            <v>-</v>
          </cell>
          <cell r="X78" t="str">
            <v>-</v>
          </cell>
          <cell r="Y78" t="str">
            <v>-</v>
          </cell>
          <cell r="Z78" t="str">
            <v>-</v>
          </cell>
          <cell r="AA78" t="str">
            <v>-</v>
          </cell>
          <cell r="AB78" t="str">
            <v>Đạt</v>
          </cell>
          <cell r="AF78" t="str">
            <v>Hoàn thành</v>
          </cell>
          <cell r="AG78">
            <v>75</v>
          </cell>
          <cell r="AJ78" t="str">
            <v/>
          </cell>
          <cell r="AK78" t="str">
            <v>* Non-β (kem, gel, mỡ, nhỏ mắt)</v>
          </cell>
          <cell r="AL78" t="str">
            <v>\</v>
          </cell>
          <cell r="AM78" t="str">
            <v>\</v>
          </cell>
          <cell r="AN78">
            <v>0</v>
          </cell>
          <cell r="AO78">
            <v>11</v>
          </cell>
          <cell r="AP78" t="str">
            <v>\</v>
          </cell>
          <cell r="AQ78" t="str">
            <v>\</v>
          </cell>
          <cell r="AR78">
            <v>25</v>
          </cell>
          <cell r="AS78" t="str">
            <v>\</v>
          </cell>
          <cell r="AT78" t="str">
            <v>Hoàn thành</v>
          </cell>
          <cell r="AU78" t="str">
            <v>Hoàn thành</v>
          </cell>
          <cell r="AV78" t="str">
            <v>Hoàn thành</v>
          </cell>
          <cell r="AW78" t="str">
            <v>Hoàn thành</v>
          </cell>
          <cell r="AX78" t="str">
            <v>Chờ cơ sở nộp báo cáo khắc phục lần 2 ...</v>
          </cell>
          <cell r="AY78" t="str">
            <v>Hoàn thành</v>
          </cell>
          <cell r="AZ78" t="str">
            <v>Hoàn thành</v>
          </cell>
          <cell r="BA78" t="str">
            <v>Hoàn thành</v>
          </cell>
          <cell r="BB78" t="str">
            <v>Chờ cấp giấy ĐĐKKDD</v>
          </cell>
          <cell r="BY78" t="str">
            <v>396/CN-QLD</v>
          </cell>
          <cell r="BZ78" t="str">
            <v/>
          </cell>
          <cell r="CA78" t="str">
            <v/>
          </cell>
          <cell r="CB78">
            <v>74</v>
          </cell>
          <cell r="CC78">
            <v>75</v>
          </cell>
          <cell r="CD78">
            <v>40500</v>
          </cell>
          <cell r="CE78">
            <v>-14</v>
          </cell>
        </row>
        <row r="79">
          <cell r="A79">
            <v>75</v>
          </cell>
          <cell r="B79" t="str">
            <v>GMP</v>
          </cell>
          <cell r="C79">
            <v>9</v>
          </cell>
          <cell r="D79" t="str">
            <v>A</v>
          </cell>
          <cell r="E79" t="str">
            <v>Thuốc không chứa kháng sinh nhóm β-Lactam: Thuốc nhỏ mắt, thuốc kem, thuốc gel, thuốc mỡ.</v>
          </cell>
          <cell r="F79" t="str">
            <v>WHO-GMP</v>
          </cell>
          <cell r="G79" t="str">
            <v>Tái</v>
          </cell>
          <cell r="H79" t="str">
            <v>-</v>
          </cell>
          <cell r="I79" t="str">
            <v>-</v>
          </cell>
          <cell r="J79" t="str">
            <v>-</v>
          </cell>
          <cell r="K79" t="str">
            <v>-</v>
          </cell>
          <cell r="L79" t="str">
            <v>-</v>
          </cell>
          <cell r="M79">
            <v>39732</v>
          </cell>
          <cell r="N79" t="str">
            <v>231/QĐ-QLD ngày 30/09/2008</v>
          </cell>
          <cell r="O79" t="str">
            <v>-</v>
          </cell>
          <cell r="P79" t="str">
            <v>Đặng Thị Minh Hằng, Nguyễn Thị Kim Danh, Đặng Xuân Chiều</v>
          </cell>
          <cell r="Q79" t="str">
            <v>Đạt</v>
          </cell>
          <cell r="S79">
            <v>39742</v>
          </cell>
          <cell r="T79" t="str">
            <v>-</v>
          </cell>
          <cell r="X79" t="str">
            <v>-</v>
          </cell>
          <cell r="Y79" t="str">
            <v>-</v>
          </cell>
          <cell r="Z79" t="str">
            <v>-</v>
          </cell>
          <cell r="AA79" t="str">
            <v>-</v>
          </cell>
          <cell r="AB79" t="str">
            <v>Đạt</v>
          </cell>
          <cell r="AF79" t="str">
            <v>Hoàn thành</v>
          </cell>
          <cell r="AG79">
            <v>76</v>
          </cell>
          <cell r="AJ79" t="str">
            <v/>
          </cell>
          <cell r="AK79" t="str">
            <v>* Non-β (kem, gel, mỡ, nhỏ mắt)</v>
          </cell>
          <cell r="AL79" t="str">
            <v>\</v>
          </cell>
          <cell r="AM79" t="str">
            <v>\</v>
          </cell>
          <cell r="AN79" t="str">
            <v>\</v>
          </cell>
          <cell r="AO79">
            <v>10</v>
          </cell>
          <cell r="AP79" t="str">
            <v>\</v>
          </cell>
          <cell r="AQ79" t="str">
            <v>\</v>
          </cell>
          <cell r="AR79" t="str">
            <v>\</v>
          </cell>
          <cell r="AS79" t="str">
            <v>\</v>
          </cell>
          <cell r="AT79" t="str">
            <v>Hoàn thành</v>
          </cell>
          <cell r="AU79" t="str">
            <v>Hoàn thành</v>
          </cell>
          <cell r="AV79" t="str">
            <v>Hoàn thành</v>
          </cell>
          <cell r="AW79" t="str">
            <v>Hoàn thành</v>
          </cell>
          <cell r="AX79" t="str">
            <v>Chờ cơ sở nộp báo cáo khắc phục lần 2 ...</v>
          </cell>
          <cell r="AY79" t="str">
            <v>Hoàn thành</v>
          </cell>
          <cell r="AZ79" t="str">
            <v>Hoàn thành</v>
          </cell>
          <cell r="BA79" t="str">
            <v>Hoàn thành</v>
          </cell>
          <cell r="BB79" t="str">
            <v>Chờ cấp giấy ĐĐKKDD</v>
          </cell>
          <cell r="BY79" t="str">
            <v>289/CN-QLD</v>
          </cell>
          <cell r="BZ79" t="str">
            <v/>
          </cell>
          <cell r="CA79" t="str">
            <v/>
          </cell>
          <cell r="CB79">
            <v>75</v>
          </cell>
          <cell r="CC79">
            <v>76</v>
          </cell>
          <cell r="CD79">
            <v>39629</v>
          </cell>
          <cell r="CE79">
            <v>103</v>
          </cell>
        </row>
        <row r="80">
          <cell r="A80">
            <v>76</v>
          </cell>
          <cell r="B80" t="str">
            <v>GMP</v>
          </cell>
          <cell r="C80">
            <v>9</v>
          </cell>
          <cell r="D80" t="str">
            <v>A</v>
          </cell>
          <cell r="E80" t="str">
            <v>Thuốc không chứa kháng sinh nhóm β-Lactam: Thuốc nhỏ mắt, thuốc kem, thuốc gel, thuốc mỡ.</v>
          </cell>
          <cell r="F80" t="str">
            <v>3P</v>
          </cell>
          <cell r="G80" t="str">
            <v>Tái</v>
          </cell>
          <cell r="H80" t="str">
            <v>-</v>
          </cell>
          <cell r="I80" t="str">
            <v>-</v>
          </cell>
          <cell r="J80" t="str">
            <v>-</v>
          </cell>
          <cell r="K80" t="str">
            <v>-</v>
          </cell>
          <cell r="L80" t="str">
            <v>-</v>
          </cell>
          <cell r="M80">
            <v>39246</v>
          </cell>
          <cell r="N80" t="str">
            <v>123/QĐ-QLD</v>
          </cell>
          <cell r="O80" t="str">
            <v>-</v>
          </cell>
          <cell r="P80" t="str">
            <v>Nguyễn Việt Hùng, Nguyễn Văn Viên, Tống Hữu Nghị, Đặng Xuân Chiều</v>
          </cell>
          <cell r="Q80" t="str">
            <v>Đạt</v>
          </cell>
          <cell r="S80" t="str">
            <v>09/07/2007_x000D_
05/09/2007</v>
          </cell>
          <cell r="T80" t="str">
            <v>-</v>
          </cell>
          <cell r="X80" t="str">
            <v>-</v>
          </cell>
          <cell r="Y80" t="str">
            <v>-</v>
          </cell>
          <cell r="Z80" t="str">
            <v>-</v>
          </cell>
          <cell r="AA80" t="str">
            <v>-</v>
          </cell>
          <cell r="AB80" t="str">
            <v>Đạt</v>
          </cell>
          <cell r="AF80" t="str">
            <v>Hoàn thành</v>
          </cell>
          <cell r="AG80">
            <v>77</v>
          </cell>
          <cell r="AJ80" t="str">
            <v/>
          </cell>
          <cell r="AK80" t="str">
            <v>* Non-β (kem, gel, mỡ, nhỏ mắt)</v>
          </cell>
          <cell r="AL80" t="str">
            <v>\</v>
          </cell>
          <cell r="AM80" t="str">
            <v>\</v>
          </cell>
          <cell r="AN80" t="str">
            <v>\</v>
          </cell>
          <cell r="AO80" t="str">
            <v>\</v>
          </cell>
          <cell r="AP80" t="str">
            <v>\</v>
          </cell>
          <cell r="AQ80" t="str">
            <v>\</v>
          </cell>
          <cell r="AR80" t="str">
            <v>\</v>
          </cell>
          <cell r="AS80" t="str">
            <v>\</v>
          </cell>
          <cell r="AT80" t="str">
            <v>Hoàn thành</v>
          </cell>
          <cell r="AU80" t="str">
            <v>Hoàn thành</v>
          </cell>
          <cell r="AV80" t="str">
            <v>Hoàn thành</v>
          </cell>
          <cell r="AW80" t="str">
            <v>Hoàn thành</v>
          </cell>
          <cell r="AX80" t="str">
            <v>Chờ cơ sở nộp báo cáo khắc phục lần 2 ...</v>
          </cell>
          <cell r="AY80" t="str">
            <v>Hoàn thành</v>
          </cell>
          <cell r="AZ80" t="str">
            <v>Hoàn thành</v>
          </cell>
          <cell r="BA80" t="str">
            <v>Hoàn thành</v>
          </cell>
          <cell r="BB80" t="str">
            <v>Chờ cấp giấy ĐĐKKDD</v>
          </cell>
          <cell r="BY80" t="str">
            <v>258/CN-QLD</v>
          </cell>
          <cell r="BZ80" t="str">
            <v/>
          </cell>
          <cell r="CA80" t="str">
            <v/>
          </cell>
          <cell r="CB80">
            <v>76</v>
          </cell>
          <cell r="CC80">
            <v>77</v>
          </cell>
          <cell r="CD80">
            <v>39191</v>
          </cell>
          <cell r="CE80">
            <v>55</v>
          </cell>
        </row>
        <row r="81">
          <cell r="A81">
            <v>77</v>
          </cell>
          <cell r="B81" t="str">
            <v>GMP</v>
          </cell>
          <cell r="C81">
            <v>9</v>
          </cell>
          <cell r="D81" t="str">
            <v>A</v>
          </cell>
          <cell r="E81" t="str">
            <v>Thuốc không chứa kháng sinh nhóm β-Lactam: Thuốc nhỏ mắt, thuốc kem, thuốc gel, thuốc mỡ.</v>
          </cell>
          <cell r="F81" t="str">
            <v>3P</v>
          </cell>
          <cell r="G81" t="str">
            <v>Tái</v>
          </cell>
          <cell r="H81" t="str">
            <v>-</v>
          </cell>
          <cell r="I81" t="str">
            <v>-</v>
          </cell>
          <cell r="J81" t="str">
            <v>-</v>
          </cell>
          <cell r="K81" t="str">
            <v>-</v>
          </cell>
          <cell r="L81" t="str">
            <v>-</v>
          </cell>
          <cell r="M81">
            <v>38444</v>
          </cell>
          <cell r="N81" t="str">
            <v>53/QĐ-QLD ngày 24/03/2005</v>
          </cell>
          <cell r="O81" t="str">
            <v>-</v>
          </cell>
          <cell r="P81" t="str">
            <v>Nguyễn Văn Thanh, Đặng Thị Minh Hằng, Đặng Xuân Chiều</v>
          </cell>
          <cell r="Q81" t="str">
            <v>Đạt</v>
          </cell>
          <cell r="S81" t="str">
            <v>-</v>
          </cell>
          <cell r="T81" t="str">
            <v>-</v>
          </cell>
          <cell r="X81" t="str">
            <v>-</v>
          </cell>
          <cell r="Y81" t="str">
            <v>-</v>
          </cell>
          <cell r="Z81" t="str">
            <v>-</v>
          </cell>
          <cell r="AA81" t="str">
            <v>-</v>
          </cell>
          <cell r="AB81" t="str">
            <v>Đạt</v>
          </cell>
          <cell r="AF81" t="str">
            <v>Hoàn thành</v>
          </cell>
          <cell r="AG81">
            <v>78</v>
          </cell>
          <cell r="AJ81" t="str">
            <v/>
          </cell>
          <cell r="AK81" t="str">
            <v>* Non-β (kem, gel, mỡ, nhỏ mắt)</v>
          </cell>
          <cell r="AL81" t="str">
            <v>\</v>
          </cell>
          <cell r="AM81" t="str">
            <v>\</v>
          </cell>
          <cell r="AN81" t="str">
            <v>\</v>
          </cell>
          <cell r="AO81" t="str">
            <v>\</v>
          </cell>
          <cell r="AP81" t="str">
            <v>\</v>
          </cell>
          <cell r="AQ81" t="str">
            <v>\</v>
          </cell>
          <cell r="AR81" t="str">
            <v>\</v>
          </cell>
          <cell r="AS81" t="str">
            <v>\</v>
          </cell>
          <cell r="AT81" t="str">
            <v>Hoàn thành</v>
          </cell>
          <cell r="AU81" t="str">
            <v>Hoàn thành</v>
          </cell>
          <cell r="AV81" t="str">
            <v>Hoàn thành</v>
          </cell>
          <cell r="AW81" t="str">
            <v>Hoàn thành</v>
          </cell>
          <cell r="AX81" t="str">
            <v>Chờ cơ sở nộp báo cáo khắc phục lần 2 ...</v>
          </cell>
          <cell r="AY81" t="str">
            <v>Hoàn thành</v>
          </cell>
          <cell r="AZ81" t="str">
            <v>Hoàn thành</v>
          </cell>
          <cell r="BA81" t="str">
            <v>Hoàn thành</v>
          </cell>
          <cell r="BB81" t="str">
            <v>Chờ cấp giấy ĐĐKKDD</v>
          </cell>
          <cell r="BY81" t="str">
            <v>73/CN-QLD</v>
          </cell>
          <cell r="BZ81" t="str">
            <v/>
          </cell>
          <cell r="CA81" t="str">
            <v/>
          </cell>
          <cell r="CB81">
            <v>77</v>
          </cell>
          <cell r="CC81">
            <v>78</v>
          </cell>
          <cell r="CD81">
            <v>38375</v>
          </cell>
          <cell r="CE81">
            <v>69</v>
          </cell>
        </row>
        <row r="82">
          <cell r="A82">
            <v>78</v>
          </cell>
          <cell r="B82" t="str">
            <v>GMP</v>
          </cell>
          <cell r="C82">
            <v>9</v>
          </cell>
          <cell r="D82" t="str">
            <v>A</v>
          </cell>
          <cell r="E82" t="str">
            <v>Thuốc không chứa kháng sinh nhóm β-Lactam: Thuốc nhỏ mắt, thuốc kem, thuốc mỡ.</v>
          </cell>
          <cell r="F82" t="str">
            <v>3P</v>
          </cell>
          <cell r="G82" t="str">
            <v>Tái</v>
          </cell>
          <cell r="H82" t="str">
            <v>-</v>
          </cell>
          <cell r="I82" t="str">
            <v>-</v>
          </cell>
          <cell r="J82" t="str">
            <v>-</v>
          </cell>
          <cell r="K82" t="str">
            <v>-</v>
          </cell>
          <cell r="L82" t="str">
            <v>-</v>
          </cell>
          <cell r="M82">
            <v>37609</v>
          </cell>
          <cell r="O82" t="str">
            <v>-</v>
          </cell>
          <cell r="P82" t="str">
            <v>-</v>
          </cell>
          <cell r="Q82" t="str">
            <v>Đạt</v>
          </cell>
          <cell r="S82">
            <v>37620</v>
          </cell>
          <cell r="T82" t="str">
            <v>-</v>
          </cell>
          <cell r="X82" t="str">
            <v>-</v>
          </cell>
          <cell r="Y82" t="str">
            <v>-</v>
          </cell>
          <cell r="Z82" t="str">
            <v>-</v>
          </cell>
          <cell r="AA82" t="str">
            <v>-</v>
          </cell>
          <cell r="AB82" t="str">
            <v>Đạt</v>
          </cell>
          <cell r="AF82" t="str">
            <v>Hoàn thành</v>
          </cell>
          <cell r="AG82">
            <v>79</v>
          </cell>
          <cell r="AJ82" t="str">
            <v/>
          </cell>
          <cell r="AK82" t="str">
            <v>* Non-β (kem, mỡ, nhỏ mắt)</v>
          </cell>
          <cell r="AL82" t="str">
            <v>\</v>
          </cell>
          <cell r="AM82" t="str">
            <v>\</v>
          </cell>
          <cell r="AN82" t="str">
            <v>\</v>
          </cell>
          <cell r="AO82">
            <v>11</v>
          </cell>
          <cell r="AP82" t="str">
            <v>\</v>
          </cell>
          <cell r="AQ82" t="str">
            <v>\</v>
          </cell>
          <cell r="AR82" t="str">
            <v>\</v>
          </cell>
          <cell r="AS82" t="str">
            <v>\</v>
          </cell>
          <cell r="AT82" t="str">
            <v>Hoàn thành</v>
          </cell>
          <cell r="AU82" t="str">
            <v>Hoàn thành</v>
          </cell>
          <cell r="AV82" t="str">
            <v>Hoàn thành</v>
          </cell>
          <cell r="AW82" t="str">
            <v>Hoàn thành</v>
          </cell>
          <cell r="AX82" t="str">
            <v>Chờ cơ sở nộp báo cáo khắc phục lần 2 ...</v>
          </cell>
          <cell r="AY82" t="str">
            <v>Hoàn thành</v>
          </cell>
          <cell r="AZ82" t="str">
            <v>Hoàn thành</v>
          </cell>
          <cell r="BA82" t="str">
            <v>Hoàn thành</v>
          </cell>
          <cell r="BB82" t="str">
            <v>Chờ cấp giấy ĐĐKKDD</v>
          </cell>
          <cell r="BY82" t="str">
            <v>03/2003/CN-QLD</v>
          </cell>
          <cell r="BZ82" t="str">
            <v/>
          </cell>
          <cell r="CA82" t="str">
            <v/>
          </cell>
          <cell r="CB82">
            <v>78</v>
          </cell>
          <cell r="CC82">
            <v>79</v>
          </cell>
          <cell r="CD82">
            <v>37639</v>
          </cell>
          <cell r="CE82">
            <v>-30</v>
          </cell>
        </row>
        <row r="83">
          <cell r="A83">
            <v>79</v>
          </cell>
          <cell r="B83" t="str">
            <v>GMP</v>
          </cell>
          <cell r="C83">
            <v>9</v>
          </cell>
          <cell r="D83" t="str">
            <v>A</v>
          </cell>
          <cell r="E83" t="str">
            <v>Thuốc không chứa kháng sinh nhóm β-Lactam: Thuốc nhỏ mắt, thuốc kem, thuốc mỡ.</v>
          </cell>
          <cell r="F83" t="str">
            <v>3P</v>
          </cell>
          <cell r="G83" t="str">
            <v>Tái</v>
          </cell>
          <cell r="H83" t="str">
            <v>-</v>
          </cell>
          <cell r="I83" t="str">
            <v>-</v>
          </cell>
          <cell r="J83" t="str">
            <v>-</v>
          </cell>
          <cell r="K83" t="str">
            <v>-</v>
          </cell>
          <cell r="L83" t="str">
            <v>-</v>
          </cell>
          <cell r="M83">
            <v>36883</v>
          </cell>
          <cell r="O83" t="str">
            <v>-</v>
          </cell>
          <cell r="P83" t="str">
            <v>-</v>
          </cell>
          <cell r="Q83" t="str">
            <v>Đạt</v>
          </cell>
          <cell r="S83" t="str">
            <v>-</v>
          </cell>
          <cell r="T83" t="str">
            <v>-</v>
          </cell>
          <cell r="X83" t="str">
            <v>-</v>
          </cell>
          <cell r="Y83" t="str">
            <v>-</v>
          </cell>
          <cell r="Z83" t="str">
            <v>-</v>
          </cell>
          <cell r="AA83" t="str">
            <v>-</v>
          </cell>
          <cell r="AB83" t="str">
            <v>Đạt</v>
          </cell>
          <cell r="AF83" t="str">
            <v>Hoàn thành</v>
          </cell>
          <cell r="AG83">
            <v>80</v>
          </cell>
          <cell r="AJ83" t="str">
            <v/>
          </cell>
          <cell r="AK83" t="str">
            <v>* Non-β (kem, mỡ, nhỏ mắt)</v>
          </cell>
          <cell r="AL83" t="str">
            <v>\</v>
          </cell>
          <cell r="AM83" t="str">
            <v>\</v>
          </cell>
          <cell r="AN83" t="str">
            <v>\</v>
          </cell>
          <cell r="AO83" t="str">
            <v>\</v>
          </cell>
          <cell r="AP83" t="str">
            <v>\</v>
          </cell>
          <cell r="AQ83" t="str">
            <v>\</v>
          </cell>
          <cell r="AR83" t="str">
            <v>\</v>
          </cell>
          <cell r="AS83" t="str">
            <v>\</v>
          </cell>
          <cell r="AT83" t="str">
            <v>Hoàn thành</v>
          </cell>
          <cell r="AU83" t="str">
            <v>Hoàn thành</v>
          </cell>
          <cell r="AV83" t="str">
            <v>Hoàn thành</v>
          </cell>
          <cell r="AW83" t="str">
            <v>Hoàn thành</v>
          </cell>
          <cell r="AX83" t="str">
            <v>Chờ cơ sở nộp báo cáo khắc phục lần 2 ...</v>
          </cell>
          <cell r="AY83" t="str">
            <v>Hoàn thành</v>
          </cell>
          <cell r="AZ83" t="str">
            <v>Hoàn thành</v>
          </cell>
          <cell r="BA83" t="str">
            <v>Hoàn thành</v>
          </cell>
          <cell r="BB83" t="str">
            <v>Chờ cấp giấy ĐĐKKDD</v>
          </cell>
          <cell r="BY83" t="str">
            <v>03/2001/CN-QLD</v>
          </cell>
          <cell r="BZ83" t="str">
            <v/>
          </cell>
          <cell r="CA83" t="str">
            <v/>
          </cell>
          <cell r="CB83">
            <v>79</v>
          </cell>
          <cell r="CC83">
            <v>80</v>
          </cell>
          <cell r="CD83">
            <v>36889</v>
          </cell>
          <cell r="CE83">
            <v>-6</v>
          </cell>
        </row>
        <row r="84">
          <cell r="A84">
            <v>80</v>
          </cell>
          <cell r="B84" t="str">
            <v>GMP</v>
          </cell>
          <cell r="C84">
            <v>9</v>
          </cell>
          <cell r="D84" t="str">
            <v>A</v>
          </cell>
          <cell r="E84" t="str">
            <v>Thuốc không chứa kháng sinh nhóm β-Lactam: Thuốc nhỏ mắt, thuốc kem, thuốc mỡ.</v>
          </cell>
          <cell r="F84" t="str">
            <v>3P</v>
          </cell>
          <cell r="G84" t="str">
            <v>Tái</v>
          </cell>
          <cell r="H84" t="str">
            <v>-</v>
          </cell>
          <cell r="I84" t="str">
            <v>-</v>
          </cell>
          <cell r="J84" t="str">
            <v>-</v>
          </cell>
          <cell r="K84" t="str">
            <v>-</v>
          </cell>
          <cell r="L84" t="str">
            <v>-</v>
          </cell>
          <cell r="M84">
            <v>36119</v>
          </cell>
          <cell r="O84" t="str">
            <v>-</v>
          </cell>
          <cell r="P84" t="str">
            <v>-</v>
          </cell>
          <cell r="Q84" t="str">
            <v>Đạt</v>
          </cell>
          <cell r="S84" t="str">
            <v>-</v>
          </cell>
          <cell r="T84" t="str">
            <v>-</v>
          </cell>
          <cell r="X84" t="str">
            <v>-</v>
          </cell>
          <cell r="Y84" t="str">
            <v>-</v>
          </cell>
          <cell r="Z84" t="str">
            <v>-</v>
          </cell>
          <cell r="AA84" t="str">
            <v>-</v>
          </cell>
          <cell r="AB84" t="str">
            <v>Đạt</v>
          </cell>
          <cell r="AF84" t="str">
            <v>Hoàn thành</v>
          </cell>
          <cell r="AG84">
            <v>81</v>
          </cell>
          <cell r="AJ84" t="str">
            <v/>
          </cell>
          <cell r="AK84" t="str">
            <v>* Non-β (kem, mỡ, nhỏ mắt)</v>
          </cell>
          <cell r="AL84" t="str">
            <v>\</v>
          </cell>
          <cell r="AM84" t="str">
            <v>\</v>
          </cell>
          <cell r="AN84" t="str">
            <v>\</v>
          </cell>
          <cell r="AO84" t="str">
            <v>\</v>
          </cell>
          <cell r="AP84" t="str">
            <v>\</v>
          </cell>
          <cell r="AQ84" t="str">
            <v>\</v>
          </cell>
          <cell r="AR84" t="str">
            <v>\</v>
          </cell>
          <cell r="AS84" t="str">
            <v>\</v>
          </cell>
          <cell r="AT84" t="str">
            <v>Hoàn thành</v>
          </cell>
          <cell r="AU84" t="str">
            <v>Hoàn thành</v>
          </cell>
          <cell r="AV84" t="str">
            <v>Hoàn thành</v>
          </cell>
          <cell r="AW84" t="str">
            <v>Hoàn thành</v>
          </cell>
          <cell r="AX84" t="str">
            <v>Chờ cơ sở nộp báo cáo khắc phục lần 2 ...</v>
          </cell>
          <cell r="AY84" t="str">
            <v>Hoàn thành</v>
          </cell>
          <cell r="AZ84" t="str">
            <v>Hoàn thành</v>
          </cell>
          <cell r="BA84" t="str">
            <v>Hoàn thành</v>
          </cell>
          <cell r="BB84" t="str">
            <v>Chờ cấp giấy ĐĐKKDD</v>
          </cell>
          <cell r="BY84" t="str">
            <v>07/1998/CN-QLD</v>
          </cell>
          <cell r="BZ84" t="str">
            <v/>
          </cell>
          <cell r="CA84" t="str">
            <v/>
          </cell>
          <cell r="CB84">
            <v>80</v>
          </cell>
          <cell r="CC84" t="str">
            <v>-</v>
          </cell>
          <cell r="CD84" t="str">
            <v>-</v>
          </cell>
          <cell r="CE84" t="str">
            <v>-</v>
          </cell>
        </row>
        <row r="85">
          <cell r="A85">
            <v>81</v>
          </cell>
          <cell r="B85" t="str">
            <v>GMP</v>
          </cell>
          <cell r="C85">
            <v>10</v>
          </cell>
          <cell r="D85" t="str">
            <v>A</v>
          </cell>
          <cell r="E85" t="str">
            <v>* Thuốc không chứa kháng sinh nhóm β-Lactam: Viên nén, viên nén bao phim, viên nang cứng, thuốc bột, thuốc cốm và siro thuốc.</v>
          </cell>
          <cell r="F85" t="str">
            <v>WHO-GMP</v>
          </cell>
          <cell r="G85" t="str">
            <v>Tái</v>
          </cell>
          <cell r="H85">
            <v>43329</v>
          </cell>
          <cell r="I85" t="str">
            <v>130-132/GPs</v>
          </cell>
          <cell r="J85">
            <v>43333</v>
          </cell>
          <cell r="K85" t="str">
            <v>Nguyễn Thị Lan Hương</v>
          </cell>
          <cell r="L85" t="str">
            <v>Đạt</v>
          </cell>
          <cell r="M85" t="str">
            <v>10-11/10/2018</v>
          </cell>
          <cell r="N85" t="str">
            <v>653/QĐ-QLD ngày 21/09/2018</v>
          </cell>
          <cell r="O85">
            <v>43384</v>
          </cell>
          <cell r="P85" t="str">
            <v>Hoàng Văn Đức, Nguyễn Tuấn Anh, Hà Hoàng Phương, Trịnh Hoàng Dương, Lê Hoàng Nhã</v>
          </cell>
          <cell r="Q85" t="str">
            <v>A</v>
          </cell>
          <cell r="R85" t="str">
            <v>-</v>
          </cell>
          <cell r="S85">
            <v>43425</v>
          </cell>
          <cell r="T85">
            <v>43438</v>
          </cell>
          <cell r="U85" t="str">
            <v>-</v>
          </cell>
          <cell r="V85" t="str">
            <v>-</v>
          </cell>
          <cell r="W85" t="str">
            <v>-</v>
          </cell>
          <cell r="X85" t="str">
            <v>Nguyễn Tuấn Anh</v>
          </cell>
          <cell r="Y85" t="str">
            <v>-</v>
          </cell>
          <cell r="Z85" t="str">
            <v>-</v>
          </cell>
          <cell r="AA85" t="str">
            <v>-</v>
          </cell>
          <cell r="AB85" t="str">
            <v>Đạt</v>
          </cell>
          <cell r="AC85" t="str">
            <v>-</v>
          </cell>
          <cell r="AD85" t="str">
            <v>-</v>
          </cell>
          <cell r="AE85" t="str">
            <v>-</v>
          </cell>
          <cell r="AF85" t="str">
            <v>Hoàn thành</v>
          </cell>
          <cell r="AG85">
            <v>82</v>
          </cell>
          <cell r="AH85" t="str">
            <v>-</v>
          </cell>
          <cell r="AI85" t="str">
            <v>o</v>
          </cell>
          <cell r="AJ85" t="str">
            <v>GMP-10A</v>
          </cell>
          <cell r="AK85" t="str">
            <v>* Non-β (viên, cốm, bột uống)</v>
          </cell>
          <cell r="AL85">
            <v>4</v>
          </cell>
          <cell r="AM85">
            <v>54</v>
          </cell>
          <cell r="AN85">
            <v>0</v>
          </cell>
          <cell r="AO85">
            <v>41</v>
          </cell>
          <cell r="AP85">
            <v>13</v>
          </cell>
          <cell r="AQ85" t="str">
            <v>\</v>
          </cell>
          <cell r="AR85">
            <v>22</v>
          </cell>
          <cell r="AS85" t="str">
            <v>\</v>
          </cell>
          <cell r="AT85" t="str">
            <v>Hoàn thành</v>
          </cell>
          <cell r="AU85" t="str">
            <v>Hoàn thành</v>
          </cell>
          <cell r="AV85" t="str">
            <v>Hoàn thành</v>
          </cell>
          <cell r="AW85" t="str">
            <v>Hoàn thành</v>
          </cell>
          <cell r="AX85" t="str">
            <v>Hoàn thành</v>
          </cell>
          <cell r="AY85" t="str">
            <v>Hoàn thành</v>
          </cell>
          <cell r="AZ85" t="str">
            <v>Hoàn thành</v>
          </cell>
          <cell r="BA85" t="str">
            <v>Hoàn thành</v>
          </cell>
          <cell r="BB85" t="str">
            <v>Hoàn thành</v>
          </cell>
          <cell r="BC85" t="str">
            <v>x</v>
          </cell>
          <cell r="BK85" t="str">
            <v>N</v>
          </cell>
          <cell r="BO85" t="str">
            <v>N</v>
          </cell>
          <cell r="BY85" t="str">
            <v>853/GCN-QLD</v>
          </cell>
          <cell r="BZ85" t="str">
            <v>-</v>
          </cell>
          <cell r="CA85" t="str">
            <v/>
          </cell>
          <cell r="CB85">
            <v>81</v>
          </cell>
          <cell r="CC85">
            <v>82</v>
          </cell>
          <cell r="CD85">
            <v>43354</v>
          </cell>
          <cell r="CE85">
            <v>29</v>
          </cell>
        </row>
        <row r="86">
          <cell r="A86">
            <v>82</v>
          </cell>
          <cell r="B86" t="str">
            <v>GMP</v>
          </cell>
          <cell r="C86">
            <v>10</v>
          </cell>
          <cell r="D86" t="str">
            <v>A</v>
          </cell>
          <cell r="E86" t="str">
            <v>* Thuốc không chứa kháng sinh nhóm β-Lactam: Thuốc viên nén, viên nén bao phim, viên nang cứng, thuốc bột, thuốc cốm và siro thuốc.</v>
          </cell>
          <cell r="F86" t="str">
            <v>WHO-GMP</v>
          </cell>
          <cell r="G86" t="str">
            <v>Tái</v>
          </cell>
          <cell r="H86">
            <v>42096</v>
          </cell>
          <cell r="I86" t="str">
            <v>16/GPs</v>
          </cell>
          <cell r="J86" t="str">
            <v>-</v>
          </cell>
          <cell r="K86" t="str">
            <v>Nguyễn Tuấn Anh</v>
          </cell>
          <cell r="L86" t="str">
            <v>-</v>
          </cell>
          <cell r="M86" t="str">
            <v>02-03/07/2015</v>
          </cell>
          <cell r="N86" t="str">
            <v>291/QĐ-QLD ngày 02/06/2015</v>
          </cell>
          <cell r="O86">
            <v>42188</v>
          </cell>
          <cell r="P86" t="str">
            <v>PCT. Đỗ Văn Đông, Đỗ Thị Thu Hương, Phạm Thị Hồng Nhung, Trần Văn Mười</v>
          </cell>
          <cell r="Q86" t="str">
            <v>B</v>
          </cell>
          <cell r="S86" t="str">
            <v>-</v>
          </cell>
          <cell r="T86" t="str">
            <v>-</v>
          </cell>
          <cell r="X86" t="str">
            <v>-</v>
          </cell>
          <cell r="Y86" t="str">
            <v>-</v>
          </cell>
          <cell r="Z86" t="str">
            <v>-</v>
          </cell>
          <cell r="AA86" t="str">
            <v>-</v>
          </cell>
          <cell r="AB86" t="str">
            <v>Đạt</v>
          </cell>
          <cell r="AF86" t="str">
            <v>Hoàn thành</v>
          </cell>
          <cell r="AG86">
            <v>83</v>
          </cell>
          <cell r="AJ86" t="str">
            <v/>
          </cell>
          <cell r="AK86" t="str">
            <v>* Non-β (viên, cốm, bột uống)</v>
          </cell>
          <cell r="AL86" t="str">
            <v>\</v>
          </cell>
          <cell r="AM86">
            <v>91</v>
          </cell>
          <cell r="AN86">
            <v>0</v>
          </cell>
          <cell r="AO86" t="str">
            <v>\</v>
          </cell>
          <cell r="AP86" t="str">
            <v>\</v>
          </cell>
          <cell r="AQ86" t="str">
            <v>\</v>
          </cell>
          <cell r="AR86">
            <v>70</v>
          </cell>
          <cell r="AS86" t="str">
            <v>\</v>
          </cell>
          <cell r="AT86" t="str">
            <v>Hoàn thành</v>
          </cell>
          <cell r="AU86" t="str">
            <v>Hoàn thành</v>
          </cell>
          <cell r="AV86" t="str">
            <v>Hoàn thành</v>
          </cell>
          <cell r="AW86" t="str">
            <v>Hoàn thành</v>
          </cell>
          <cell r="AX86" t="str">
            <v>Chờ cơ sở nộp báo cáo khắc phục lần 2 ...</v>
          </cell>
          <cell r="AY86" t="str">
            <v>Hoàn thành</v>
          </cell>
          <cell r="AZ86" t="str">
            <v>Hoàn thành</v>
          </cell>
          <cell r="BA86" t="str">
            <v>Hoàn thành</v>
          </cell>
          <cell r="BB86" t="str">
            <v>Hoàn thành</v>
          </cell>
          <cell r="BY86" t="str">
            <v>525/GCN-QLD</v>
          </cell>
          <cell r="BZ86">
            <v>3</v>
          </cell>
          <cell r="CA86" t="str">
            <v>08/ĐKKDD-BYT</v>
          </cell>
          <cell r="CB86">
            <v>82</v>
          </cell>
          <cell r="CC86">
            <v>83</v>
          </cell>
          <cell r="CD86">
            <v>42126</v>
          </cell>
          <cell r="CE86">
            <v>61</v>
          </cell>
        </row>
        <row r="87">
          <cell r="A87">
            <v>83</v>
          </cell>
          <cell r="B87" t="str">
            <v>GMP</v>
          </cell>
          <cell r="C87">
            <v>10</v>
          </cell>
          <cell r="D87" t="str">
            <v>A</v>
          </cell>
          <cell r="E87" t="str">
            <v>Thuốc viên nén, viên bao phim, viên nang cứng, thuốc bột, thuốc cốm, siro, thuốc nước dùng ngoài không chứa kháng sinh nhóm β-Lactam</v>
          </cell>
          <cell r="F87" t="str">
            <v>WHO-GMP</v>
          </cell>
          <cell r="G87" t="str">
            <v>Tái</v>
          </cell>
          <cell r="H87" t="str">
            <v>-</v>
          </cell>
          <cell r="I87" t="str">
            <v>-</v>
          </cell>
          <cell r="J87" t="str">
            <v>-</v>
          </cell>
          <cell r="K87" t="str">
            <v>-</v>
          </cell>
          <cell r="L87" t="str">
            <v>-</v>
          </cell>
          <cell r="M87">
            <v>40969</v>
          </cell>
          <cell r="N87" t="str">
            <v>403/QĐ-QLD ngày 13/10/2011</v>
          </cell>
          <cell r="O87">
            <v>40969</v>
          </cell>
          <cell r="P87" t="str">
            <v>Đặng Thị Minh Hằng, Lê Thị Cẩm Hương, Nguyễn Thị Kim Phương, Phan Quang Nghĩa</v>
          </cell>
          <cell r="Q87" t="str">
            <v>Đạt</v>
          </cell>
          <cell r="S87" t="str">
            <v>-</v>
          </cell>
          <cell r="T87" t="str">
            <v>-</v>
          </cell>
          <cell r="X87" t="str">
            <v>-</v>
          </cell>
          <cell r="Y87" t="str">
            <v>-</v>
          </cell>
          <cell r="Z87" t="str">
            <v>-</v>
          </cell>
          <cell r="AA87" t="str">
            <v>-</v>
          </cell>
          <cell r="AB87" t="str">
            <v>Đạt</v>
          </cell>
          <cell r="AF87" t="str">
            <v>Hoàn thành</v>
          </cell>
          <cell r="AG87">
            <v>84</v>
          </cell>
          <cell r="AJ87" t="str">
            <v/>
          </cell>
          <cell r="AK87" t="str">
            <v>* Non-β (viên, cốm, bột uống, nước dùng ngoài)</v>
          </cell>
          <cell r="AL87" t="str">
            <v>\</v>
          </cell>
          <cell r="AM87" t="str">
            <v>\</v>
          </cell>
          <cell r="AN87">
            <v>0</v>
          </cell>
          <cell r="AO87" t="str">
            <v>\</v>
          </cell>
          <cell r="AP87" t="str">
            <v>\</v>
          </cell>
          <cell r="AQ87" t="str">
            <v>\</v>
          </cell>
          <cell r="AR87">
            <v>62</v>
          </cell>
          <cell r="AS87" t="str">
            <v>\</v>
          </cell>
          <cell r="AT87" t="str">
            <v>Hoàn thành</v>
          </cell>
          <cell r="AU87" t="str">
            <v>Hoàn thành</v>
          </cell>
          <cell r="AV87" t="str">
            <v>Hoàn thành</v>
          </cell>
          <cell r="AW87" t="str">
            <v>Hoàn thành</v>
          </cell>
          <cell r="AX87" t="str">
            <v>Chờ cơ sở nộp báo cáo khắc phục lần 2 ...</v>
          </cell>
          <cell r="AY87" t="str">
            <v>Hoàn thành</v>
          </cell>
          <cell r="AZ87" t="str">
            <v>Hoàn thành</v>
          </cell>
          <cell r="BA87" t="str">
            <v>Hoàn thành</v>
          </cell>
          <cell r="BB87" t="str">
            <v>Chờ cấp giấy ĐĐKKDD</v>
          </cell>
          <cell r="BY87" t="str">
            <v>122/GCN-QLD</v>
          </cell>
          <cell r="BZ87" t="str">
            <v/>
          </cell>
          <cell r="CA87" t="str">
            <v/>
          </cell>
          <cell r="CB87">
            <v>83</v>
          </cell>
          <cell r="CC87">
            <v>84</v>
          </cell>
          <cell r="CD87">
            <v>40852</v>
          </cell>
          <cell r="CE87">
            <v>117</v>
          </cell>
        </row>
        <row r="88">
          <cell r="A88">
            <v>84</v>
          </cell>
          <cell r="B88" t="str">
            <v>GMP</v>
          </cell>
          <cell r="C88">
            <v>10</v>
          </cell>
          <cell r="D88" t="str">
            <v>A</v>
          </cell>
          <cell r="E88" t="str">
            <v>Thuốc viên nén, viên bao phim, viên nang cứng, thuốc bột, thuốc cốm, siro, thuốc mỡ, thuốc kem, thuốc gel và dung dịch thuốc dùng ngoài không chứa kháng sinh nhóm β-Lactam.</v>
          </cell>
          <cell r="F88" t="str">
            <v>WHO-GMP</v>
          </cell>
          <cell r="G88" t="str">
            <v>Tái</v>
          </cell>
          <cell r="H88" t="str">
            <v>-</v>
          </cell>
          <cell r="I88" t="str">
            <v>-</v>
          </cell>
          <cell r="J88" t="str">
            <v>-</v>
          </cell>
          <cell r="K88" t="str">
            <v>-</v>
          </cell>
          <cell r="L88" t="str">
            <v>-</v>
          </cell>
          <cell r="M88">
            <v>40109</v>
          </cell>
          <cell r="O88" t="str">
            <v>-</v>
          </cell>
          <cell r="Q88" t="str">
            <v>Đạt</v>
          </cell>
          <cell r="S88" t="str">
            <v>-</v>
          </cell>
          <cell r="T88" t="str">
            <v>-</v>
          </cell>
          <cell r="X88" t="str">
            <v>-</v>
          </cell>
          <cell r="Y88" t="str">
            <v>-</v>
          </cell>
          <cell r="Z88" t="str">
            <v>-</v>
          </cell>
          <cell r="AA88" t="str">
            <v>-</v>
          </cell>
          <cell r="AB88" t="str">
            <v>Đạt</v>
          </cell>
          <cell r="AF88" t="str">
            <v>Hoàn thành</v>
          </cell>
          <cell r="AG88">
            <v>85</v>
          </cell>
          <cell r="AJ88" t="str">
            <v/>
          </cell>
          <cell r="AK88" t="str">
            <v>* Non-β (viên, cốm, bột uống, kem, gel, mỡ, nước dùng ngoài)</v>
          </cell>
          <cell r="AL88" t="str">
            <v>\</v>
          </cell>
          <cell r="AM88" t="str">
            <v>\</v>
          </cell>
          <cell r="AN88" t="str">
            <v>\</v>
          </cell>
          <cell r="AO88" t="str">
            <v>\</v>
          </cell>
          <cell r="AP88" t="str">
            <v>\</v>
          </cell>
          <cell r="AQ88" t="str">
            <v>\</v>
          </cell>
          <cell r="AR88" t="str">
            <v>\</v>
          </cell>
          <cell r="AS88" t="str">
            <v>\</v>
          </cell>
          <cell r="AT88" t="str">
            <v>Hoàn thành</v>
          </cell>
          <cell r="AU88" t="str">
            <v>Hoàn thành</v>
          </cell>
          <cell r="AV88" t="str">
            <v>Hoàn thành</v>
          </cell>
          <cell r="AW88" t="str">
            <v>Hoàn thành</v>
          </cell>
          <cell r="AX88" t="str">
            <v>Chờ cơ sở nộp báo cáo khắc phục lần 2 ...</v>
          </cell>
          <cell r="AY88" t="str">
            <v>Hoàn thành</v>
          </cell>
          <cell r="AZ88" t="str">
            <v>Hoàn thành</v>
          </cell>
          <cell r="BA88" t="str">
            <v>Hoàn thành</v>
          </cell>
          <cell r="BB88" t="str">
            <v>Chờ cấp giấy ĐĐKKDD</v>
          </cell>
          <cell r="BY88" t="str">
            <v>300/CN-QLD</v>
          </cell>
          <cell r="BZ88" t="str">
            <v/>
          </cell>
          <cell r="CA88" t="str">
            <v/>
          </cell>
          <cell r="CB88">
            <v>84</v>
          </cell>
          <cell r="CC88">
            <v>85</v>
          </cell>
          <cell r="CD88">
            <v>40053</v>
          </cell>
          <cell r="CE88">
            <v>56</v>
          </cell>
        </row>
        <row r="89">
          <cell r="A89">
            <v>85</v>
          </cell>
          <cell r="B89" t="str">
            <v>GMP</v>
          </cell>
          <cell r="C89">
            <v>10</v>
          </cell>
          <cell r="D89" t="str">
            <v>A</v>
          </cell>
          <cell r="E89" t="str">
            <v>Thuốc viên nén, viên bao phim, viên nang cứng, thuốc bột, thuốc cốm, siro, thuốc mỡ, thuốc kem, thuốc gel và dung dịch thuốc dùng ngoài không chứa kháng sinh nhóm β-Lactam.</v>
          </cell>
          <cell r="F89" t="str">
            <v>3P</v>
          </cell>
          <cell r="G89" t="str">
            <v>Tái</v>
          </cell>
          <cell r="H89" t="str">
            <v>-</v>
          </cell>
          <cell r="I89" t="str">
            <v>-</v>
          </cell>
          <cell r="J89" t="str">
            <v>-</v>
          </cell>
          <cell r="K89" t="str">
            <v>-</v>
          </cell>
          <cell r="L89" t="str">
            <v>-</v>
          </cell>
          <cell r="M89">
            <v>39253</v>
          </cell>
          <cell r="O89" t="str">
            <v>-</v>
          </cell>
          <cell r="Q89" t="str">
            <v>Đạt</v>
          </cell>
          <cell r="S89" t="str">
            <v>-</v>
          </cell>
          <cell r="T89" t="str">
            <v>-</v>
          </cell>
          <cell r="X89" t="str">
            <v>-</v>
          </cell>
          <cell r="Y89" t="str">
            <v>-</v>
          </cell>
          <cell r="Z89" t="str">
            <v>-</v>
          </cell>
          <cell r="AA89" t="str">
            <v>-</v>
          </cell>
          <cell r="AB89" t="str">
            <v>Đạt</v>
          </cell>
          <cell r="AF89" t="str">
            <v>Hoàn thành</v>
          </cell>
          <cell r="AG89">
            <v>86</v>
          </cell>
          <cell r="AJ89" t="str">
            <v/>
          </cell>
          <cell r="AK89" t="str">
            <v>* Non-β (viên, cốm, bột uống, kem, gel, mỡ, nước dùng ngoài)</v>
          </cell>
          <cell r="AL89" t="str">
            <v>\</v>
          </cell>
          <cell r="AM89" t="str">
            <v>\</v>
          </cell>
          <cell r="AN89" t="str">
            <v>\</v>
          </cell>
          <cell r="AO89" t="str">
            <v>\</v>
          </cell>
          <cell r="AP89" t="str">
            <v>\</v>
          </cell>
          <cell r="AQ89" t="str">
            <v>\</v>
          </cell>
          <cell r="AR89" t="str">
            <v>\</v>
          </cell>
          <cell r="AS89" t="str">
            <v>\</v>
          </cell>
          <cell r="AT89" t="str">
            <v>Hoàn thành</v>
          </cell>
          <cell r="AU89" t="str">
            <v>Hoàn thành</v>
          </cell>
          <cell r="AV89" t="str">
            <v>Hoàn thành</v>
          </cell>
          <cell r="AW89" t="str">
            <v>Hoàn thành</v>
          </cell>
          <cell r="AX89" t="str">
            <v>Chờ cơ sở nộp báo cáo khắc phục lần 2 ...</v>
          </cell>
          <cell r="AY89" t="str">
            <v>Hoàn thành</v>
          </cell>
          <cell r="AZ89" t="str">
            <v>Hoàn thành</v>
          </cell>
          <cell r="BA89" t="str">
            <v>Hoàn thành</v>
          </cell>
          <cell r="BB89" t="str">
            <v>Chờ cấp giấy ĐĐKKDD</v>
          </cell>
          <cell r="BY89" t="str">
            <v>184/CN-QLD</v>
          </cell>
          <cell r="BZ89" t="str">
            <v/>
          </cell>
          <cell r="CA89" t="str">
            <v/>
          </cell>
          <cell r="CB89">
            <v>85</v>
          </cell>
          <cell r="CD89" t="str">
            <v>-</v>
          </cell>
          <cell r="CE89" t="str">
            <v>-</v>
          </cell>
        </row>
        <row r="90">
          <cell r="A90">
            <v>86</v>
          </cell>
          <cell r="B90" t="str">
            <v>GMP</v>
          </cell>
          <cell r="C90">
            <v>10</v>
          </cell>
          <cell r="D90" t="str">
            <v>A</v>
          </cell>
          <cell r="E90" t="str">
            <v>Dung dịch thuốc dùng ngoài không chứa kháng sinh nhóm β-Lactam.</v>
          </cell>
          <cell r="F90" t="str">
            <v>3P</v>
          </cell>
          <cell r="G90" t="str">
            <v>Tái</v>
          </cell>
          <cell r="H90" t="str">
            <v>-</v>
          </cell>
          <cell r="I90" t="str">
            <v>-</v>
          </cell>
          <cell r="J90" t="str">
            <v>-</v>
          </cell>
          <cell r="K90" t="str">
            <v>-</v>
          </cell>
          <cell r="L90" t="str">
            <v>-</v>
          </cell>
          <cell r="M90">
            <v>39013</v>
          </cell>
          <cell r="O90" t="str">
            <v>-</v>
          </cell>
          <cell r="Q90" t="str">
            <v>Đạt</v>
          </cell>
          <cell r="S90" t="str">
            <v>-</v>
          </cell>
          <cell r="T90" t="str">
            <v>-</v>
          </cell>
          <cell r="X90" t="str">
            <v>-</v>
          </cell>
          <cell r="Y90" t="str">
            <v>-</v>
          </cell>
          <cell r="Z90" t="str">
            <v>-</v>
          </cell>
          <cell r="AA90" t="str">
            <v>-</v>
          </cell>
          <cell r="AB90" t="str">
            <v>Đạt</v>
          </cell>
          <cell r="AF90" t="str">
            <v>Hoàn thành</v>
          </cell>
          <cell r="AG90">
            <v>87</v>
          </cell>
          <cell r="AJ90" t="str">
            <v/>
          </cell>
          <cell r="AK90" t="str">
            <v>* Non-β (nước dùng ngoài)</v>
          </cell>
          <cell r="AL90" t="str">
            <v>\</v>
          </cell>
          <cell r="AM90" t="str">
            <v>\</v>
          </cell>
          <cell r="AN90" t="str">
            <v>\</v>
          </cell>
          <cell r="AO90" t="str">
            <v>\</v>
          </cell>
          <cell r="AP90" t="str">
            <v>\</v>
          </cell>
          <cell r="AQ90" t="str">
            <v>\</v>
          </cell>
          <cell r="AR90" t="str">
            <v>\</v>
          </cell>
          <cell r="AS90" t="str">
            <v>\</v>
          </cell>
          <cell r="AT90" t="str">
            <v>Hoàn thành</v>
          </cell>
          <cell r="AU90" t="str">
            <v>Hoàn thành</v>
          </cell>
          <cell r="AV90" t="str">
            <v>Hoàn thành</v>
          </cell>
          <cell r="AW90" t="str">
            <v>Hoàn thành</v>
          </cell>
          <cell r="AX90" t="str">
            <v>Chờ cơ sở nộp báo cáo khắc phục lần 2 ...</v>
          </cell>
          <cell r="AY90" t="str">
            <v>Hoàn thành</v>
          </cell>
          <cell r="AZ90" t="str">
            <v>Hoàn thành</v>
          </cell>
          <cell r="BA90" t="str">
            <v>Hoàn thành</v>
          </cell>
          <cell r="BB90" t="str">
            <v>Chờ cấp giấy ĐĐKKDD</v>
          </cell>
          <cell r="BY90" t="str">
            <v>201/CN-QLD</v>
          </cell>
          <cell r="BZ90" t="str">
            <v/>
          </cell>
          <cell r="CA90" t="str">
            <v/>
          </cell>
          <cell r="CB90">
            <v>86</v>
          </cell>
          <cell r="CD90" t="str">
            <v>-</v>
          </cell>
          <cell r="CE90" t="str">
            <v>-</v>
          </cell>
        </row>
        <row r="91">
          <cell r="A91">
            <v>87</v>
          </cell>
          <cell r="B91" t="str">
            <v>GMP</v>
          </cell>
          <cell r="C91">
            <v>10</v>
          </cell>
          <cell r="D91" t="str">
            <v>A</v>
          </cell>
          <cell r="E91" t="str">
            <v>Thuốc bột, thuốc cốm không chứa kháng sinh nhóm β-Lactam.</v>
          </cell>
          <cell r="F91" t="str">
            <v>3P</v>
          </cell>
          <cell r="G91" t="str">
            <v>Tái</v>
          </cell>
          <cell r="H91" t="str">
            <v>-</v>
          </cell>
          <cell r="I91" t="str">
            <v>-</v>
          </cell>
          <cell r="J91" t="str">
            <v>-</v>
          </cell>
          <cell r="K91" t="str">
            <v>-</v>
          </cell>
          <cell r="L91" t="str">
            <v>-</v>
          </cell>
          <cell r="M91">
            <v>38799</v>
          </cell>
          <cell r="O91" t="str">
            <v>-</v>
          </cell>
          <cell r="Q91" t="str">
            <v>Đạt</v>
          </cell>
          <cell r="S91" t="str">
            <v>-</v>
          </cell>
          <cell r="T91" t="str">
            <v>-</v>
          </cell>
          <cell r="X91" t="str">
            <v>-</v>
          </cell>
          <cell r="Y91" t="str">
            <v>-</v>
          </cell>
          <cell r="Z91" t="str">
            <v>-</v>
          </cell>
          <cell r="AA91" t="str">
            <v>-</v>
          </cell>
          <cell r="AB91" t="str">
            <v>Đạt</v>
          </cell>
          <cell r="AF91" t="str">
            <v>Hoàn thành</v>
          </cell>
          <cell r="AG91">
            <v>88</v>
          </cell>
          <cell r="AH91" t="str">
            <v>Tên công ty: Công ty TNHH Aventis SRL</v>
          </cell>
          <cell r="AJ91" t="str">
            <v/>
          </cell>
          <cell r="AK91" t="str">
            <v>* Non-β (cốm, bột uống)</v>
          </cell>
          <cell r="AL91" t="str">
            <v>\</v>
          </cell>
          <cell r="AM91" t="str">
            <v>\</v>
          </cell>
          <cell r="AN91" t="str">
            <v>\</v>
          </cell>
          <cell r="AO91" t="str">
            <v>\</v>
          </cell>
          <cell r="AP91" t="str">
            <v>\</v>
          </cell>
          <cell r="AQ91" t="str">
            <v>\</v>
          </cell>
          <cell r="AR91" t="str">
            <v>\</v>
          </cell>
          <cell r="AS91" t="str">
            <v>\</v>
          </cell>
          <cell r="AT91" t="str">
            <v>Hoàn thành</v>
          </cell>
          <cell r="AU91" t="str">
            <v>Hoàn thành</v>
          </cell>
          <cell r="AV91" t="str">
            <v>Hoàn thành</v>
          </cell>
          <cell r="AW91" t="str">
            <v>Hoàn thành</v>
          </cell>
          <cell r="AX91" t="str">
            <v>Chờ cơ sở nộp báo cáo khắc phục lần 2 ...</v>
          </cell>
          <cell r="AY91" t="str">
            <v>Hoàn thành</v>
          </cell>
          <cell r="AZ91" t="str">
            <v>Hoàn thành</v>
          </cell>
          <cell r="BA91" t="str">
            <v>Hoàn thành</v>
          </cell>
          <cell r="BB91" t="str">
            <v>Chờ cấp giấy ĐĐKKDD</v>
          </cell>
          <cell r="BY91" t="str">
            <v>38/CN-QLD</v>
          </cell>
          <cell r="BZ91" t="str">
            <v/>
          </cell>
          <cell r="CA91" t="str">
            <v/>
          </cell>
          <cell r="CB91">
            <v>87</v>
          </cell>
          <cell r="CD91" t="str">
            <v>-</v>
          </cell>
          <cell r="CE91" t="str">
            <v>-</v>
          </cell>
        </row>
        <row r="92">
          <cell r="A92">
            <v>88</v>
          </cell>
          <cell r="B92" t="str">
            <v>GMP</v>
          </cell>
          <cell r="C92">
            <v>10</v>
          </cell>
          <cell r="D92" t="str">
            <v>A</v>
          </cell>
          <cell r="E92" t="str">
            <v>Thuốc viên nén, viên bao phim, viên nang cứng, siro, thuốc mỡ, thuốc kem, thuốc gel không chứa kháng sinh nhóm β-Lactam.</v>
          </cell>
          <cell r="F92" t="str">
            <v>3P</v>
          </cell>
          <cell r="G92" t="str">
            <v>Tái</v>
          </cell>
          <cell r="H92" t="str">
            <v>-</v>
          </cell>
          <cell r="I92" t="str">
            <v>-</v>
          </cell>
          <cell r="J92" t="str">
            <v>-</v>
          </cell>
          <cell r="K92" t="str">
            <v>-</v>
          </cell>
          <cell r="L92" t="str">
            <v>-</v>
          </cell>
          <cell r="M92">
            <v>38442</v>
          </cell>
          <cell r="O92" t="str">
            <v>-</v>
          </cell>
          <cell r="Q92" t="str">
            <v>Đạt</v>
          </cell>
          <cell r="S92" t="str">
            <v>-</v>
          </cell>
          <cell r="T92" t="str">
            <v>-</v>
          </cell>
          <cell r="X92" t="str">
            <v>-</v>
          </cell>
          <cell r="Y92" t="str">
            <v>-</v>
          </cell>
          <cell r="Z92" t="str">
            <v>-</v>
          </cell>
          <cell r="AA92" t="str">
            <v>-</v>
          </cell>
          <cell r="AB92" t="str">
            <v>Đạt</v>
          </cell>
          <cell r="AF92" t="str">
            <v>Hoàn thành</v>
          </cell>
          <cell r="AG92">
            <v>89</v>
          </cell>
          <cell r="AH92" t="str">
            <v>Tên công ty: Công ty TNHH Aventis SRL</v>
          </cell>
          <cell r="AJ92" t="str">
            <v/>
          </cell>
          <cell r="AK92" t="str">
            <v>* Non-β (viên, kem, gel, mỡ)</v>
          </cell>
          <cell r="AL92" t="str">
            <v>\</v>
          </cell>
          <cell r="AM92" t="str">
            <v>\</v>
          </cell>
          <cell r="AN92" t="str">
            <v>\</v>
          </cell>
          <cell r="AO92" t="str">
            <v>\</v>
          </cell>
          <cell r="AP92" t="str">
            <v>\</v>
          </cell>
          <cell r="AQ92" t="str">
            <v>\</v>
          </cell>
          <cell r="AR92" t="str">
            <v>\</v>
          </cell>
          <cell r="AS92" t="str">
            <v>\</v>
          </cell>
          <cell r="AT92" t="str">
            <v>Hoàn thành</v>
          </cell>
          <cell r="AU92" t="str">
            <v>Hoàn thành</v>
          </cell>
          <cell r="AV92" t="str">
            <v>Hoàn thành</v>
          </cell>
          <cell r="AW92" t="str">
            <v>Hoàn thành</v>
          </cell>
          <cell r="AX92" t="str">
            <v>Chờ cơ sở nộp báo cáo khắc phục lần 2 ...</v>
          </cell>
          <cell r="AY92" t="str">
            <v>Hoàn thành</v>
          </cell>
          <cell r="AZ92" t="str">
            <v>Hoàn thành</v>
          </cell>
          <cell r="BA92" t="str">
            <v>Hoàn thành</v>
          </cell>
          <cell r="BB92" t="str">
            <v>Chờ cấp giấy ĐĐKKDD</v>
          </cell>
          <cell r="BY92" t="str">
            <v>112/CN-QLD</v>
          </cell>
          <cell r="BZ92" t="str">
            <v/>
          </cell>
          <cell r="CA92" t="str">
            <v/>
          </cell>
          <cell r="CB92">
            <v>88</v>
          </cell>
          <cell r="CD92" t="str">
            <v>-</v>
          </cell>
          <cell r="CE92" t="str">
            <v>-</v>
          </cell>
        </row>
        <row r="93">
          <cell r="A93">
            <v>89</v>
          </cell>
          <cell r="B93" t="str">
            <v>GMP</v>
          </cell>
          <cell r="C93">
            <v>10</v>
          </cell>
          <cell r="D93" t="str">
            <v>A</v>
          </cell>
          <cell r="E93" t="str">
            <v>Thuốc viên nén, viên nang cứng, siro, thuốc mỡ không chứa kháng sinh nhóm β-Lactam.</v>
          </cell>
          <cell r="F93" t="str">
            <v>3P</v>
          </cell>
          <cell r="G93" t="str">
            <v>Tái</v>
          </cell>
          <cell r="H93" t="str">
            <v>-</v>
          </cell>
          <cell r="I93" t="str">
            <v>-</v>
          </cell>
          <cell r="J93" t="str">
            <v>-</v>
          </cell>
          <cell r="K93" t="str">
            <v>-</v>
          </cell>
          <cell r="L93" t="str">
            <v>-</v>
          </cell>
          <cell r="M93">
            <v>37603</v>
          </cell>
          <cell r="O93" t="str">
            <v>-</v>
          </cell>
          <cell r="Q93" t="str">
            <v>Đạt</v>
          </cell>
          <cell r="S93">
            <v>37613</v>
          </cell>
          <cell r="T93" t="str">
            <v>-</v>
          </cell>
          <cell r="X93" t="str">
            <v>-</v>
          </cell>
          <cell r="Y93" t="str">
            <v>-</v>
          </cell>
          <cell r="Z93" t="str">
            <v>-</v>
          </cell>
          <cell r="AA93" t="str">
            <v>-</v>
          </cell>
          <cell r="AB93" t="str">
            <v>Đạt</v>
          </cell>
          <cell r="AF93" t="str">
            <v>Hoàn thành</v>
          </cell>
          <cell r="AG93">
            <v>90</v>
          </cell>
          <cell r="AH93" t="str">
            <v>Tên công ty: Xí nghiệp Liên doanh Rhône - Poulenc Rorer</v>
          </cell>
          <cell r="AJ93" t="str">
            <v/>
          </cell>
          <cell r="AK93" t="str">
            <v>* Non-β (viên, mỡ)</v>
          </cell>
          <cell r="AL93" t="str">
            <v>\</v>
          </cell>
          <cell r="AM93" t="str">
            <v>\</v>
          </cell>
          <cell r="AN93" t="str">
            <v>\</v>
          </cell>
          <cell r="AO93">
            <v>10</v>
          </cell>
          <cell r="AP93" t="str">
            <v>\</v>
          </cell>
          <cell r="AQ93" t="str">
            <v>\</v>
          </cell>
          <cell r="AR93" t="str">
            <v>\</v>
          </cell>
          <cell r="AS93" t="str">
            <v>\</v>
          </cell>
          <cell r="AT93" t="str">
            <v>Hoàn thành</v>
          </cell>
          <cell r="AU93" t="str">
            <v>Hoàn thành</v>
          </cell>
          <cell r="AV93" t="str">
            <v>Hoàn thành</v>
          </cell>
          <cell r="AW93" t="str">
            <v>Hoàn thành</v>
          </cell>
          <cell r="AX93" t="str">
            <v>Chờ cơ sở nộp báo cáo khắc phục lần 2 ...</v>
          </cell>
          <cell r="AY93" t="str">
            <v>Hoàn thành</v>
          </cell>
          <cell r="AZ93" t="str">
            <v>Hoàn thành</v>
          </cell>
          <cell r="BA93" t="str">
            <v>Hoàn thành</v>
          </cell>
          <cell r="BB93" t="str">
            <v>Chờ cấp giấy ĐĐKKDD</v>
          </cell>
          <cell r="BY93" t="str">
            <v>01/2003/CN-QLD</v>
          </cell>
          <cell r="BZ93" t="str">
            <v/>
          </cell>
          <cell r="CA93" t="str">
            <v/>
          </cell>
          <cell r="CB93">
            <v>89</v>
          </cell>
          <cell r="CD93" t="str">
            <v>-</v>
          </cell>
          <cell r="CE93" t="str">
            <v>-</v>
          </cell>
        </row>
        <row r="94">
          <cell r="A94">
            <v>90</v>
          </cell>
          <cell r="B94" t="str">
            <v>GMP</v>
          </cell>
          <cell r="C94">
            <v>10</v>
          </cell>
          <cell r="D94" t="str">
            <v>A</v>
          </cell>
          <cell r="E94" t="str">
            <v>Thuốc viên nén, viên nang cứng, siro, thuốc mỡ không chứa kháng sinh nhóm β-Lactam.</v>
          </cell>
          <cell r="F94" t="str">
            <v>3P</v>
          </cell>
          <cell r="G94" t="str">
            <v>Tái</v>
          </cell>
          <cell r="H94" t="str">
            <v>-</v>
          </cell>
          <cell r="I94" t="str">
            <v>-</v>
          </cell>
          <cell r="J94" t="str">
            <v>-</v>
          </cell>
          <cell r="K94" t="str">
            <v>-</v>
          </cell>
          <cell r="L94" t="str">
            <v>-</v>
          </cell>
          <cell r="M94">
            <v>36879</v>
          </cell>
          <cell r="O94" t="str">
            <v>-</v>
          </cell>
          <cell r="Q94" t="str">
            <v>Đạt</v>
          </cell>
          <cell r="S94" t="str">
            <v>-</v>
          </cell>
          <cell r="T94" t="str">
            <v>-</v>
          </cell>
          <cell r="X94" t="str">
            <v>-</v>
          </cell>
          <cell r="Y94" t="str">
            <v>-</v>
          </cell>
          <cell r="Z94" t="str">
            <v>-</v>
          </cell>
          <cell r="AA94" t="str">
            <v>-</v>
          </cell>
          <cell r="AB94" t="str">
            <v>Đạt</v>
          </cell>
          <cell r="AF94" t="str">
            <v>Hoàn thành</v>
          </cell>
          <cell r="AG94">
            <v>91</v>
          </cell>
          <cell r="AH94" t="str">
            <v>Tên công ty: Xí nghiệp Liên doanh Rhône - Poulenc Rorer</v>
          </cell>
          <cell r="AJ94" t="str">
            <v/>
          </cell>
          <cell r="AK94" t="str">
            <v>* Non-β (viên, mỡ)</v>
          </cell>
          <cell r="AL94" t="str">
            <v>\</v>
          </cell>
          <cell r="AM94" t="str">
            <v>\</v>
          </cell>
          <cell r="AN94" t="str">
            <v>\</v>
          </cell>
          <cell r="AO94" t="str">
            <v>\</v>
          </cell>
          <cell r="AP94" t="str">
            <v>\</v>
          </cell>
          <cell r="AQ94" t="str">
            <v>\</v>
          </cell>
          <cell r="AR94" t="str">
            <v>\</v>
          </cell>
          <cell r="AS94" t="str">
            <v>\</v>
          </cell>
          <cell r="AT94" t="str">
            <v>Hoàn thành</v>
          </cell>
          <cell r="AU94" t="str">
            <v>Hoàn thành</v>
          </cell>
          <cell r="AV94" t="str">
            <v>Hoàn thành</v>
          </cell>
          <cell r="AW94" t="str">
            <v>Hoàn thành</v>
          </cell>
          <cell r="AX94" t="str">
            <v>Chờ cơ sở nộp báo cáo khắc phục lần 2 ...</v>
          </cell>
          <cell r="AY94" t="str">
            <v>Hoàn thành</v>
          </cell>
          <cell r="AZ94" t="str">
            <v>Hoàn thành</v>
          </cell>
          <cell r="BA94" t="str">
            <v>Hoàn thành</v>
          </cell>
          <cell r="BB94" t="str">
            <v>Chờ cấp giấy ĐĐKKDD</v>
          </cell>
          <cell r="BY94" t="str">
            <v>02/2001/CN-QLD</v>
          </cell>
          <cell r="BZ94" t="str">
            <v/>
          </cell>
          <cell r="CA94" t="str">
            <v/>
          </cell>
          <cell r="CB94">
            <v>90</v>
          </cell>
          <cell r="CD94" t="str">
            <v>-</v>
          </cell>
          <cell r="CE94" t="str">
            <v>-</v>
          </cell>
        </row>
        <row r="95">
          <cell r="A95">
            <v>91</v>
          </cell>
          <cell r="B95" t="str">
            <v>GMP</v>
          </cell>
          <cell r="C95">
            <v>10</v>
          </cell>
          <cell r="D95" t="str">
            <v>A</v>
          </cell>
          <cell r="E95" t="str">
            <v>Thuốc viên nén, viên nang, siro, thuốc mỡ không chứa kháng sinh nhóm β-Lactam.</v>
          </cell>
          <cell r="F95" t="str">
            <v>3P</v>
          </cell>
          <cell r="G95" t="str">
            <v>Tái</v>
          </cell>
          <cell r="H95" t="str">
            <v>-</v>
          </cell>
          <cell r="I95" t="str">
            <v>-</v>
          </cell>
          <cell r="J95" t="str">
            <v>-</v>
          </cell>
          <cell r="K95" t="str">
            <v>-</v>
          </cell>
          <cell r="L95" t="str">
            <v>-</v>
          </cell>
          <cell r="M95">
            <v>36158</v>
          </cell>
          <cell r="O95" t="str">
            <v>-</v>
          </cell>
          <cell r="Q95" t="str">
            <v>Đạt</v>
          </cell>
          <cell r="S95" t="str">
            <v>-</v>
          </cell>
          <cell r="T95" t="str">
            <v>-</v>
          </cell>
          <cell r="X95" t="str">
            <v>-</v>
          </cell>
          <cell r="Y95" t="str">
            <v>-</v>
          </cell>
          <cell r="Z95" t="str">
            <v>-</v>
          </cell>
          <cell r="AA95" t="str">
            <v>-</v>
          </cell>
          <cell r="AB95" t="str">
            <v>Đạt</v>
          </cell>
          <cell r="AF95" t="str">
            <v>Hoàn thành</v>
          </cell>
          <cell r="AG95">
            <v>92</v>
          </cell>
          <cell r="AH95" t="str">
            <v>Tên công ty: Xí nghiệp Liên doanh Rhône - Poulenc Rorer</v>
          </cell>
          <cell r="AJ95" t="str">
            <v/>
          </cell>
          <cell r="AK95" t="str">
            <v>* Non-β (viên, mỡ)</v>
          </cell>
          <cell r="AL95" t="str">
            <v>\</v>
          </cell>
          <cell r="AM95" t="str">
            <v>\</v>
          </cell>
          <cell r="AN95" t="str">
            <v>\</v>
          </cell>
          <cell r="AO95" t="str">
            <v>\</v>
          </cell>
          <cell r="AP95" t="str">
            <v>\</v>
          </cell>
          <cell r="AQ95" t="str">
            <v>\</v>
          </cell>
          <cell r="AR95" t="str">
            <v>\</v>
          </cell>
          <cell r="AS95" t="str">
            <v>\</v>
          </cell>
          <cell r="AT95" t="str">
            <v>Hoàn thành</v>
          </cell>
          <cell r="AU95" t="str">
            <v>Hoàn thành</v>
          </cell>
          <cell r="AV95" t="str">
            <v>Hoàn thành</v>
          </cell>
          <cell r="AW95" t="str">
            <v>Hoàn thành</v>
          </cell>
          <cell r="AX95" t="str">
            <v>Chờ cơ sở nộp báo cáo khắc phục lần 2 ...</v>
          </cell>
          <cell r="AY95" t="str">
            <v>Hoàn thành</v>
          </cell>
          <cell r="AZ95" t="str">
            <v>Hoàn thành</v>
          </cell>
          <cell r="BA95" t="str">
            <v>Hoàn thành</v>
          </cell>
          <cell r="BB95" t="str">
            <v>Chờ cấp giấy ĐĐKKDD</v>
          </cell>
          <cell r="BY95" t="str">
            <v>01/1999/CN-QLD</v>
          </cell>
          <cell r="BZ95" t="str">
            <v/>
          </cell>
          <cell r="CA95" t="str">
            <v/>
          </cell>
          <cell r="CB95">
            <v>91</v>
          </cell>
          <cell r="CD95" t="str">
            <v>-</v>
          </cell>
          <cell r="CE95" t="str">
            <v>-</v>
          </cell>
        </row>
        <row r="96">
          <cell r="A96">
            <v>92</v>
          </cell>
          <cell r="B96" t="str">
            <v>GMP</v>
          </cell>
          <cell r="C96">
            <v>11</v>
          </cell>
          <cell r="D96" t="str">
            <v>A</v>
          </cell>
          <cell r="E96" t="str">
            <v>* Thuốc không chứa kháng sinh nhóm β-Lactam: Dung dịch tiêm truyền, dung dịch thẩm phân máu, dung dịch thẩm phân phúc mạc và dung dịch rửa vết thương.</v>
          </cell>
          <cell r="F96" t="str">
            <v>WHO-GMP</v>
          </cell>
          <cell r="G96" t="str">
            <v>Tái</v>
          </cell>
          <cell r="H96">
            <v>42703</v>
          </cell>
          <cell r="I96" t="str">
            <v>87/GPs</v>
          </cell>
          <cell r="J96">
            <v>42704</v>
          </cell>
          <cell r="K96" t="str">
            <v>Hà Hoàng Phương</v>
          </cell>
          <cell r="L96" t="str">
            <v>Đạt</v>
          </cell>
          <cell r="M96" t="str">
            <v>14-15/06/2017</v>
          </cell>
          <cell r="N96" t="str">
            <v>12/QĐ-QLD ngày 03/01/2017</v>
          </cell>
          <cell r="O96">
            <v>42901</v>
          </cell>
          <cell r="P96" t="str">
            <v>Nguyễn Văn Viên, Hà Hoàng Phương, Lê Xuân Hoành, Nguyễn Thị Thu Hường, Nguyễn Văn Khải</v>
          </cell>
          <cell r="Q96" t="str">
            <v>C</v>
          </cell>
          <cell r="R96" t="str">
            <v>-</v>
          </cell>
          <cell r="S96">
            <v>42943</v>
          </cell>
          <cell r="T96">
            <v>42951</v>
          </cell>
          <cell r="U96" t="str">
            <v>-</v>
          </cell>
          <cell r="V96" t="str">
            <v>-</v>
          </cell>
          <cell r="W96" t="str">
            <v>-</v>
          </cell>
          <cell r="X96" t="str">
            <v>Hà Hoàng Phương</v>
          </cell>
          <cell r="Y96" t="str">
            <v>-</v>
          </cell>
          <cell r="Z96" t="str">
            <v>-</v>
          </cell>
          <cell r="AA96" t="str">
            <v>-</v>
          </cell>
          <cell r="AB96" t="str">
            <v>Đạt</v>
          </cell>
          <cell r="AC96" t="str">
            <v>-</v>
          </cell>
          <cell r="AD96" t="str">
            <v>-</v>
          </cell>
          <cell r="AE96">
            <v>43355</v>
          </cell>
          <cell r="AF96" t="str">
            <v>Hoàn thành</v>
          </cell>
          <cell r="AG96">
            <v>93</v>
          </cell>
          <cell r="AH96" t="str">
            <v>-</v>
          </cell>
          <cell r="AJ96" t="str">
            <v/>
          </cell>
          <cell r="AK96" t="str">
            <v>* Non-β (tiêm nước, dung dịch thẩm phân)</v>
          </cell>
          <cell r="AL96">
            <v>1</v>
          </cell>
          <cell r="AM96">
            <v>197</v>
          </cell>
          <cell r="AN96">
            <v>0</v>
          </cell>
          <cell r="AO96">
            <v>42</v>
          </cell>
          <cell r="AP96">
            <v>8</v>
          </cell>
          <cell r="AQ96" t="str">
            <v>\</v>
          </cell>
          <cell r="AR96">
            <v>39</v>
          </cell>
          <cell r="AS96" t="str">
            <v>\</v>
          </cell>
          <cell r="AT96" t="str">
            <v>Hoàn thành</v>
          </cell>
          <cell r="AU96" t="str">
            <v>Hoàn thành</v>
          </cell>
          <cell r="AV96" t="str">
            <v>Hoàn thành</v>
          </cell>
          <cell r="AW96" t="str">
            <v>Hoàn thành</v>
          </cell>
          <cell r="AX96" t="str">
            <v>Hoàn thành</v>
          </cell>
          <cell r="AY96" t="str">
            <v>Hoàn thành</v>
          </cell>
          <cell r="AZ96" t="str">
            <v>Hoàn thành</v>
          </cell>
          <cell r="BA96" t="str">
            <v>Hoàn thành</v>
          </cell>
          <cell r="BB96" t="str">
            <v>Chờ cấp giấy ĐĐKKDD</v>
          </cell>
          <cell r="BC96" t="str">
            <v>x</v>
          </cell>
          <cell r="BJ96" t="str">
            <v>N T</v>
          </cell>
          <cell r="BV96" t="str">
            <v>x</v>
          </cell>
          <cell r="BY96" t="str">
            <v>379/GCN-QLD</v>
          </cell>
          <cell r="BZ96" t="str">
            <v/>
          </cell>
          <cell r="CA96" t="str">
            <v/>
          </cell>
          <cell r="CB96">
            <v>92</v>
          </cell>
          <cell r="CC96">
            <v>93</v>
          </cell>
          <cell r="CD96">
            <v>42748</v>
          </cell>
          <cell r="CE96">
            <v>152</v>
          </cell>
        </row>
        <row r="97">
          <cell r="A97">
            <v>93</v>
          </cell>
          <cell r="B97" t="str">
            <v>GMP</v>
          </cell>
          <cell r="C97">
            <v>11</v>
          </cell>
          <cell r="D97" t="str">
            <v>A</v>
          </cell>
          <cell r="E97" t="str">
            <v>* Thuốc không chứa kháng sinh nhóm β-Lactam: dung dịch tiêm truyền, dung dịch thẩm phân máu và dung dịch rửa vết thương.</v>
          </cell>
          <cell r="F97" t="str">
            <v>WHO-GMP</v>
          </cell>
          <cell r="G97" t="str">
            <v>Tái</v>
          </cell>
          <cell r="H97" t="str">
            <v>-</v>
          </cell>
          <cell r="I97" t="str">
            <v>-</v>
          </cell>
          <cell r="J97" t="str">
            <v>-</v>
          </cell>
          <cell r="K97" t="str">
            <v>-</v>
          </cell>
          <cell r="L97" t="str">
            <v>-</v>
          </cell>
          <cell r="M97">
            <v>41565</v>
          </cell>
          <cell r="N97" t="str">
            <v>271/QĐ-QLD ngày 02/10/2013</v>
          </cell>
          <cell r="O97">
            <v>41565</v>
          </cell>
          <cell r="P97" t="str">
            <v>Nguyễn Văn Viên, Đỗ Thị Thu Hương, Nguyễn Thị Vĩnh Hồng, Tô Vĩnh Nam</v>
          </cell>
          <cell r="Q97" t="str">
            <v>Đạt</v>
          </cell>
          <cell r="S97" t="str">
            <v>-</v>
          </cell>
          <cell r="T97" t="str">
            <v>-</v>
          </cell>
          <cell r="X97" t="str">
            <v>-</v>
          </cell>
          <cell r="Y97" t="str">
            <v>-</v>
          </cell>
          <cell r="Z97" t="str">
            <v>-</v>
          </cell>
          <cell r="AA97" t="str">
            <v>-</v>
          </cell>
          <cell r="AB97" t="str">
            <v>Đạt</v>
          </cell>
          <cell r="AF97" t="str">
            <v>Hoàn thành</v>
          </cell>
          <cell r="AG97">
            <v>94</v>
          </cell>
          <cell r="AJ97" t="str">
            <v/>
          </cell>
          <cell r="AK97" t="str">
            <v>* Non-β (tiêm nước, dung dịch thẩm phân)</v>
          </cell>
          <cell r="AL97" t="str">
            <v>\</v>
          </cell>
          <cell r="AM97" t="str">
            <v>\</v>
          </cell>
          <cell r="AN97">
            <v>0</v>
          </cell>
          <cell r="AO97" t="str">
            <v>\</v>
          </cell>
          <cell r="AP97" t="str">
            <v>\</v>
          </cell>
          <cell r="AQ97" t="str">
            <v>\</v>
          </cell>
          <cell r="AR97">
            <v>87</v>
          </cell>
          <cell r="AS97" t="str">
            <v>\</v>
          </cell>
          <cell r="AT97" t="str">
            <v>Hoàn thành</v>
          </cell>
          <cell r="AU97" t="str">
            <v>Hoàn thành</v>
          </cell>
          <cell r="AV97" t="str">
            <v>Hoàn thành</v>
          </cell>
          <cell r="AW97" t="str">
            <v>Hoàn thành</v>
          </cell>
          <cell r="AX97" t="str">
            <v>Chờ cơ sở nộp báo cáo khắc phục lần 2 ...</v>
          </cell>
          <cell r="AY97" t="str">
            <v>Hoàn thành</v>
          </cell>
          <cell r="AZ97" t="str">
            <v>Hoàn thành</v>
          </cell>
          <cell r="BA97" t="str">
            <v>Hoàn thành</v>
          </cell>
          <cell r="BB97" t="str">
            <v>Chờ cấp giấy ĐĐKKDD</v>
          </cell>
          <cell r="BY97" t="str">
            <v>13/GCN-QLD</v>
          </cell>
          <cell r="BZ97" t="str">
            <v/>
          </cell>
          <cell r="CA97" t="str">
            <v/>
          </cell>
          <cell r="CB97">
            <v>93</v>
          </cell>
          <cell r="CC97">
            <v>94</v>
          </cell>
          <cell r="CD97">
            <v>41553</v>
          </cell>
          <cell r="CE97">
            <v>12</v>
          </cell>
        </row>
        <row r="98">
          <cell r="A98">
            <v>94</v>
          </cell>
          <cell r="B98" t="str">
            <v>GMP</v>
          </cell>
          <cell r="C98">
            <v>11</v>
          </cell>
          <cell r="D98" t="str">
            <v>A</v>
          </cell>
          <cell r="E98" t="str">
            <v>Thuốc không chứa kháng sinh nhóm β-Lactam: dung dịch tiêm truyền, dung dịch thẩm phân máu và dung dịch rửa vết thương.</v>
          </cell>
          <cell r="F98" t="str">
            <v>WHO-GMP</v>
          </cell>
          <cell r="G98" t="str">
            <v>Tái</v>
          </cell>
          <cell r="H98" t="str">
            <v>-</v>
          </cell>
          <cell r="I98" t="str">
            <v>-</v>
          </cell>
          <cell r="J98" t="str">
            <v>-</v>
          </cell>
          <cell r="K98" t="str">
            <v>-</v>
          </cell>
          <cell r="L98" t="str">
            <v>-</v>
          </cell>
          <cell r="M98" t="str">
            <v>05-06/08/2010</v>
          </cell>
          <cell r="N98" t="str">
            <v>218/QĐ-QLD ngày 03/08/2010</v>
          </cell>
          <cell r="O98">
            <v>40396</v>
          </cell>
          <cell r="P98" t="str">
            <v>Đặng Thị Minh Hằng, Lưu Đức Du, Nguyễn Thị Vĩnh Hồng, Hồ Phương Vân</v>
          </cell>
          <cell r="Q98" t="str">
            <v>Đạt</v>
          </cell>
          <cell r="S98" t="str">
            <v>-</v>
          </cell>
          <cell r="T98" t="str">
            <v>-</v>
          </cell>
          <cell r="X98" t="str">
            <v>-</v>
          </cell>
          <cell r="Y98" t="str">
            <v>-</v>
          </cell>
          <cell r="Z98" t="str">
            <v>-</v>
          </cell>
          <cell r="AA98" t="str">
            <v>-</v>
          </cell>
          <cell r="AB98" t="str">
            <v>Đạt</v>
          </cell>
          <cell r="AF98" t="str">
            <v>Hoàn thành</v>
          </cell>
          <cell r="AG98">
            <v>95</v>
          </cell>
          <cell r="AJ98" t="str">
            <v/>
          </cell>
          <cell r="AK98" t="str">
            <v>* Non-β (tiêm nước, dung dịch thẩm phân)</v>
          </cell>
          <cell r="AL98" t="str">
            <v>\</v>
          </cell>
          <cell r="AM98" t="str">
            <v>\</v>
          </cell>
          <cell r="AN98">
            <v>0</v>
          </cell>
          <cell r="AO98" t="str">
            <v>\</v>
          </cell>
          <cell r="AP98" t="str">
            <v>\</v>
          </cell>
          <cell r="AQ98" t="str">
            <v>\</v>
          </cell>
          <cell r="AR98">
            <v>61</v>
          </cell>
          <cell r="AS98" t="str">
            <v>\</v>
          </cell>
          <cell r="AT98" t="str">
            <v>Hoàn thành</v>
          </cell>
          <cell r="AU98" t="str">
            <v>Hoàn thành</v>
          </cell>
          <cell r="AV98" t="str">
            <v>Hoàn thành</v>
          </cell>
          <cell r="AW98" t="str">
            <v>Hoàn thành</v>
          </cell>
          <cell r="AX98" t="str">
            <v>Chờ cơ sở nộp báo cáo khắc phục lần 2 ...</v>
          </cell>
          <cell r="AY98" t="str">
            <v>Hoàn thành</v>
          </cell>
          <cell r="AZ98" t="str">
            <v>Hoàn thành</v>
          </cell>
          <cell r="BA98" t="str">
            <v>Hoàn thành</v>
          </cell>
          <cell r="BB98" t="str">
            <v>Chờ cấp giấy ĐĐKKDD</v>
          </cell>
          <cell r="BY98" t="str">
            <v>322/CN-QLD</v>
          </cell>
          <cell r="BZ98" t="str">
            <v/>
          </cell>
          <cell r="CA98" t="str">
            <v/>
          </cell>
          <cell r="CB98">
            <v>94</v>
          </cell>
          <cell r="CD98" t="str">
            <v>-</v>
          </cell>
          <cell r="CE98" t="str">
            <v>-</v>
          </cell>
        </row>
        <row r="99">
          <cell r="A99">
            <v>95</v>
          </cell>
          <cell r="B99" t="str">
            <v>GMP</v>
          </cell>
          <cell r="C99">
            <v>11</v>
          </cell>
          <cell r="D99" t="str">
            <v>A</v>
          </cell>
          <cell r="E99" t="str">
            <v>Thuốc không chứa kháng sinh nhóm β-Lactam: Dung dịch tiêm truyền, dung dịch thẩm phân máu, thẩm phân phúc mạc và dung dịch rửa vết thương.</v>
          </cell>
          <cell r="F99" t="str">
            <v>WHO-GMP</v>
          </cell>
          <cell r="G99" t="str">
            <v>Tái</v>
          </cell>
          <cell r="H99" t="str">
            <v>-</v>
          </cell>
          <cell r="I99" t="str">
            <v>-</v>
          </cell>
          <cell r="J99" t="str">
            <v>-</v>
          </cell>
          <cell r="K99" t="str">
            <v>-</v>
          </cell>
          <cell r="L99" t="str">
            <v>-</v>
          </cell>
          <cell r="M99">
            <v>39639</v>
          </cell>
          <cell r="O99" t="str">
            <v>-</v>
          </cell>
          <cell r="Q99" t="str">
            <v>Đạt</v>
          </cell>
          <cell r="S99">
            <v>39646</v>
          </cell>
          <cell r="T99" t="str">
            <v>-</v>
          </cell>
          <cell r="X99" t="str">
            <v>-</v>
          </cell>
          <cell r="Y99" t="str">
            <v>-</v>
          </cell>
          <cell r="Z99" t="str">
            <v>-</v>
          </cell>
          <cell r="AA99" t="str">
            <v>-</v>
          </cell>
          <cell r="AB99" t="str">
            <v>Đạt</v>
          </cell>
          <cell r="AF99" t="str">
            <v>Hoàn thành</v>
          </cell>
          <cell r="AG99">
            <v>96</v>
          </cell>
          <cell r="AJ99" t="str">
            <v/>
          </cell>
          <cell r="AK99" t="str">
            <v>* Non-β (tiêm nước, dung dịch thẩm phân)</v>
          </cell>
          <cell r="AL99" t="str">
            <v>\</v>
          </cell>
          <cell r="AM99" t="str">
            <v>\</v>
          </cell>
          <cell r="AN99" t="str">
            <v>\</v>
          </cell>
          <cell r="AO99">
            <v>7</v>
          </cell>
          <cell r="AP99" t="str">
            <v>\</v>
          </cell>
          <cell r="AQ99" t="str">
            <v>\</v>
          </cell>
          <cell r="AR99" t="str">
            <v>\</v>
          </cell>
          <cell r="AS99" t="str">
            <v>\</v>
          </cell>
          <cell r="AT99" t="str">
            <v>Hoàn thành</v>
          </cell>
          <cell r="AU99" t="str">
            <v>Hoàn thành</v>
          </cell>
          <cell r="AV99" t="str">
            <v>Hoàn thành</v>
          </cell>
          <cell r="AW99" t="str">
            <v>Hoàn thành</v>
          </cell>
          <cell r="AX99" t="str">
            <v>Chờ cơ sở nộp báo cáo khắc phục lần 2 ...</v>
          </cell>
          <cell r="AY99" t="str">
            <v>Hoàn thành</v>
          </cell>
          <cell r="AZ99" t="str">
            <v>Hoàn thành</v>
          </cell>
          <cell r="BA99" t="str">
            <v>Hoàn thành</v>
          </cell>
          <cell r="BB99" t="str">
            <v>Chờ cấp giấy ĐĐKKDD</v>
          </cell>
          <cell r="BY99" t="str">
            <v>159/CN-QLD</v>
          </cell>
          <cell r="BZ99" t="str">
            <v/>
          </cell>
          <cell r="CA99" t="str">
            <v/>
          </cell>
          <cell r="CB99">
            <v>95</v>
          </cell>
          <cell r="CD99" t="str">
            <v>-</v>
          </cell>
          <cell r="CE99" t="str">
            <v>-</v>
          </cell>
        </row>
        <row r="100">
          <cell r="A100">
            <v>96</v>
          </cell>
          <cell r="B100" t="str">
            <v>GMP</v>
          </cell>
          <cell r="C100">
            <v>11</v>
          </cell>
          <cell r="D100" t="str">
            <v>A</v>
          </cell>
          <cell r="E100" t="str">
            <v>Thuốc không chứa kháng sinh nhóm β-Lactam: Dung dịch tiêm truyền, dung dịch thẩm phân máu, thẩm phân phúc mạc và dung dịch rửa vết thương.</v>
          </cell>
          <cell r="F100" t="str">
            <v>3P</v>
          </cell>
          <cell r="G100" t="str">
            <v>Gia hạn CC</v>
          </cell>
          <cell r="H100" t="str">
            <v>-</v>
          </cell>
          <cell r="I100" t="str">
            <v>-</v>
          </cell>
          <cell r="J100" t="str">
            <v>-</v>
          </cell>
          <cell r="K100" t="str">
            <v>-</v>
          </cell>
          <cell r="L100" t="str">
            <v>-</v>
          </cell>
          <cell r="M100">
            <v>39329</v>
          </cell>
          <cell r="N100" t="str">
            <v>-</v>
          </cell>
          <cell r="O100" t="str">
            <v>-</v>
          </cell>
          <cell r="P100" t="str">
            <v>-</v>
          </cell>
          <cell r="Q100" t="str">
            <v>Đạt</v>
          </cell>
          <cell r="S100" t="str">
            <v>-</v>
          </cell>
          <cell r="T100" t="str">
            <v>-</v>
          </cell>
          <cell r="X100" t="str">
            <v>-</v>
          </cell>
          <cell r="Y100" t="str">
            <v>-</v>
          </cell>
          <cell r="Z100" t="str">
            <v>-</v>
          </cell>
          <cell r="AA100" t="str">
            <v>-</v>
          </cell>
          <cell r="AB100" t="str">
            <v>Đạt</v>
          </cell>
          <cell r="AF100" t="str">
            <v>Hoàn thành</v>
          </cell>
          <cell r="AG100">
            <v>97</v>
          </cell>
          <cell r="AJ100" t="str">
            <v/>
          </cell>
          <cell r="AK100" t="str">
            <v>* Non-β (tiêm nước, dung dịch thẩm phân)</v>
          </cell>
          <cell r="AL100" t="str">
            <v>\</v>
          </cell>
          <cell r="AM100" t="str">
            <v>\</v>
          </cell>
          <cell r="AN100" t="str">
            <v>\</v>
          </cell>
          <cell r="AO100" t="str">
            <v>\</v>
          </cell>
          <cell r="AP100" t="str">
            <v>\</v>
          </cell>
          <cell r="AQ100" t="str">
            <v>\</v>
          </cell>
          <cell r="AR100" t="str">
            <v>\</v>
          </cell>
          <cell r="AS100" t="str">
            <v>\</v>
          </cell>
          <cell r="AT100" t="str">
            <v>Hoàn thành</v>
          </cell>
          <cell r="AU100" t="str">
            <v>Hoàn thành</v>
          </cell>
          <cell r="AV100" t="str">
            <v>Hoàn thành</v>
          </cell>
          <cell r="AW100" t="str">
            <v>Hoàn thành</v>
          </cell>
          <cell r="AX100" t="str">
            <v>Chờ cơ sở nộp báo cáo khắc phục lần 2 ...</v>
          </cell>
          <cell r="AY100" t="str">
            <v>Hoàn thành</v>
          </cell>
          <cell r="AZ100" t="str">
            <v>Hoàn thành</v>
          </cell>
          <cell r="BA100" t="str">
            <v>Hoàn thành</v>
          </cell>
          <cell r="BB100" t="str">
            <v>Chờ cấp giấy ĐĐKKDD</v>
          </cell>
          <cell r="BY100" t="str">
            <v>192/CN-QLD</v>
          </cell>
          <cell r="BZ100" t="str">
            <v/>
          </cell>
          <cell r="CA100" t="str">
            <v/>
          </cell>
          <cell r="CB100">
            <v>96</v>
          </cell>
          <cell r="CD100" t="str">
            <v>-</v>
          </cell>
          <cell r="CE100" t="str">
            <v>-</v>
          </cell>
        </row>
        <row r="101">
          <cell r="A101">
            <v>97</v>
          </cell>
          <cell r="B101" t="str">
            <v>GMP</v>
          </cell>
          <cell r="C101">
            <v>11</v>
          </cell>
          <cell r="D101" t="str">
            <v>A</v>
          </cell>
          <cell r="E101" t="str">
            <v>Thuốc không chứa kháng sinh nhóm β-Lactam: Dung dịch tiêm truyền, dung dịch thẩm phân máu, thẩm phân phúc mạc và dung dịch rửa vết thương.</v>
          </cell>
          <cell r="F101" t="str">
            <v>3P</v>
          </cell>
          <cell r="G101" t="str">
            <v>Tái</v>
          </cell>
          <cell r="H101" t="str">
            <v>-</v>
          </cell>
          <cell r="I101" t="str">
            <v>-</v>
          </cell>
          <cell r="J101" t="str">
            <v>-</v>
          </cell>
          <cell r="K101" t="str">
            <v>-</v>
          </cell>
          <cell r="L101" t="str">
            <v>-</v>
          </cell>
          <cell r="M101">
            <v>38856</v>
          </cell>
          <cell r="O101" t="str">
            <v>-</v>
          </cell>
          <cell r="Q101" t="str">
            <v>Đạt</v>
          </cell>
          <cell r="S101" t="str">
            <v>-</v>
          </cell>
          <cell r="T101" t="str">
            <v>-</v>
          </cell>
          <cell r="X101" t="str">
            <v>-</v>
          </cell>
          <cell r="Y101" t="str">
            <v>-</v>
          </cell>
          <cell r="Z101" t="str">
            <v>-</v>
          </cell>
          <cell r="AA101" t="str">
            <v>-</v>
          </cell>
          <cell r="AB101" t="str">
            <v>Đạt</v>
          </cell>
          <cell r="AF101" t="str">
            <v>Hoàn thành</v>
          </cell>
          <cell r="AG101">
            <v>99</v>
          </cell>
          <cell r="AJ101" t="str">
            <v/>
          </cell>
          <cell r="AK101" t="str">
            <v>* Non-β (tiêm nước, dung dịch thẩm phân)</v>
          </cell>
          <cell r="AL101" t="str">
            <v>\</v>
          </cell>
          <cell r="AM101" t="str">
            <v>\</v>
          </cell>
          <cell r="AN101" t="str">
            <v>\</v>
          </cell>
          <cell r="AO101" t="str">
            <v>\</v>
          </cell>
          <cell r="AP101" t="str">
            <v>\</v>
          </cell>
          <cell r="AQ101" t="str">
            <v>\</v>
          </cell>
          <cell r="AR101" t="str">
            <v>\</v>
          </cell>
          <cell r="AS101" t="str">
            <v>\</v>
          </cell>
          <cell r="AT101" t="str">
            <v>Hoàn thành</v>
          </cell>
          <cell r="AU101" t="str">
            <v>Hoàn thành</v>
          </cell>
          <cell r="AV101" t="str">
            <v>Hoàn thành</v>
          </cell>
          <cell r="AW101" t="str">
            <v>Hoàn thành</v>
          </cell>
          <cell r="AX101" t="str">
            <v>Chờ cơ sở nộp báo cáo khắc phục lần 2 ...</v>
          </cell>
          <cell r="AY101" t="str">
            <v>Hoàn thành</v>
          </cell>
          <cell r="AZ101" t="str">
            <v>Hoàn thành</v>
          </cell>
          <cell r="BA101" t="str">
            <v>Hoàn thành</v>
          </cell>
          <cell r="BB101" t="str">
            <v>Chờ cấp giấy ĐĐKKDD</v>
          </cell>
          <cell r="BY101" t="str">
            <v>94/CN-QLD</v>
          </cell>
          <cell r="BZ101" t="str">
            <v/>
          </cell>
          <cell r="CA101" t="str">
            <v/>
          </cell>
          <cell r="CB101">
            <v>98</v>
          </cell>
          <cell r="CD101" t="str">
            <v>-</v>
          </cell>
          <cell r="CE101" t="str">
            <v>-</v>
          </cell>
        </row>
        <row r="102">
          <cell r="A102">
            <v>98</v>
          </cell>
          <cell r="B102" t="str">
            <v>GMP</v>
          </cell>
          <cell r="C102">
            <v>11</v>
          </cell>
          <cell r="D102" t="str">
            <v>A</v>
          </cell>
          <cell r="E102" t="str">
            <v>Thuốc không chứa kháng sinh nhóm β-Lactam: Dung dịch tiêm truyền, dung dịch thẩm phân máu, thẩm phân phúc mạc.</v>
          </cell>
          <cell r="F102" t="str">
            <v>3P</v>
          </cell>
          <cell r="G102" t="str">
            <v>Tái</v>
          </cell>
          <cell r="H102" t="str">
            <v>-</v>
          </cell>
          <cell r="I102" t="str">
            <v>-</v>
          </cell>
          <cell r="J102" t="str">
            <v>-</v>
          </cell>
          <cell r="K102" t="str">
            <v>-</v>
          </cell>
          <cell r="L102" t="str">
            <v>-</v>
          </cell>
          <cell r="M102">
            <v>38064</v>
          </cell>
          <cell r="O102" t="str">
            <v>-</v>
          </cell>
          <cell r="Q102" t="str">
            <v>Đạt</v>
          </cell>
          <cell r="S102" t="str">
            <v>-</v>
          </cell>
          <cell r="T102" t="str">
            <v>-</v>
          </cell>
          <cell r="X102" t="str">
            <v>-</v>
          </cell>
          <cell r="Y102" t="str">
            <v>-</v>
          </cell>
          <cell r="Z102" t="str">
            <v>-</v>
          </cell>
          <cell r="AA102" t="str">
            <v>-</v>
          </cell>
          <cell r="AB102" t="str">
            <v>Đạt</v>
          </cell>
          <cell r="AF102" t="str">
            <v>Hoàn thành</v>
          </cell>
          <cell r="AG102">
            <v>100</v>
          </cell>
          <cell r="AJ102" t="str">
            <v/>
          </cell>
          <cell r="AK102" t="str">
            <v>* Non-β (tiêm nước, dung dịch thẩm phân)</v>
          </cell>
          <cell r="AL102" t="str">
            <v>\</v>
          </cell>
          <cell r="AM102" t="str">
            <v>\</v>
          </cell>
          <cell r="AN102" t="str">
            <v>\</v>
          </cell>
          <cell r="AO102" t="str">
            <v>\</v>
          </cell>
          <cell r="AP102" t="str">
            <v>\</v>
          </cell>
          <cell r="AQ102" t="str">
            <v>\</v>
          </cell>
          <cell r="AR102" t="str">
            <v>\</v>
          </cell>
          <cell r="AS102" t="str">
            <v>\</v>
          </cell>
          <cell r="AT102" t="str">
            <v>Hoàn thành</v>
          </cell>
          <cell r="AU102" t="str">
            <v>Hoàn thành</v>
          </cell>
          <cell r="AV102" t="str">
            <v>Hoàn thành</v>
          </cell>
          <cell r="AW102" t="str">
            <v>Hoàn thành</v>
          </cell>
          <cell r="AX102" t="str">
            <v>Chờ cơ sở nộp báo cáo khắc phục lần 2 ...</v>
          </cell>
          <cell r="AY102" t="str">
            <v>Hoàn thành</v>
          </cell>
          <cell r="AZ102" t="str">
            <v>Hoàn thành</v>
          </cell>
          <cell r="BA102" t="str">
            <v>Hoàn thành</v>
          </cell>
          <cell r="BB102" t="str">
            <v>Chờ cấp giấy ĐĐKKDD</v>
          </cell>
          <cell r="BY102" t="str">
            <v>04/2004/CN-QLD</v>
          </cell>
          <cell r="BZ102" t="str">
            <v/>
          </cell>
          <cell r="CA102" t="str">
            <v/>
          </cell>
          <cell r="CB102">
            <v>99</v>
          </cell>
          <cell r="CD102" t="str">
            <v>-</v>
          </cell>
          <cell r="CE102" t="str">
            <v>-</v>
          </cell>
        </row>
        <row r="103">
          <cell r="A103">
            <v>99</v>
          </cell>
          <cell r="B103" t="str">
            <v>GMP</v>
          </cell>
          <cell r="C103">
            <v>11</v>
          </cell>
          <cell r="D103" t="str">
            <v>A</v>
          </cell>
          <cell r="E103" t="str">
            <v>Thuốc không chứa kháng sinh nhóm β-Lactam: Dung dịch tiêm truyền, dung dịch thẩm phân máu, thẩm phân phúc mạc.</v>
          </cell>
          <cell r="F103" t="str">
            <v>3P</v>
          </cell>
          <cell r="G103" t="str">
            <v>Tái</v>
          </cell>
          <cell r="H103" t="str">
            <v>-</v>
          </cell>
          <cell r="I103" t="str">
            <v>-</v>
          </cell>
          <cell r="J103" t="str">
            <v>-</v>
          </cell>
          <cell r="K103" t="str">
            <v>-</v>
          </cell>
          <cell r="L103" t="str">
            <v>-</v>
          </cell>
          <cell r="M103">
            <v>37253</v>
          </cell>
          <cell r="O103" t="str">
            <v>-</v>
          </cell>
          <cell r="Q103" t="str">
            <v>Đạt</v>
          </cell>
          <cell r="S103" t="str">
            <v>-</v>
          </cell>
          <cell r="T103" t="str">
            <v>-</v>
          </cell>
          <cell r="X103" t="str">
            <v>-</v>
          </cell>
          <cell r="Y103" t="str">
            <v>-</v>
          </cell>
          <cell r="Z103" t="str">
            <v>-</v>
          </cell>
          <cell r="AA103" t="str">
            <v>-</v>
          </cell>
          <cell r="AB103" t="str">
            <v>Đạt</v>
          </cell>
          <cell r="AF103" t="str">
            <v>Hoàn thành</v>
          </cell>
          <cell r="AG103">
            <v>101</v>
          </cell>
          <cell r="AJ103" t="str">
            <v/>
          </cell>
          <cell r="AK103" t="str">
            <v>* Non-β (tiêm nước, dung dịch thẩm phân)</v>
          </cell>
          <cell r="AL103" t="str">
            <v>\</v>
          </cell>
          <cell r="AM103" t="str">
            <v>\</v>
          </cell>
          <cell r="AN103" t="str">
            <v>\</v>
          </cell>
          <cell r="AO103" t="str">
            <v>\</v>
          </cell>
          <cell r="AP103" t="str">
            <v>\</v>
          </cell>
          <cell r="AQ103" t="str">
            <v>\</v>
          </cell>
          <cell r="AR103" t="str">
            <v>\</v>
          </cell>
          <cell r="AS103" t="str">
            <v>\</v>
          </cell>
          <cell r="AT103" t="str">
            <v>Hoàn thành</v>
          </cell>
          <cell r="AU103" t="str">
            <v>Hoàn thành</v>
          </cell>
          <cell r="AV103" t="str">
            <v>Hoàn thành</v>
          </cell>
          <cell r="AW103" t="str">
            <v>Hoàn thành</v>
          </cell>
          <cell r="AX103" t="str">
            <v>Chờ cơ sở nộp báo cáo khắc phục lần 2 ...</v>
          </cell>
          <cell r="AY103" t="str">
            <v>Hoàn thành</v>
          </cell>
          <cell r="AZ103" t="str">
            <v>Hoàn thành</v>
          </cell>
          <cell r="BA103" t="str">
            <v>Hoàn thành</v>
          </cell>
          <cell r="BB103" t="str">
            <v>Chờ cấp giấy ĐĐKKDD</v>
          </cell>
          <cell r="BY103" t="str">
            <v>01/2002/CN-QLD</v>
          </cell>
          <cell r="BZ103" t="str">
            <v/>
          </cell>
          <cell r="CA103" t="str">
            <v/>
          </cell>
          <cell r="CB103">
            <v>100</v>
          </cell>
          <cell r="CD103" t="str">
            <v>-</v>
          </cell>
          <cell r="CE103" t="str">
            <v>-</v>
          </cell>
        </row>
        <row r="104">
          <cell r="A104">
            <v>100</v>
          </cell>
          <cell r="B104" t="str">
            <v>GMP</v>
          </cell>
          <cell r="C104">
            <v>12</v>
          </cell>
          <cell r="D104" t="str">
            <v>A</v>
          </cell>
          <cell r="E104"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F104" t="str">
            <v>WHO-GMP</v>
          </cell>
          <cell r="G104" t="str">
            <v>Tái</v>
          </cell>
          <cell r="H104">
            <v>42852</v>
          </cell>
          <cell r="I104" t="str">
            <v>39/GPs</v>
          </cell>
          <cell r="J104" t="str">
            <v>-</v>
          </cell>
          <cell r="K104" t="str">
            <v>Nguyễn Đức Toàn</v>
          </cell>
          <cell r="L104" t="str">
            <v>Đạt</v>
          </cell>
          <cell r="M104" t="str">
            <v>-</v>
          </cell>
          <cell r="N104" t="str">
            <v>-</v>
          </cell>
          <cell r="O104" t="str">
            <v>-</v>
          </cell>
          <cell r="P104" t="str">
            <v>-</v>
          </cell>
          <cell r="Q104" t="str">
            <v>-</v>
          </cell>
          <cell r="R104" t="str">
            <v>-</v>
          </cell>
          <cell r="S104" t="str">
            <v>-</v>
          </cell>
          <cell r="T104" t="str">
            <v>-</v>
          </cell>
          <cell r="U104" t="str">
            <v>-</v>
          </cell>
          <cell r="V104" t="str">
            <v>-</v>
          </cell>
          <cell r="W104" t="str">
            <v>-</v>
          </cell>
          <cell r="X104" t="str">
            <v>-</v>
          </cell>
          <cell r="Y104" t="str">
            <v>-</v>
          </cell>
          <cell r="Z104" t="str">
            <v>-</v>
          </cell>
          <cell r="AA104" t="str">
            <v>-</v>
          </cell>
          <cell r="AB104" t="str">
            <v>-</v>
          </cell>
          <cell r="AC104" t="str">
            <v>-</v>
          </cell>
          <cell r="AD104" t="str">
            <v>-</v>
          </cell>
          <cell r="AE104" t="str">
            <v>-</v>
          </cell>
          <cell r="AF104" t="str">
            <v>Hoàn thành</v>
          </cell>
          <cell r="AG104" t="str">
            <v>-</v>
          </cell>
          <cell r="AH104" t="str">
            <v>Công ty đã chuyển hoạt động sản xuất thuốc về Traphaco-CNC ở Hưng Yên.</v>
          </cell>
          <cell r="AI104" t="str">
            <v>o</v>
          </cell>
          <cell r="AJ104" t="str">
            <v>GMP-12A</v>
          </cell>
          <cell r="AK104" t="str">
            <v>* Non-β (viên, cốm, bột uống, nang mềm, kem, mỡ, nước uống, nước dùng ngoài, nhỏ mắt, nhỏ mũi)</v>
          </cell>
          <cell r="AL104" t="str">
            <v>\</v>
          </cell>
          <cell r="AM104" t="str">
            <v>\</v>
          </cell>
          <cell r="AN104" t="str">
            <v>\</v>
          </cell>
          <cell r="AO104" t="str">
            <v>\</v>
          </cell>
          <cell r="AP104" t="str">
            <v>\</v>
          </cell>
          <cell r="AQ104" t="str">
            <v>\</v>
          </cell>
          <cell r="AR104" t="str">
            <v>\</v>
          </cell>
          <cell r="AS104" t="str">
            <v>\</v>
          </cell>
          <cell r="AT104" t="str">
            <v>Hoàn thành</v>
          </cell>
          <cell r="AU104" t="str">
            <v>Hoàn thành</v>
          </cell>
          <cell r="AV104" t="str">
            <v>Hoàn thành</v>
          </cell>
          <cell r="AW104" t="str">
            <v>Hoàn thành</v>
          </cell>
          <cell r="AX104" t="str">
            <v>Hoàn thành</v>
          </cell>
          <cell r="AY104" t="str">
            <v>Hoàn thành</v>
          </cell>
          <cell r="AZ104" t="str">
            <v>Hoàn thành</v>
          </cell>
          <cell r="BA104" t="str">
            <v>Hoàn thành</v>
          </cell>
          <cell r="BB104" t="str">
            <v>Hoàn thành</v>
          </cell>
          <cell r="BC104" t="str">
            <v>x</v>
          </cell>
          <cell r="BD104" t="str">
            <v/>
          </cell>
          <cell r="BE104" t="str">
            <v/>
          </cell>
          <cell r="BF104" t="str">
            <v/>
          </cell>
          <cell r="BG104" t="str">
            <v/>
          </cell>
          <cell r="BH104" t="str">
            <v/>
          </cell>
          <cell r="BI104" t="str">
            <v/>
          </cell>
          <cell r="BJ104" t="str">
            <v/>
          </cell>
          <cell r="BK104" t="str">
            <v>N</v>
          </cell>
          <cell r="BL104" t="str">
            <v/>
          </cell>
          <cell r="BM104" t="str">
            <v/>
          </cell>
          <cell r="BN104" t="str">
            <v>N</v>
          </cell>
          <cell r="BO104" t="str">
            <v>N</v>
          </cell>
          <cell r="BP104" t="str">
            <v>N</v>
          </cell>
          <cell r="BQ104" t="str">
            <v>N</v>
          </cell>
          <cell r="BR104" t="str">
            <v/>
          </cell>
          <cell r="BS104" t="str">
            <v>x</v>
          </cell>
          <cell r="BT104" t="str">
            <v/>
          </cell>
          <cell r="BU104" t="str">
            <v/>
          </cell>
          <cell r="BV104" t="str">
            <v/>
          </cell>
          <cell r="BW104" t="str">
            <v/>
          </cell>
          <cell r="BX104" t="str">
            <v/>
          </cell>
          <cell r="BY104" t="str">
            <v/>
          </cell>
          <cell r="BZ104" t="str">
            <v/>
          </cell>
          <cell r="CA104" t="str">
            <v/>
          </cell>
          <cell r="CB104" t="str">
            <v>-</v>
          </cell>
          <cell r="CC104">
            <v>101</v>
          </cell>
          <cell r="CD104">
            <v>42881</v>
          </cell>
          <cell r="CE104" t="str">
            <v>-</v>
          </cell>
        </row>
        <row r="105">
          <cell r="A105">
            <v>101</v>
          </cell>
          <cell r="B105" t="str">
            <v>GMP</v>
          </cell>
          <cell r="C105">
            <v>12</v>
          </cell>
          <cell r="D105" t="str">
            <v>A</v>
          </cell>
          <cell r="E105"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F105" t="str">
            <v>WHO-GMP</v>
          </cell>
          <cell r="G105" t="str">
            <v>Tái</v>
          </cell>
          <cell r="H105">
            <v>41655</v>
          </cell>
          <cell r="I105" t="str">
            <v>66/GPs</v>
          </cell>
          <cell r="J105" t="str">
            <v>-</v>
          </cell>
          <cell r="K105" t="str">
            <v>Lưu Đức Du</v>
          </cell>
          <cell r="L105" t="str">
            <v>-</v>
          </cell>
          <cell r="M105" t="str">
            <v>25-26/03/2014</v>
          </cell>
          <cell r="N105" t="str">
            <v>117/QĐ-QLD ngày 27/02/2014</v>
          </cell>
          <cell r="O105">
            <v>41723</v>
          </cell>
          <cell r="P105" t="str">
            <v>Nguyễn Văn Viên, Đỗ Thị Thu Hương, Đỗ Thị Ngọc Lan, Nguyễn Tuấn Anh*, Nguyễn Thị Hồng Hà</v>
          </cell>
          <cell r="Q105" t="str">
            <v>Kh. Đạt</v>
          </cell>
          <cell r="S105">
            <v>41753</v>
          </cell>
          <cell r="T105" t="str">
            <v>-</v>
          </cell>
          <cell r="X105" t="str">
            <v>-</v>
          </cell>
          <cell r="Y105" t="str">
            <v>-</v>
          </cell>
          <cell r="Z105" t="str">
            <v>-</v>
          </cell>
          <cell r="AA105" t="str">
            <v>-</v>
          </cell>
          <cell r="AB105" t="str">
            <v>Đạt</v>
          </cell>
          <cell r="AF105" t="str">
            <v>Hoàn thành</v>
          </cell>
          <cell r="AG105">
            <v>102</v>
          </cell>
          <cell r="AJ105" t="str">
            <v/>
          </cell>
          <cell r="AK105" t="str">
            <v>* Non-β (viên, cốm, bột uống, nang mềm, kem, mỡ, nước uống, nước dùng ngoài, nhỏ mắt, nhỏ mũi)</v>
          </cell>
          <cell r="AL105" t="str">
            <v>\</v>
          </cell>
          <cell r="AM105">
            <v>68</v>
          </cell>
          <cell r="AN105">
            <v>-1</v>
          </cell>
          <cell r="AO105">
            <v>29</v>
          </cell>
          <cell r="AP105" t="str">
            <v>\</v>
          </cell>
          <cell r="AQ105" t="str">
            <v>\</v>
          </cell>
          <cell r="AR105">
            <v>62</v>
          </cell>
          <cell r="AS105" t="str">
            <v>\</v>
          </cell>
          <cell r="AT105" t="str">
            <v>Hoàn thành</v>
          </cell>
          <cell r="AU105" t="str">
            <v>Hoàn thành</v>
          </cell>
          <cell r="AV105" t="str">
            <v>Hoàn thành</v>
          </cell>
          <cell r="AW105" t="str">
            <v>Hoàn thành</v>
          </cell>
          <cell r="AX105" t="str">
            <v>Chờ cơ sở nộp báo cáo khắc phục lần 2 ...</v>
          </cell>
          <cell r="AY105" t="str">
            <v>Hoàn thành</v>
          </cell>
          <cell r="AZ105" t="str">
            <v>Hoàn thành</v>
          </cell>
          <cell r="BA105" t="str">
            <v>Hoàn thành</v>
          </cell>
          <cell r="BB105" t="str">
            <v>Chờ cấp giấy ĐĐKKDD</v>
          </cell>
          <cell r="BY105" t="str">
            <v>267/GCN-QLD</v>
          </cell>
          <cell r="BZ105" t="str">
            <v/>
          </cell>
          <cell r="CA105" t="str">
            <v/>
          </cell>
          <cell r="CB105">
            <v>101</v>
          </cell>
          <cell r="CC105">
            <v>102</v>
          </cell>
          <cell r="CD105">
            <v>41362</v>
          </cell>
          <cell r="CE105">
            <v>361</v>
          </cell>
        </row>
        <row r="106">
          <cell r="A106">
            <v>102</v>
          </cell>
          <cell r="B106" t="str">
            <v>GMP</v>
          </cell>
          <cell r="C106">
            <v>12</v>
          </cell>
          <cell r="D106" t="str">
            <v>A</v>
          </cell>
          <cell r="E106" t="str">
            <v>Thuốc viên nén, viên bao, viên nang cứng, thuốc bột, thuốc cốm, viên nang mềm, thuốc nước uống, thuốc nước dùng ngoài, thuốc kem, mỡ, thuốc nhỏ mắt, thuốc nhỏ mũi không chứa kháng sinh nhóm β-Lactam.</v>
          </cell>
          <cell r="F106" t="str">
            <v>WHO-GMP</v>
          </cell>
          <cell r="G106" t="str">
            <v>Tái</v>
          </cell>
          <cell r="H106" t="str">
            <v>-</v>
          </cell>
          <cell r="I106" t="str">
            <v>-</v>
          </cell>
          <cell r="J106" t="str">
            <v>-</v>
          </cell>
          <cell r="K106" t="str">
            <v>-</v>
          </cell>
          <cell r="L106" t="str">
            <v>-</v>
          </cell>
          <cell r="M106">
            <v>40565</v>
          </cell>
          <cell r="N106" t="str">
            <v>458/QĐ-QLD ngày 31/12/2010</v>
          </cell>
          <cell r="O106">
            <v>40565</v>
          </cell>
          <cell r="P106" t="str">
            <v>Nguyễn Văn Lợi, Lê Thị Cẩm Hương, Nguyễn Tuấn Anh*</v>
          </cell>
          <cell r="Q106" t="str">
            <v>Đạt</v>
          </cell>
          <cell r="S106" t="str">
            <v>-</v>
          </cell>
          <cell r="T106" t="str">
            <v>-</v>
          </cell>
          <cell r="X106" t="str">
            <v>-</v>
          </cell>
          <cell r="Y106" t="str">
            <v>-</v>
          </cell>
          <cell r="Z106" t="str">
            <v>-</v>
          </cell>
          <cell r="AA106" t="str">
            <v>-</v>
          </cell>
          <cell r="AB106" t="str">
            <v>Đạt</v>
          </cell>
          <cell r="AF106" t="str">
            <v>Hoàn thành</v>
          </cell>
          <cell r="AG106">
            <v>103</v>
          </cell>
          <cell r="AJ106" t="str">
            <v/>
          </cell>
          <cell r="AK106" t="str">
            <v>* Non-β (viên, cốm, bột uống, nang mềm, kem, mỡ, nước uống, nước dùng ngoài, nhỏ mắt, nhỏ mũi)</v>
          </cell>
          <cell r="AL106" t="str">
            <v>\</v>
          </cell>
          <cell r="AM106" t="str">
            <v>\</v>
          </cell>
          <cell r="AN106">
            <v>0</v>
          </cell>
          <cell r="AO106" t="str">
            <v>\</v>
          </cell>
          <cell r="AP106" t="str">
            <v>\</v>
          </cell>
          <cell r="AQ106" t="str">
            <v>\</v>
          </cell>
          <cell r="AR106">
            <v>66</v>
          </cell>
          <cell r="AS106" t="str">
            <v>\</v>
          </cell>
          <cell r="AT106" t="str">
            <v>Hoàn thành</v>
          </cell>
          <cell r="AU106" t="str">
            <v>Hoàn thành</v>
          </cell>
          <cell r="AV106" t="str">
            <v>Hoàn thành</v>
          </cell>
          <cell r="AW106" t="str">
            <v>Hoàn thành</v>
          </cell>
          <cell r="AX106" t="str">
            <v>Chờ cơ sở nộp báo cáo khắc phục lần 2 ...</v>
          </cell>
          <cell r="AY106" t="str">
            <v>Hoàn thành</v>
          </cell>
          <cell r="AZ106" t="str">
            <v>Hoàn thành</v>
          </cell>
          <cell r="BA106" t="str">
            <v>Hoàn thành</v>
          </cell>
          <cell r="BB106" t="str">
            <v>Chờ cấp giấy ĐĐKKDD</v>
          </cell>
          <cell r="BY106" t="str">
            <v>86/CN-QLD</v>
          </cell>
          <cell r="BZ106" t="str">
            <v/>
          </cell>
          <cell r="CA106" t="str">
            <v/>
          </cell>
          <cell r="CB106">
            <v>102</v>
          </cell>
          <cell r="CC106">
            <v>103</v>
          </cell>
          <cell r="CD106">
            <v>40611</v>
          </cell>
          <cell r="CE106">
            <v>-46</v>
          </cell>
        </row>
        <row r="107">
          <cell r="A107">
            <v>103</v>
          </cell>
          <cell r="B107" t="str">
            <v>GMP</v>
          </cell>
          <cell r="C107">
            <v>12</v>
          </cell>
          <cell r="D107" t="str">
            <v>A</v>
          </cell>
          <cell r="E107" t="str">
            <v>Thuốc viên nén, viên bao phim, viên bao đường, viên nang cứng, viên nang mềm, thuốc kem, mỡ, thuốc nước uống, thuốc nhỏ mắt, thuốc nhỏ mũi không chứa kháng sinh nhóm β-Lactam.</v>
          </cell>
          <cell r="F107" t="str">
            <v>WHO-GMP</v>
          </cell>
          <cell r="G107" t="str">
            <v>Tái</v>
          </cell>
          <cell r="H107" t="str">
            <v>-</v>
          </cell>
          <cell r="I107" t="str">
            <v>-</v>
          </cell>
          <cell r="J107" t="str">
            <v>-</v>
          </cell>
          <cell r="K107" t="str">
            <v>-</v>
          </cell>
          <cell r="L107" t="str">
            <v>-</v>
          </cell>
          <cell r="M107">
            <v>39829</v>
          </cell>
          <cell r="O107" t="str">
            <v>-</v>
          </cell>
          <cell r="Q107" t="str">
            <v>Đạt</v>
          </cell>
          <cell r="S107" t="str">
            <v>-</v>
          </cell>
          <cell r="T107" t="str">
            <v>-</v>
          </cell>
          <cell r="X107" t="str">
            <v>-</v>
          </cell>
          <cell r="Y107" t="str">
            <v>-</v>
          </cell>
          <cell r="Z107" t="str">
            <v>-</v>
          </cell>
          <cell r="AA107" t="str">
            <v>-</v>
          </cell>
          <cell r="AB107" t="str">
            <v>Đạt</v>
          </cell>
          <cell r="AF107" t="str">
            <v>Hoàn thành</v>
          </cell>
          <cell r="AG107">
            <v>104</v>
          </cell>
          <cell r="AJ107" t="str">
            <v/>
          </cell>
          <cell r="AK107" t="str">
            <v>* Non-β (viên, nang mềm, kem, mỡ, nước uống, nhỏ mắt, nhỏ mũi)</v>
          </cell>
          <cell r="AL107" t="str">
            <v>\</v>
          </cell>
          <cell r="AM107" t="str">
            <v>\</v>
          </cell>
          <cell r="AN107" t="str">
            <v>\</v>
          </cell>
          <cell r="AO107" t="str">
            <v>\</v>
          </cell>
          <cell r="AP107" t="str">
            <v>\</v>
          </cell>
          <cell r="AQ107" t="str">
            <v>\</v>
          </cell>
          <cell r="AR107" t="str">
            <v>\</v>
          </cell>
          <cell r="AS107" t="str">
            <v>\</v>
          </cell>
          <cell r="AT107" t="str">
            <v>Hoàn thành</v>
          </cell>
          <cell r="AU107" t="str">
            <v>Hoàn thành</v>
          </cell>
          <cell r="AV107" t="str">
            <v>Hoàn thành</v>
          </cell>
          <cell r="AW107" t="str">
            <v>Hoàn thành</v>
          </cell>
          <cell r="AX107" t="str">
            <v>Chờ cơ sở nộp báo cáo khắc phục lần 2 ...</v>
          </cell>
          <cell r="AY107" t="str">
            <v>Hoàn thành</v>
          </cell>
          <cell r="AZ107" t="str">
            <v>Hoàn thành</v>
          </cell>
          <cell r="BA107" t="str">
            <v>Hoàn thành</v>
          </cell>
          <cell r="BB107" t="str">
            <v>Chờ cấp giấy ĐĐKKDD</v>
          </cell>
          <cell r="BY107" t="str">
            <v>54/CN-QLD</v>
          </cell>
          <cell r="BZ107" t="str">
            <v/>
          </cell>
          <cell r="CA107" t="str">
            <v/>
          </cell>
          <cell r="CB107">
            <v>103</v>
          </cell>
          <cell r="CD107" t="str">
            <v>-</v>
          </cell>
          <cell r="CE107" t="str">
            <v>-</v>
          </cell>
        </row>
        <row r="108">
          <cell r="A108">
            <v>104</v>
          </cell>
          <cell r="B108" t="str">
            <v>GMP</v>
          </cell>
          <cell r="C108">
            <v>12</v>
          </cell>
          <cell r="D108" t="str">
            <v>A</v>
          </cell>
          <cell r="E108" t="str">
            <v>Thuốc viên nén, viên bao, viên nang cứng, viên nang mềm, thuốc bột, thuốc cốm, thuốc kem, mỡ, thuốc nước uống, thuốc nhỏ mắt, thuốc nhỏ mũi không chứa kháng sinh nhóm β-Lactam.</v>
          </cell>
          <cell r="F108" t="str">
            <v>3P</v>
          </cell>
          <cell r="G108" t="str">
            <v>Tái</v>
          </cell>
          <cell r="H108" t="str">
            <v>-</v>
          </cell>
          <cell r="I108" t="str">
            <v>-</v>
          </cell>
          <cell r="J108" t="str">
            <v>-</v>
          </cell>
          <cell r="K108" t="str">
            <v>-</v>
          </cell>
          <cell r="L108" t="str">
            <v>-</v>
          </cell>
          <cell r="M108">
            <v>39075</v>
          </cell>
          <cell r="O108" t="str">
            <v>-</v>
          </cell>
          <cell r="Q108" t="str">
            <v>Đạt</v>
          </cell>
          <cell r="S108" t="str">
            <v>-</v>
          </cell>
          <cell r="T108" t="str">
            <v>-</v>
          </cell>
          <cell r="X108" t="str">
            <v>-</v>
          </cell>
          <cell r="Y108" t="str">
            <v>-</v>
          </cell>
          <cell r="Z108" t="str">
            <v>-</v>
          </cell>
          <cell r="AA108" t="str">
            <v>-</v>
          </cell>
          <cell r="AB108" t="str">
            <v>Đạt</v>
          </cell>
          <cell r="AF108" t="str">
            <v>Hoàn thành</v>
          </cell>
          <cell r="AG108">
            <v>105</v>
          </cell>
          <cell r="AJ108" t="str">
            <v/>
          </cell>
          <cell r="AK108" t="str">
            <v>* Non-β (viên, cốm, bột uống, nang mềm, kem, mỡ, nước uống, nhỏ mắt, nhỏ mũi)</v>
          </cell>
          <cell r="AL108" t="str">
            <v>\</v>
          </cell>
          <cell r="AM108" t="str">
            <v>\</v>
          </cell>
          <cell r="AN108" t="str">
            <v>\</v>
          </cell>
          <cell r="AO108" t="str">
            <v>\</v>
          </cell>
          <cell r="AP108" t="str">
            <v>\</v>
          </cell>
          <cell r="AQ108" t="str">
            <v>\</v>
          </cell>
          <cell r="AR108" t="str">
            <v>\</v>
          </cell>
          <cell r="AS108" t="str">
            <v>\</v>
          </cell>
          <cell r="AT108" t="str">
            <v>Hoàn thành</v>
          </cell>
          <cell r="AU108" t="str">
            <v>Hoàn thành</v>
          </cell>
          <cell r="AV108" t="str">
            <v>Hoàn thành</v>
          </cell>
          <cell r="AW108" t="str">
            <v>Hoàn thành</v>
          </cell>
          <cell r="AX108" t="str">
            <v>Chờ cơ sở nộp báo cáo khắc phục lần 2 ...</v>
          </cell>
          <cell r="AY108" t="str">
            <v>Hoàn thành</v>
          </cell>
          <cell r="AZ108" t="str">
            <v>Hoàn thành</v>
          </cell>
          <cell r="BA108" t="str">
            <v>Hoàn thành</v>
          </cell>
          <cell r="BB108" t="str">
            <v>Chờ cấp giấy ĐĐKKDD</v>
          </cell>
          <cell r="BY108" t="str">
            <v>08/CN-QLD</v>
          </cell>
          <cell r="BZ108" t="str">
            <v/>
          </cell>
          <cell r="CA108" t="str">
            <v/>
          </cell>
          <cell r="CB108">
            <v>104</v>
          </cell>
          <cell r="CD108" t="str">
            <v>-</v>
          </cell>
          <cell r="CE108" t="str">
            <v>-</v>
          </cell>
        </row>
        <row r="109">
          <cell r="A109">
            <v>105</v>
          </cell>
          <cell r="B109" t="str">
            <v>GMP</v>
          </cell>
          <cell r="C109">
            <v>12</v>
          </cell>
          <cell r="D109" t="str">
            <v>A</v>
          </cell>
          <cell r="E109" t="str">
            <v>Thuốc viên nén, viên bao phim, viên bao đường, viên nang cứng, viên nang mềm, thuốc bột, thuốc cốm, dung dịch thuốc, thuốc kem và thuốc mỡ dùng ngoài không chứa kháng sinh nhóm β-Lactam.</v>
          </cell>
          <cell r="F109" t="str">
            <v>3P</v>
          </cell>
          <cell r="G109" t="str">
            <v>Tái</v>
          </cell>
          <cell r="H109" t="str">
            <v>-</v>
          </cell>
          <cell r="I109" t="str">
            <v>-</v>
          </cell>
          <cell r="J109" t="str">
            <v>-</v>
          </cell>
          <cell r="K109" t="str">
            <v>-</v>
          </cell>
          <cell r="L109" t="str">
            <v>-</v>
          </cell>
          <cell r="M109">
            <v>38135</v>
          </cell>
          <cell r="O109" t="str">
            <v>-</v>
          </cell>
          <cell r="Q109" t="str">
            <v>Đạt</v>
          </cell>
          <cell r="S109">
            <v>38233</v>
          </cell>
          <cell r="T109" t="str">
            <v>-</v>
          </cell>
          <cell r="X109" t="str">
            <v>-</v>
          </cell>
          <cell r="Y109" t="str">
            <v>-</v>
          </cell>
          <cell r="Z109" t="str">
            <v>-</v>
          </cell>
          <cell r="AA109" t="str">
            <v>-</v>
          </cell>
          <cell r="AB109" t="str">
            <v>Đạt</v>
          </cell>
          <cell r="AF109" t="str">
            <v>Hoàn thành</v>
          </cell>
          <cell r="AG109">
            <v>106</v>
          </cell>
          <cell r="AJ109" t="str">
            <v/>
          </cell>
          <cell r="AK109" t="str">
            <v>* Non-β (viên, cốm, bột uống, nang mềm, kem, mỡ)</v>
          </cell>
          <cell r="AL109" t="str">
            <v>\</v>
          </cell>
          <cell r="AM109" t="str">
            <v>\</v>
          </cell>
          <cell r="AN109" t="str">
            <v>\</v>
          </cell>
          <cell r="AO109">
            <v>98</v>
          </cell>
          <cell r="AP109" t="str">
            <v>\</v>
          </cell>
          <cell r="AQ109" t="str">
            <v>\</v>
          </cell>
          <cell r="AR109" t="str">
            <v>\</v>
          </cell>
          <cell r="AS109" t="str">
            <v>\</v>
          </cell>
          <cell r="AT109" t="str">
            <v>Hoàn thành</v>
          </cell>
          <cell r="AU109" t="str">
            <v>Hoàn thành</v>
          </cell>
          <cell r="AV109" t="str">
            <v>Hoàn thành</v>
          </cell>
          <cell r="AW109" t="str">
            <v>Hoàn thành</v>
          </cell>
          <cell r="AX109" t="str">
            <v>Chờ cơ sở nộp báo cáo khắc phục lần 2 ...</v>
          </cell>
          <cell r="AY109" t="str">
            <v>Hoàn thành</v>
          </cell>
          <cell r="AZ109" t="str">
            <v>Hoàn thành</v>
          </cell>
          <cell r="BA109" t="str">
            <v>Hoàn thành</v>
          </cell>
          <cell r="BB109" t="str">
            <v>Chờ cấp giấy ĐĐKKDD</v>
          </cell>
          <cell r="BY109" t="str">
            <v>20/2004/CN-QLD</v>
          </cell>
          <cell r="BZ109" t="str">
            <v/>
          </cell>
          <cell r="CA109" t="str">
            <v/>
          </cell>
          <cell r="CB109">
            <v>105</v>
          </cell>
          <cell r="CD109" t="str">
            <v>-</v>
          </cell>
          <cell r="CE109" t="str">
            <v>-</v>
          </cell>
        </row>
        <row r="110">
          <cell r="A110">
            <v>106</v>
          </cell>
          <cell r="B110" t="str">
            <v>GMP</v>
          </cell>
          <cell r="C110">
            <v>12</v>
          </cell>
          <cell r="D110" t="str">
            <v>A</v>
          </cell>
          <cell r="E110" t="str">
            <v>Thuốc viên nén, viên bao, viên nang cứng không chứa kháng sinh nhóm β-Lactam.</v>
          </cell>
          <cell r="F110" t="str">
            <v>3P</v>
          </cell>
          <cell r="G110" t="str">
            <v>Tái</v>
          </cell>
          <cell r="H110" t="str">
            <v>-</v>
          </cell>
          <cell r="I110" t="str">
            <v>-</v>
          </cell>
          <cell r="J110" t="str">
            <v>-</v>
          </cell>
          <cell r="K110" t="str">
            <v>-</v>
          </cell>
          <cell r="L110" t="str">
            <v>-</v>
          </cell>
          <cell r="M110">
            <v>37153</v>
          </cell>
          <cell r="O110" t="str">
            <v>-</v>
          </cell>
          <cell r="Q110" t="str">
            <v>Đạt</v>
          </cell>
          <cell r="S110" t="str">
            <v>-</v>
          </cell>
          <cell r="T110" t="str">
            <v>-</v>
          </cell>
          <cell r="X110" t="str">
            <v>-</v>
          </cell>
          <cell r="Y110" t="str">
            <v>-</v>
          </cell>
          <cell r="Z110" t="str">
            <v>-</v>
          </cell>
          <cell r="AA110" t="str">
            <v>-</v>
          </cell>
          <cell r="AB110" t="str">
            <v>Đạt</v>
          </cell>
          <cell r="AF110" t="str">
            <v>Hoàn thành</v>
          </cell>
          <cell r="AG110">
            <v>107</v>
          </cell>
          <cell r="AJ110" t="str">
            <v/>
          </cell>
          <cell r="AK110" t="str">
            <v>* Non-β (viên)</v>
          </cell>
          <cell r="AL110" t="str">
            <v>\</v>
          </cell>
          <cell r="AM110" t="str">
            <v>\</v>
          </cell>
          <cell r="AN110" t="str">
            <v>\</v>
          </cell>
          <cell r="AO110" t="str">
            <v>\</v>
          </cell>
          <cell r="AP110" t="str">
            <v>\</v>
          </cell>
          <cell r="AQ110" t="str">
            <v>\</v>
          </cell>
          <cell r="AR110" t="str">
            <v>\</v>
          </cell>
          <cell r="AS110" t="str">
            <v>\</v>
          </cell>
          <cell r="AT110" t="str">
            <v>Hoàn thành</v>
          </cell>
          <cell r="AU110" t="str">
            <v>Hoàn thành</v>
          </cell>
          <cell r="AV110" t="str">
            <v>Hoàn thành</v>
          </cell>
          <cell r="AW110" t="str">
            <v>Hoàn thành</v>
          </cell>
          <cell r="AX110" t="str">
            <v>Chờ cơ sở nộp báo cáo khắc phục lần 2 ...</v>
          </cell>
          <cell r="AY110" t="str">
            <v>Hoàn thành</v>
          </cell>
          <cell r="AZ110" t="str">
            <v>Hoàn thành</v>
          </cell>
          <cell r="BA110" t="str">
            <v>Hoàn thành</v>
          </cell>
          <cell r="BB110" t="str">
            <v>Chờ cấp giấy ĐĐKKDD</v>
          </cell>
          <cell r="BY110" t="str">
            <v>11/2001/CN-QLD</v>
          </cell>
          <cell r="BZ110" t="str">
            <v/>
          </cell>
          <cell r="CA110" t="str">
            <v/>
          </cell>
          <cell r="CB110">
            <v>106</v>
          </cell>
          <cell r="CD110" t="str">
            <v>-</v>
          </cell>
          <cell r="CE110" t="str">
            <v>-</v>
          </cell>
        </row>
        <row r="111">
          <cell r="A111">
            <v>107</v>
          </cell>
          <cell r="B111" t="str">
            <v>GMP</v>
          </cell>
          <cell r="C111">
            <v>13</v>
          </cell>
          <cell r="D111" t="str">
            <v>A</v>
          </cell>
          <cell r="E111"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 dịch thẩm phân máu;_x000D_
* Thuốc chứa kháng sinh Penicillin &amp; Cephalosporin: Bột pha tiêm, viên nén, viên bao phim, viên nang cứng, thuốc bột, cốm;_x000D_
* Thuốc chứa vi sinh vật: Thuốc bột, cốm, viên nang cứng;_x000D_
* Thuốc dược liệu: Viên nang mềm;_x000D_
* Thuốc chống ung thư: Dung dịch tiêm, bột đông khô pha tiêm.</v>
          </cell>
          <cell r="F111" t="str">
            <v>WHO-GMP</v>
          </cell>
          <cell r="G111" t="str">
            <v>Tái + Mới</v>
          </cell>
          <cell r="H111">
            <v>42654</v>
          </cell>
          <cell r="I111" t="str">
            <v>69/GPs</v>
          </cell>
          <cell r="J111">
            <v>42670</v>
          </cell>
          <cell r="K111" t="str">
            <v>Trần Thị Phương Thanh</v>
          </cell>
          <cell r="L111" t="str">
            <v>Đạt</v>
          </cell>
          <cell r="M111" t="str">
            <v>09-11/01/2017</v>
          </cell>
          <cell r="N111" t="str">
            <v>565/QĐ-QLD ngày 23/11/2016</v>
          </cell>
          <cell r="O111">
            <v>42746</v>
          </cell>
          <cell r="P111" t="str">
            <v>Lê Thị Cẩm Hương, Hà Hoàng Phương, Lê Xuân Hoành, Trần Thị Bích Vân, Trương Thị Thu Hường</v>
          </cell>
          <cell r="Q111" t="str">
            <v>C</v>
          </cell>
          <cell r="R111" t="str">
            <v>-</v>
          </cell>
          <cell r="S111">
            <v>42793</v>
          </cell>
          <cell r="T111">
            <v>42795</v>
          </cell>
          <cell r="U111" t="str">
            <v>-</v>
          </cell>
          <cell r="V111" t="str">
            <v>-</v>
          </cell>
          <cell r="W111" t="str">
            <v>-</v>
          </cell>
          <cell r="X111" t="str">
            <v>Lê Xuân Hoành</v>
          </cell>
          <cell r="Y111" t="str">
            <v>-</v>
          </cell>
          <cell r="Z111" t="str">
            <v>-</v>
          </cell>
          <cell r="AA111" t="str">
            <v>-</v>
          </cell>
          <cell r="AB111" t="str">
            <v>Đạt</v>
          </cell>
          <cell r="AC111" t="str">
            <v>-</v>
          </cell>
          <cell r="AD111" t="str">
            <v>-</v>
          </cell>
          <cell r="AE111">
            <v>43214</v>
          </cell>
          <cell r="AF111" t="str">
            <v>Hoàn thành</v>
          </cell>
          <cell r="AG111">
            <v>108</v>
          </cell>
          <cell r="AH111" t="str">
            <v>-</v>
          </cell>
          <cell r="AJ111" t="str">
            <v/>
          </cell>
          <cell r="AK111" t="str">
            <v>* Non-β (viên, cốm, bột uống, kem, mỡ, tiêm bột, tiêm nước, nước uống, nước dùng ngoài, nhỏ mắt, dung dịch thẩm phân)
* Penicillin &amp; Cephalosporin (viên, cốm, bột uống, tiêm bột)
* Vi sinh (viên, cốm, bột uống)
* Dược liệu (viên, nang mềm)
* Ung thư (tiêm bột, tiêm nước)</v>
          </cell>
          <cell r="AL111">
            <v>16</v>
          </cell>
          <cell r="AM111">
            <v>90</v>
          </cell>
          <cell r="AN111">
            <v>0</v>
          </cell>
          <cell r="AO111">
            <v>47</v>
          </cell>
          <cell r="AP111">
            <v>2</v>
          </cell>
          <cell r="AQ111" t="str">
            <v>\</v>
          </cell>
          <cell r="AR111">
            <v>54</v>
          </cell>
          <cell r="AS111" t="str">
            <v>\</v>
          </cell>
          <cell r="AT111" t="str">
            <v>Hoàn thành</v>
          </cell>
          <cell r="AU111" t="str">
            <v>Hoàn thành</v>
          </cell>
          <cell r="AV111" t="str">
            <v>Hoàn thành</v>
          </cell>
          <cell r="AW111" t="str">
            <v>Hoàn thành</v>
          </cell>
          <cell r="AX111" t="str">
            <v>Hoàn thành</v>
          </cell>
          <cell r="AY111" t="str">
            <v>Hoàn thành</v>
          </cell>
          <cell r="AZ111" t="str">
            <v>Hoàn thành</v>
          </cell>
          <cell r="BA111" t="str">
            <v>Hoàn thành</v>
          </cell>
          <cell r="BB111" t="str">
            <v>Hoàn thành</v>
          </cell>
          <cell r="BC111" t="str">
            <v>x</v>
          </cell>
          <cell r="BD111" t="str">
            <v>x</v>
          </cell>
          <cell r="BE111" t="str">
            <v/>
          </cell>
          <cell r="BF111" t="str">
            <v/>
          </cell>
          <cell r="BG111" t="str">
            <v/>
          </cell>
          <cell r="BH111" t="str">
            <v/>
          </cell>
          <cell r="BI111" t="str">
            <v>P C K</v>
          </cell>
          <cell r="BJ111" t="str">
            <v>N</v>
          </cell>
          <cell r="BK111" t="str">
            <v>N P C D S</v>
          </cell>
          <cell r="BL111" t="str">
            <v/>
          </cell>
          <cell r="BM111" t="str">
            <v/>
          </cell>
          <cell r="BN111" t="str">
            <v>N</v>
          </cell>
          <cell r="BO111" t="str">
            <v>N</v>
          </cell>
          <cell r="BP111" t="str">
            <v>N</v>
          </cell>
          <cell r="BQ111" t="str">
            <v>N</v>
          </cell>
          <cell r="BR111" t="str">
            <v/>
          </cell>
          <cell r="BS111" t="str">
            <v>x</v>
          </cell>
          <cell r="BT111" t="str">
            <v/>
          </cell>
          <cell r="BU111" t="str">
            <v>x</v>
          </cell>
          <cell r="BV111" t="str">
            <v>x</v>
          </cell>
          <cell r="BW111" t="str">
            <v/>
          </cell>
          <cell r="BX111" t="str">
            <v/>
          </cell>
          <cell r="BY111" t="str">
            <v>140/GCN-QLD</v>
          </cell>
          <cell r="BZ111">
            <v>275</v>
          </cell>
          <cell r="CA111" t="str">
            <v>294a/ĐKKDD-BYT</v>
          </cell>
          <cell r="CB111">
            <v>107</v>
          </cell>
          <cell r="CC111">
            <v>108</v>
          </cell>
          <cell r="CD111">
            <v>42735</v>
          </cell>
          <cell r="CE111">
            <v>9</v>
          </cell>
        </row>
        <row r="112">
          <cell r="A112">
            <v>108</v>
          </cell>
          <cell r="B112" t="str">
            <v>GMP</v>
          </cell>
          <cell r="C112">
            <v>13</v>
          </cell>
          <cell r="D112" t="str">
            <v>A</v>
          </cell>
          <cell r="E112" t="str">
            <v>* Thuốc không chứa kháng sinh nhóm β-Lactam: thuốc tiêm bột, thuốc tiêm bột đông khô, dung dịch thuốc tiêm, dung dịch thuốc nhỏ mắt, dung dịch thuốc uống, hỗn dịch thuốc uống, dung dịch thuốc dùng ngoài, thuốc viên nén, viên bao phim, viên bao đường, thuốc bột, thuốc cốm, viên nang cứng, thuốc viên nén sủi bọt, thuốc bột sủi bọt, thuốc cốm sủi bọt, thuốc mỡ, thuốc kem, thuốc đặt, dung dịch thẩm phân máu và dung dịch thẩm phân phúc mạc;_x000D_
* Thuốc chứa kháng sinh penicillins: thuốc tiêm bột, viên nén, viên bao phim, viên nang cứng, thuốc bột, thuốc cốm;_x000D_
* Thuốc chứa kháng sinh Cephalosporin: thuốc tiêm bột, viên nén, viên bao phim, viên nang cứng, thuốc bột, thuốc cốm;_x000D_
* Thuốc bột, thuốc cốm, viên nang cứng chứa vi sinh vật;_x000D_
* Thuốc từ dược liệu: viên nang mềm.</v>
          </cell>
          <cell r="F112" t="str">
            <v>WHO-GMP</v>
          </cell>
          <cell r="G112" t="str">
            <v>Đổi phạm vi chứng nhận</v>
          </cell>
          <cell r="H112">
            <v>42095</v>
          </cell>
          <cell r="I112" t="str">
            <v>3151/2015</v>
          </cell>
          <cell r="J112">
            <v>42100</v>
          </cell>
          <cell r="K112" t="str">
            <v>Nguyễn Đức Toàn</v>
          </cell>
          <cell r="L112" t="str">
            <v>-</v>
          </cell>
          <cell r="M112">
            <v>42107</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Đạt</v>
          </cell>
          <cell r="AC112" t="str">
            <v>-</v>
          </cell>
          <cell r="AD112" t="str">
            <v>-</v>
          </cell>
          <cell r="AE112" t="str">
            <v>-</v>
          </cell>
          <cell r="AF112" t="str">
            <v>Hoàn thành</v>
          </cell>
          <cell r="AG112">
            <v>109</v>
          </cell>
          <cell r="AH112" t="str">
            <v>Điều chỉnh phạm vi chứng nhận (viên nang mềm tân dược thành đông dược)</v>
          </cell>
          <cell r="AJ112" t="str">
            <v/>
          </cell>
          <cell r="AK112" t="str">
            <v>* Non-β (viên, cốm, bột uống, kem, mỡ, tiêm bột, tiêm nước, nước uống, nước dùng ngoài, nhỏ mắt, dung dịch thẩm phân)
* Penicillin (viên, cốm, bột uống, tiêm bột)
* Cephalosporin (viên, cốm, bột uống, tiêm bột)
* Vi sinh (viên, cốm, bột uống)
* Dược liệu (viên, nang mềm)</v>
          </cell>
          <cell r="AL112">
            <v>5</v>
          </cell>
          <cell r="AM112">
            <v>12</v>
          </cell>
          <cell r="AN112" t="str">
            <v>\</v>
          </cell>
          <cell r="AO112" t="str">
            <v>\</v>
          </cell>
          <cell r="AP112" t="str">
            <v>\</v>
          </cell>
          <cell r="AQ112" t="str">
            <v>\</v>
          </cell>
          <cell r="AR112" t="str">
            <v>\</v>
          </cell>
          <cell r="AS112" t="str">
            <v>\</v>
          </cell>
          <cell r="AT112" t="str">
            <v>Hoàn thành</v>
          </cell>
          <cell r="AU112" t="str">
            <v>Hoàn thành</v>
          </cell>
          <cell r="AV112" t="str">
            <v>Hoàn thành</v>
          </cell>
          <cell r="AW112" t="str">
            <v>Hoàn thành</v>
          </cell>
          <cell r="AX112" t="str">
            <v>Hoàn thành</v>
          </cell>
          <cell r="AY112" t="str">
            <v>Hoàn thành</v>
          </cell>
          <cell r="AZ112" t="str">
            <v>Hoàn thành</v>
          </cell>
          <cell r="BA112" t="str">
            <v>Hoàn thành</v>
          </cell>
          <cell r="BB112" t="str">
            <v>Chờ cấp giấy ĐĐKKDD</v>
          </cell>
          <cell r="BY112" t="str">
            <v>195/GCN-QLD</v>
          </cell>
          <cell r="BZ112" t="str">
            <v/>
          </cell>
          <cell r="CA112" t="str">
            <v/>
          </cell>
          <cell r="CB112">
            <v>108</v>
          </cell>
          <cell r="CC112">
            <v>110</v>
          </cell>
          <cell r="CD112">
            <v>42735</v>
          </cell>
          <cell r="CE112">
            <v>-628</v>
          </cell>
        </row>
        <row r="113">
          <cell r="A113">
            <v>109</v>
          </cell>
          <cell r="B113" t="str">
            <v>GMP</v>
          </cell>
          <cell r="C113">
            <v>13</v>
          </cell>
          <cell r="D113" t="str">
            <v>A</v>
          </cell>
          <cell r="E113"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F113" t="str">
            <v>WHO-GMP</v>
          </cell>
          <cell r="G113" t="str">
            <v>Tái</v>
          </cell>
          <cell r="H113" t="str">
            <v>-</v>
          </cell>
          <cell r="I113" t="str">
            <v>-</v>
          </cell>
          <cell r="J113">
            <v>41551</v>
          </cell>
          <cell r="K113" t="str">
            <v>Lưu Đức Du</v>
          </cell>
          <cell r="L113" t="str">
            <v>-</v>
          </cell>
          <cell r="M113" t="str">
            <v>18-21/11/2013</v>
          </cell>
          <cell r="N113" t="str">
            <v>276/QĐ-QLD ngày 05/11/2013</v>
          </cell>
          <cell r="O113">
            <v>41599</v>
          </cell>
          <cell r="P113" t="str">
            <v>Nguyễn Văn Viên, Đỗ Thị Thu Hương, Trần Thị Phương Thanh, Nguyễn Tuấn Anh*, Trương Thị Thu Hường</v>
          </cell>
          <cell r="Q113" t="str">
            <v>Đạt</v>
          </cell>
          <cell r="S113" t="str">
            <v>-</v>
          </cell>
          <cell r="T113" t="str">
            <v>-</v>
          </cell>
          <cell r="X113" t="str">
            <v>-</v>
          </cell>
          <cell r="Y113" t="str">
            <v>-</v>
          </cell>
          <cell r="Z113" t="str">
            <v>-</v>
          </cell>
          <cell r="AA113" t="str">
            <v>-</v>
          </cell>
          <cell r="AB113" t="str">
            <v>Đạt</v>
          </cell>
          <cell r="AF113" t="str">
            <v>Hoàn thành</v>
          </cell>
          <cell r="AG113">
            <v>111</v>
          </cell>
          <cell r="AJ113" t="str">
            <v/>
          </cell>
          <cell r="AK113"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L113" t="str">
            <v>\</v>
          </cell>
          <cell r="AM113" t="str">
            <v>\</v>
          </cell>
          <cell r="AN113">
            <v>0</v>
          </cell>
          <cell r="AO113" t="str">
            <v>\</v>
          </cell>
          <cell r="AP113" t="str">
            <v>\</v>
          </cell>
          <cell r="AQ113" t="str">
            <v>\</v>
          </cell>
          <cell r="AR113">
            <v>40</v>
          </cell>
          <cell r="AS113" t="str">
            <v>\</v>
          </cell>
          <cell r="AT113" t="str">
            <v>Hoàn thành</v>
          </cell>
          <cell r="AU113" t="str">
            <v>Hoàn thành</v>
          </cell>
          <cell r="AV113" t="str">
            <v>Hoàn thành</v>
          </cell>
          <cell r="AW113" t="str">
            <v>Hoàn thành</v>
          </cell>
          <cell r="AX113" t="str">
            <v>Chờ cơ sở nộp báo cáo khắc phục lần 2 ...</v>
          </cell>
          <cell r="AY113" t="str">
            <v>Hoàn thành</v>
          </cell>
          <cell r="AZ113" t="str">
            <v>Hoàn thành</v>
          </cell>
          <cell r="BA113" t="str">
            <v>Hoàn thành</v>
          </cell>
          <cell r="BB113" t="str">
            <v>Chờ cấp giấy ĐĐKKDD</v>
          </cell>
          <cell r="BY113" t="str">
            <v>425/GCN-QLD</v>
          </cell>
          <cell r="BZ113" t="str">
            <v/>
          </cell>
          <cell r="CA113" t="str">
            <v/>
          </cell>
          <cell r="CB113">
            <v>110</v>
          </cell>
          <cell r="CD113" t="str">
            <v>-</v>
          </cell>
          <cell r="CE113" t="str">
            <v>-</v>
          </cell>
        </row>
        <row r="114">
          <cell r="A114">
            <v>110</v>
          </cell>
          <cell r="B114" t="str">
            <v>GMP</v>
          </cell>
          <cell r="C114">
            <v>13</v>
          </cell>
          <cell r="D114" t="str">
            <v>A</v>
          </cell>
          <cell r="E114"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viên nang mềm, viên nén sủi bọt, bột sủi bọt, cốm sủi bọt, thuốc mỡ, kem, thuốc đặt, dung dịch thẩm phân máu và dung dịch thẩm phân phúc mạc,
* Thuốc chứa kháng sinh penicillins: Thuốc tiêm bột, viên nén, viên bao phim, viên nang cứng, thuốc bột, thuốc cốm.
* Thuốc chứa kháng sinh Cephalosporin: Thuốc tiêm bột, viên nén, viên bao phim, viên nang cứng, thuốc bột, thuốc cốm.
* Thuốc bột, thuốc cốm, viên nang cứng chứa vi sinh vật.</v>
          </cell>
          <cell r="F114" t="str">
            <v>WHO-GMP</v>
          </cell>
          <cell r="G114" t="str">
            <v>Tái</v>
          </cell>
          <cell r="H114" t="str">
            <v>-</v>
          </cell>
          <cell r="I114" t="str">
            <v>-</v>
          </cell>
          <cell r="J114" t="str">
            <v>-</v>
          </cell>
          <cell r="K114" t="str">
            <v>-</v>
          </cell>
          <cell r="L114" t="str">
            <v>-</v>
          </cell>
          <cell r="M114" t="str">
            <v>05-07/11/2010</v>
          </cell>
          <cell r="N114" t="str">
            <v>356/QĐ-QLD ngày 02/11/2010</v>
          </cell>
          <cell r="O114">
            <v>40489</v>
          </cell>
          <cell r="P114" t="str">
            <v>Đặng Thị Minh Hằng, Lưu Đức Du</v>
          </cell>
          <cell r="Q114" t="str">
            <v>Đạt</v>
          </cell>
          <cell r="S114" t="str">
            <v>-</v>
          </cell>
          <cell r="T114" t="str">
            <v>-</v>
          </cell>
          <cell r="X114" t="str">
            <v>-</v>
          </cell>
          <cell r="Y114" t="str">
            <v>-</v>
          </cell>
          <cell r="Z114" t="str">
            <v>-</v>
          </cell>
          <cell r="AA114" t="str">
            <v>-</v>
          </cell>
          <cell r="AB114" t="str">
            <v>Đạt</v>
          </cell>
          <cell r="AF114" t="str">
            <v>Hoàn thành</v>
          </cell>
          <cell r="AG114">
            <v>112</v>
          </cell>
          <cell r="AJ114" t="str">
            <v/>
          </cell>
          <cell r="AK114"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L114" t="str">
            <v>\</v>
          </cell>
          <cell r="AM114" t="str">
            <v>\</v>
          </cell>
          <cell r="AN114">
            <v>0</v>
          </cell>
          <cell r="AO114" t="str">
            <v>\</v>
          </cell>
          <cell r="AP114" t="str">
            <v>\</v>
          </cell>
          <cell r="AQ114" t="str">
            <v>\</v>
          </cell>
          <cell r="AR114">
            <v>11</v>
          </cell>
          <cell r="AS114" t="str">
            <v>\</v>
          </cell>
          <cell r="AT114" t="str">
            <v>Hoàn thành</v>
          </cell>
          <cell r="AU114" t="str">
            <v>Hoàn thành</v>
          </cell>
          <cell r="AV114" t="str">
            <v>Hoàn thành</v>
          </cell>
          <cell r="AW114" t="str">
            <v>Hoàn thành</v>
          </cell>
          <cell r="AX114" t="str">
            <v>Chờ cơ sở nộp báo cáo khắc phục lần 2 ...</v>
          </cell>
          <cell r="AY114" t="str">
            <v>Hoàn thành</v>
          </cell>
          <cell r="AZ114" t="str">
            <v>Hoàn thành</v>
          </cell>
          <cell r="BA114" t="str">
            <v>Hoàn thành</v>
          </cell>
          <cell r="BB114" t="str">
            <v>Chờ cấp giấy ĐĐKKDD</v>
          </cell>
          <cell r="BY114" t="str">
            <v>383/CN-QLD</v>
          </cell>
          <cell r="BZ114" t="str">
            <v/>
          </cell>
          <cell r="CA114" t="str">
            <v/>
          </cell>
          <cell r="CB114">
            <v>111</v>
          </cell>
          <cell r="CD114" t="str">
            <v>-</v>
          </cell>
          <cell r="CE114" t="str">
            <v>-</v>
          </cell>
        </row>
        <row r="115">
          <cell r="A115">
            <v>111</v>
          </cell>
          <cell r="B115" t="str">
            <v>GMP</v>
          </cell>
          <cell r="C115">
            <v>13</v>
          </cell>
          <cell r="D115" t="str">
            <v>A</v>
          </cell>
          <cell r="E115" t="str">
            <v>Dung dịch thuốc tiêm và Dung dịch tiêm truyền</v>
          </cell>
          <cell r="F115" t="str">
            <v>3P</v>
          </cell>
          <cell r="G115" t="str">
            <v>Tái</v>
          </cell>
          <cell r="H115" t="str">
            <v>-</v>
          </cell>
          <cell r="I115" t="str">
            <v>-</v>
          </cell>
          <cell r="J115" t="str">
            <v>-</v>
          </cell>
          <cell r="K115" t="str">
            <v>-</v>
          </cell>
          <cell r="L115" t="str">
            <v>-</v>
          </cell>
          <cell r="M115">
            <v>39744</v>
          </cell>
          <cell r="O115" t="str">
            <v>-</v>
          </cell>
          <cell r="Q115" t="str">
            <v>Đạt</v>
          </cell>
          <cell r="S115" t="str">
            <v>-</v>
          </cell>
          <cell r="T115" t="str">
            <v>-</v>
          </cell>
          <cell r="X115" t="str">
            <v>-</v>
          </cell>
          <cell r="Y115" t="str">
            <v>-</v>
          </cell>
          <cell r="Z115" t="str">
            <v>-</v>
          </cell>
          <cell r="AA115" t="str">
            <v>-</v>
          </cell>
          <cell r="AB115" t="str">
            <v>Đạt</v>
          </cell>
          <cell r="AF115" t="str">
            <v>Hoàn thành</v>
          </cell>
          <cell r="AG115">
            <v>114</v>
          </cell>
          <cell r="AJ115" t="str">
            <v/>
          </cell>
          <cell r="AK115" t="str">
            <v>* Dung dịch thuốc tiêm và Dung dịch tiêm truyền</v>
          </cell>
          <cell r="AL115" t="str">
            <v>\</v>
          </cell>
          <cell r="AM115" t="str">
            <v>\</v>
          </cell>
          <cell r="AN115" t="str">
            <v>\</v>
          </cell>
          <cell r="AO115" t="str">
            <v>\</v>
          </cell>
          <cell r="AP115" t="str">
            <v>\</v>
          </cell>
          <cell r="AQ115" t="str">
            <v>\</v>
          </cell>
          <cell r="AR115" t="str">
            <v>\</v>
          </cell>
          <cell r="AS115" t="str">
            <v>\</v>
          </cell>
          <cell r="AT115" t="str">
            <v>Hoàn thành</v>
          </cell>
          <cell r="AU115" t="str">
            <v>Hoàn thành</v>
          </cell>
          <cell r="AV115" t="str">
            <v>Hoàn thành</v>
          </cell>
          <cell r="AW115" t="str">
            <v>Hoàn thành</v>
          </cell>
          <cell r="AX115" t="str">
            <v>Chờ cơ sở nộp báo cáo khắc phục lần 2 ...</v>
          </cell>
          <cell r="AY115" t="str">
            <v>Hoàn thành</v>
          </cell>
          <cell r="AZ115" t="str">
            <v>Hoàn thành</v>
          </cell>
          <cell r="BA115" t="str">
            <v>Hoàn thành</v>
          </cell>
          <cell r="BB115" t="str">
            <v>Chờ cấp giấy ĐĐKKDD</v>
          </cell>
          <cell r="BY115" t="str">
            <v>286/CN-QLD</v>
          </cell>
          <cell r="BZ115" t="str">
            <v/>
          </cell>
          <cell r="CA115" t="str">
            <v/>
          </cell>
          <cell r="CB115">
            <v>113</v>
          </cell>
          <cell r="CD115" t="str">
            <v>-</v>
          </cell>
          <cell r="CE115" t="str">
            <v>-</v>
          </cell>
        </row>
        <row r="116">
          <cell r="A116">
            <v>112</v>
          </cell>
          <cell r="B116" t="str">
            <v>GMP</v>
          </cell>
          <cell r="C116">
            <v>13</v>
          </cell>
          <cell r="D116" t="str">
            <v>A</v>
          </cell>
          <cell r="E116" t="str">
            <v>Dung dịch thuốc tiêm và Dung dịch tiêm truyền</v>
          </cell>
          <cell r="F116" t="str">
            <v>3P</v>
          </cell>
          <cell r="G116" t="str">
            <v>Tái</v>
          </cell>
          <cell r="H116" t="str">
            <v>-</v>
          </cell>
          <cell r="I116" t="str">
            <v>-</v>
          </cell>
          <cell r="J116" t="str">
            <v>-</v>
          </cell>
          <cell r="K116" t="str">
            <v>-</v>
          </cell>
          <cell r="L116" t="str">
            <v>-</v>
          </cell>
          <cell r="M116">
            <v>39045</v>
          </cell>
          <cell r="O116" t="str">
            <v>-</v>
          </cell>
          <cell r="Q116" t="str">
            <v>Đạt</v>
          </cell>
          <cell r="S116" t="str">
            <v>-</v>
          </cell>
          <cell r="T116" t="str">
            <v>-</v>
          </cell>
          <cell r="X116" t="str">
            <v>-</v>
          </cell>
          <cell r="Y116" t="str">
            <v>-</v>
          </cell>
          <cell r="Z116" t="str">
            <v>-</v>
          </cell>
          <cell r="AA116" t="str">
            <v>-</v>
          </cell>
          <cell r="AB116" t="str">
            <v>Đạt</v>
          </cell>
          <cell r="AF116" t="str">
            <v>Hoàn thành</v>
          </cell>
          <cell r="AG116">
            <v>115</v>
          </cell>
          <cell r="AJ116" t="str">
            <v/>
          </cell>
          <cell r="AK116" t="str">
            <v>* Dung dịch thuốc tiêm và Dung dịch tiêm truyền</v>
          </cell>
          <cell r="AL116" t="str">
            <v>\</v>
          </cell>
          <cell r="AM116" t="str">
            <v>\</v>
          </cell>
          <cell r="AN116" t="str">
            <v>\</v>
          </cell>
          <cell r="AO116" t="str">
            <v>\</v>
          </cell>
          <cell r="AP116" t="str">
            <v>\</v>
          </cell>
          <cell r="AQ116" t="str">
            <v>\</v>
          </cell>
          <cell r="AR116" t="str">
            <v>\</v>
          </cell>
          <cell r="AS116" t="str">
            <v>\</v>
          </cell>
          <cell r="AT116" t="str">
            <v>Hoàn thành</v>
          </cell>
          <cell r="AU116" t="str">
            <v>Hoàn thành</v>
          </cell>
          <cell r="AV116" t="str">
            <v>Hoàn thành</v>
          </cell>
          <cell r="AW116" t="str">
            <v>Hoàn thành</v>
          </cell>
          <cell r="AX116" t="str">
            <v>Chờ cơ sở nộp báo cáo khắc phục lần 2 ...</v>
          </cell>
          <cell r="AY116" t="str">
            <v>Hoàn thành</v>
          </cell>
          <cell r="AZ116" t="str">
            <v>Hoàn thành</v>
          </cell>
          <cell r="BA116" t="str">
            <v>Hoàn thành</v>
          </cell>
          <cell r="BB116" t="str">
            <v>Chờ cấp giấy ĐĐKKDD</v>
          </cell>
          <cell r="BY116" t="str">
            <v>170/CN-QLD</v>
          </cell>
          <cell r="BZ116" t="str">
            <v/>
          </cell>
          <cell r="CA116" t="str">
            <v/>
          </cell>
          <cell r="CB116">
            <v>114</v>
          </cell>
          <cell r="CD116" t="str">
            <v>-</v>
          </cell>
          <cell r="CE116" t="str">
            <v>-</v>
          </cell>
        </row>
        <row r="117">
          <cell r="A117">
            <v>113</v>
          </cell>
          <cell r="B117" t="str">
            <v>GMP</v>
          </cell>
          <cell r="C117">
            <v>13</v>
          </cell>
          <cell r="D117" t="str">
            <v>A</v>
          </cell>
          <cell r="E117" t="str">
            <v>Viên nén, viên bao, viên nang cứng, thuốc tiêm và dung dịch tiêm truyền.</v>
          </cell>
          <cell r="F117" t="str">
            <v>3P</v>
          </cell>
          <cell r="G117" t="str">
            <v>Tái</v>
          </cell>
          <cell r="H117" t="str">
            <v>-</v>
          </cell>
          <cell r="I117" t="str">
            <v>-</v>
          </cell>
          <cell r="J117" t="str">
            <v>-</v>
          </cell>
          <cell r="K117" t="str">
            <v>-</v>
          </cell>
          <cell r="L117" t="str">
            <v>-</v>
          </cell>
          <cell r="M117">
            <v>37267</v>
          </cell>
          <cell r="O117" t="str">
            <v>-</v>
          </cell>
          <cell r="Q117" t="str">
            <v>Đạt</v>
          </cell>
          <cell r="S117" t="str">
            <v>-</v>
          </cell>
          <cell r="T117" t="str">
            <v>-</v>
          </cell>
          <cell r="X117" t="str">
            <v>-</v>
          </cell>
          <cell r="Y117" t="str">
            <v>-</v>
          </cell>
          <cell r="Z117" t="str">
            <v>-</v>
          </cell>
          <cell r="AA117" t="str">
            <v>-</v>
          </cell>
          <cell r="AB117" t="str">
            <v>Đạt</v>
          </cell>
          <cell r="AF117" t="str">
            <v>Hoàn thành</v>
          </cell>
          <cell r="AG117">
            <v>116</v>
          </cell>
          <cell r="AJ117" t="str">
            <v/>
          </cell>
          <cell r="AK117" t="str">
            <v>* Viên nén, viên bao, viên nang cứng, thuốc tiêm và dung dịch tiêm truyền.</v>
          </cell>
          <cell r="AL117" t="str">
            <v>\</v>
          </cell>
          <cell r="AM117" t="str">
            <v>\</v>
          </cell>
          <cell r="AN117" t="str">
            <v>\</v>
          </cell>
          <cell r="AO117" t="str">
            <v>\</v>
          </cell>
          <cell r="AP117" t="str">
            <v>\</v>
          </cell>
          <cell r="AQ117" t="str">
            <v>\</v>
          </cell>
          <cell r="AR117" t="str">
            <v>\</v>
          </cell>
          <cell r="AS117" t="str">
            <v>\</v>
          </cell>
          <cell r="AT117" t="str">
            <v>Hoàn thành</v>
          </cell>
          <cell r="AU117" t="str">
            <v>Hoàn thành</v>
          </cell>
          <cell r="AV117" t="str">
            <v>Hoàn thành</v>
          </cell>
          <cell r="AW117" t="str">
            <v>Hoàn thành</v>
          </cell>
          <cell r="AX117" t="str">
            <v>Chờ cơ sở nộp báo cáo khắc phục lần 2 ...</v>
          </cell>
          <cell r="AY117" t="str">
            <v>Hoàn thành</v>
          </cell>
          <cell r="AZ117" t="str">
            <v>Hoàn thành</v>
          </cell>
          <cell r="BA117" t="str">
            <v>Hoàn thành</v>
          </cell>
          <cell r="BB117" t="str">
            <v>Chờ cấp giấy ĐĐKKDD</v>
          </cell>
          <cell r="BY117" t="str">
            <v>04/2002/CN-QLD</v>
          </cell>
          <cell r="BZ117" t="str">
            <v/>
          </cell>
          <cell r="CA117" t="str">
            <v/>
          </cell>
          <cell r="CB117">
            <v>115</v>
          </cell>
          <cell r="CD117" t="str">
            <v>-</v>
          </cell>
          <cell r="CE117" t="str">
            <v>-</v>
          </cell>
        </row>
        <row r="118">
          <cell r="A118">
            <v>114</v>
          </cell>
          <cell r="B118" t="str">
            <v>GMP</v>
          </cell>
          <cell r="C118">
            <v>13</v>
          </cell>
          <cell r="D118" t="str">
            <v>A</v>
          </cell>
          <cell r="E118" t="str">
            <v>Viên nén, viên nang cứng, thuốc tiêm và dung dịch tiêm truyền.</v>
          </cell>
          <cell r="F118" t="str">
            <v>3P</v>
          </cell>
          <cell r="G118" t="str">
            <v>Tái</v>
          </cell>
          <cell r="H118" t="str">
            <v>-</v>
          </cell>
          <cell r="I118" t="str">
            <v>-</v>
          </cell>
          <cell r="J118" t="str">
            <v>-</v>
          </cell>
          <cell r="K118" t="str">
            <v>-</v>
          </cell>
          <cell r="L118" t="str">
            <v>-</v>
          </cell>
          <cell r="M118">
            <v>36455</v>
          </cell>
          <cell r="O118" t="str">
            <v>-</v>
          </cell>
          <cell r="Q118" t="str">
            <v>Đạt</v>
          </cell>
          <cell r="S118" t="str">
            <v>-</v>
          </cell>
          <cell r="T118" t="str">
            <v>-</v>
          </cell>
          <cell r="X118" t="str">
            <v>-</v>
          </cell>
          <cell r="Y118" t="str">
            <v>-</v>
          </cell>
          <cell r="Z118" t="str">
            <v>-</v>
          </cell>
          <cell r="AA118" t="str">
            <v>-</v>
          </cell>
          <cell r="AB118" t="str">
            <v>Đạt</v>
          </cell>
          <cell r="AF118" t="str">
            <v>Hoàn thành</v>
          </cell>
          <cell r="AG118">
            <v>117</v>
          </cell>
          <cell r="AJ118" t="str">
            <v/>
          </cell>
          <cell r="AK118" t="str">
            <v>* Viên nén, viên nang cứng, thuốc tiêm và dung dịch tiêm truyền.</v>
          </cell>
          <cell r="AL118" t="str">
            <v>\</v>
          </cell>
          <cell r="AM118" t="str">
            <v>\</v>
          </cell>
          <cell r="AN118" t="str">
            <v>\</v>
          </cell>
          <cell r="AO118" t="str">
            <v>\</v>
          </cell>
          <cell r="AP118" t="str">
            <v>\</v>
          </cell>
          <cell r="AQ118" t="str">
            <v>\</v>
          </cell>
          <cell r="AR118" t="str">
            <v>\</v>
          </cell>
          <cell r="AS118" t="str">
            <v>\</v>
          </cell>
          <cell r="AT118" t="str">
            <v>Hoàn thành</v>
          </cell>
          <cell r="AU118" t="str">
            <v>Hoàn thành</v>
          </cell>
          <cell r="AV118" t="str">
            <v>Hoàn thành</v>
          </cell>
          <cell r="AW118" t="str">
            <v>Hoàn thành</v>
          </cell>
          <cell r="AX118" t="str">
            <v>Chờ cơ sở nộp báo cáo khắc phục lần 2 ...</v>
          </cell>
          <cell r="AY118" t="str">
            <v>Hoàn thành</v>
          </cell>
          <cell r="AZ118" t="str">
            <v>Hoàn thành</v>
          </cell>
          <cell r="BA118" t="str">
            <v>Hoàn thành</v>
          </cell>
          <cell r="BB118" t="str">
            <v>Chờ cấp giấy ĐĐKKDD</v>
          </cell>
          <cell r="BY118" t="str">
            <v>07/1999/CN-QLD</v>
          </cell>
          <cell r="BZ118" t="str">
            <v/>
          </cell>
          <cell r="CA118" t="str">
            <v/>
          </cell>
          <cell r="CB118">
            <v>116</v>
          </cell>
          <cell r="CD118" t="str">
            <v>-</v>
          </cell>
          <cell r="CE118" t="str">
            <v>-</v>
          </cell>
        </row>
        <row r="119">
          <cell r="A119">
            <v>115</v>
          </cell>
          <cell r="B119" t="str">
            <v>GMP</v>
          </cell>
          <cell r="C119">
            <v>14</v>
          </cell>
          <cell r="D119" t="str">
            <v>A</v>
          </cell>
          <cell r="E119"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2.1.6: Dung dịch, Hỗn dịch, Sirô, Gel;_x000D_
2.1.8: Thuốc bột, thuốc cốm; Viên nén sủi bọt, thuốc bột sủi bọt, thuốc cốm sủi bọt;_x000D_
2.1.13: Viên nén, viên nén bao phim;_x000D_
2.2: _x000D_
6.1.1: 2.1;_x000D_
6.2: _x000D_
6.2.1: 2.1;_x000D_
7.1.2: _x000D_
7.2: _x000D_
- Non-β:  Thuốc không chứa kháng sinh nhóm β-Lactam: siro, .}*</v>
          </cell>
          <cell r="F119" t="str">
            <v>WHO-GMP</v>
          </cell>
          <cell r="G119" t="str">
            <v>Tái</v>
          </cell>
          <cell r="H119">
            <v>43315</v>
          </cell>
          <cell r="I119" t="str">
            <v>135/GPs</v>
          </cell>
          <cell r="J119">
            <v>43320</v>
          </cell>
          <cell r="K119" t="str">
            <v>Nguyễn Thị Lan Hương</v>
          </cell>
          <cell r="L119" t="str">
            <v>Đạt</v>
          </cell>
          <cell r="M119" t="str">
            <v>17-18/5/2019</v>
          </cell>
          <cell r="N119" t="str">
            <v>655/QĐ-QLD ngày 21/9/2018</v>
          </cell>
          <cell r="O119">
            <v>43603</v>
          </cell>
          <cell r="P119" t="str">
            <v>Nguyễn Văn Viên, Đỗ Thị Ngọc Lan, Nguyễn Thị Kim Phương, Vũ Thị Thanh Thúy</v>
          </cell>
          <cell r="Q119" t="str">
            <v>A</v>
          </cell>
          <cell r="R119">
            <v>8820</v>
          </cell>
          <cell r="S119">
            <v>43692</v>
          </cell>
          <cell r="T119">
            <v>43693</v>
          </cell>
          <cell r="U119" t="str">
            <v>-</v>
          </cell>
          <cell r="V119" t="str">
            <v>-</v>
          </cell>
          <cell r="W119" t="str">
            <v>-</v>
          </cell>
          <cell r="X119" t="str">
            <v>Đỗ Thị Ngọc Lan</v>
          </cell>
          <cell r="Y119" t="str">
            <v>-</v>
          </cell>
          <cell r="Z119" t="str">
            <v>-</v>
          </cell>
          <cell r="AA119" t="str">
            <v>-</v>
          </cell>
          <cell r="AB119" t="str">
            <v>Đạt</v>
          </cell>
          <cell r="AC119" t="str">
            <v>418/CL ngày 17/8/2019</v>
          </cell>
          <cell r="AD119" t="str">
            <v>425/CL ngày 23/8/2019_x000D_
429/CL ngày 28/8/2019</v>
          </cell>
          <cell r="AE119">
            <v>44699</v>
          </cell>
          <cell r="AF119" t="str">
            <v>Hoàn thành</v>
          </cell>
          <cell r="AG119">
            <v>781</v>
          </cell>
          <cell r="AH119" t="str">
            <v>-</v>
          </cell>
          <cell r="AI119" t="str">
            <v>o</v>
          </cell>
          <cell r="AJ119" t="str">
            <v>GMP-14A</v>
          </cell>
          <cell r="AK119" t="str">
            <v>* Không vô trùng (viên, cốm, bột uống, gel)_x000D_
* Xuất xưởng thuốc không vô trùng. _x000D__x000D_
* Đóng gói sơ cấp_x000D_
* Đóng gói thứ cấp_x000D_
* QC</v>
          </cell>
          <cell r="AL119">
            <v>5</v>
          </cell>
          <cell r="AM119">
            <v>287</v>
          </cell>
          <cell r="AN119">
            <v>0</v>
          </cell>
          <cell r="AO119">
            <v>89</v>
          </cell>
          <cell r="AP119">
            <v>1</v>
          </cell>
          <cell r="AQ119" t="str">
            <v>\</v>
          </cell>
          <cell r="AR119">
            <v>20</v>
          </cell>
          <cell r="AS119" t="str">
            <v>\</v>
          </cell>
          <cell r="AT119" t="str">
            <v>Hoàn thành</v>
          </cell>
          <cell r="AU119" t="str">
            <v>Hoàn thành</v>
          </cell>
          <cell r="AV119" t="str">
            <v>Hoàn thành</v>
          </cell>
          <cell r="AW119" t="str">
            <v>Hoàn thành</v>
          </cell>
          <cell r="AX119" t="str">
            <v>Hoàn thành</v>
          </cell>
          <cell r="AY119" t="str">
            <v>Hoàn thành</v>
          </cell>
          <cell r="AZ119" t="str">
            <v>Hoàn thành</v>
          </cell>
          <cell r="BA119" t="str">
            <v>Hoàn thành</v>
          </cell>
          <cell r="BB119" t="str">
            <v>Chờ cấp giấy ĐĐKKDD</v>
          </cell>
          <cell r="BC119" t="str">
            <v>x</v>
          </cell>
          <cell r="BK119" t="str">
            <v>N S</v>
          </cell>
          <cell r="BN119" t="str">
            <v>N</v>
          </cell>
          <cell r="BY119" t="str">
            <v>537/GCN-QLD</v>
          </cell>
          <cell r="BZ119" t="str">
            <v/>
          </cell>
          <cell r="CA119" t="str">
            <v/>
          </cell>
          <cell r="CB119">
            <v>770</v>
          </cell>
          <cell r="CC119">
            <v>117</v>
          </cell>
          <cell r="CD119">
            <v>43414</v>
          </cell>
          <cell r="CE119">
            <v>188</v>
          </cell>
        </row>
        <row r="120">
          <cell r="A120">
            <v>116</v>
          </cell>
          <cell r="B120" t="str">
            <v>GMP</v>
          </cell>
          <cell r="C120">
            <v>14</v>
          </cell>
          <cell r="D120" t="str">
            <v>A</v>
          </cell>
          <cell r="E120"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F120" t="str">
            <v>WHO-GMP</v>
          </cell>
          <cell r="G120" t="str">
            <v>Tái</v>
          </cell>
          <cell r="H120">
            <v>42209</v>
          </cell>
          <cell r="I120" t="str">
            <v>37/GPs</v>
          </cell>
          <cell r="J120">
            <v>42221</v>
          </cell>
          <cell r="K120" t="str">
            <v>Nguyễn Tuấn Anh</v>
          </cell>
          <cell r="L120" t="str">
            <v>Đạt</v>
          </cell>
          <cell r="M120" t="str">
            <v>01-02/10/2015</v>
          </cell>
          <cell r="N120" t="str">
            <v>485/QĐ-QLD ngày 07/9/2015</v>
          </cell>
          <cell r="O120">
            <v>42279</v>
          </cell>
          <cell r="P120" t="str">
            <v>Đỗ Văn Đông, Nguyễn Đức Toàn, Nguyễn Tuấn Anh, Huỳnh Ngọc Duy, Quán Thị Lệ Hằng</v>
          </cell>
          <cell r="Q120" t="str">
            <v>B</v>
          </cell>
          <cell r="R120" t="str">
            <v>-</v>
          </cell>
          <cell r="S120">
            <v>42299</v>
          </cell>
          <cell r="T120">
            <v>42300</v>
          </cell>
          <cell r="U120" t="str">
            <v>-</v>
          </cell>
          <cell r="V120" t="str">
            <v>-</v>
          </cell>
          <cell r="W120" t="str">
            <v>-</v>
          </cell>
          <cell r="X120" t="str">
            <v>Nguyễn Đức Toàn</v>
          </cell>
          <cell r="Y120" t="str">
            <v>-</v>
          </cell>
          <cell r="Z120" t="str">
            <v>-</v>
          </cell>
          <cell r="AA120" t="str">
            <v>-</v>
          </cell>
          <cell r="AB120" t="str">
            <v>Đạt</v>
          </cell>
          <cell r="AC120" t="str">
            <v>-</v>
          </cell>
          <cell r="AD120" t="str">
            <v>-</v>
          </cell>
          <cell r="AE120" t="str">
            <v>-</v>
          </cell>
          <cell r="AF120" t="str">
            <v>Hoàn thành</v>
          </cell>
          <cell r="AG120">
            <v>118</v>
          </cell>
          <cell r="AH120" t="str">
            <v>-</v>
          </cell>
          <cell r="AJ120" t="str">
            <v/>
          </cell>
          <cell r="AK120" t="str">
            <v>* Non-β (viên, cốm, bột uống, gel, nước uống)</v>
          </cell>
          <cell r="AL120">
            <v>12</v>
          </cell>
          <cell r="AM120">
            <v>69</v>
          </cell>
          <cell r="AN120">
            <v>0</v>
          </cell>
          <cell r="AO120">
            <v>20</v>
          </cell>
          <cell r="AP120">
            <v>1</v>
          </cell>
          <cell r="AQ120" t="str">
            <v>\</v>
          </cell>
          <cell r="AR120">
            <v>18</v>
          </cell>
          <cell r="AS120" t="str">
            <v>\</v>
          </cell>
          <cell r="AT120" t="str">
            <v>Hoàn thành</v>
          </cell>
          <cell r="AU120" t="str">
            <v>Hoàn thành</v>
          </cell>
          <cell r="AV120" t="str">
            <v>Hoàn thành</v>
          </cell>
          <cell r="AW120" t="str">
            <v>Hoàn thành</v>
          </cell>
          <cell r="AX120" t="str">
            <v>Hoàn thành</v>
          </cell>
          <cell r="AY120" t="str">
            <v>Hoàn thành</v>
          </cell>
          <cell r="AZ120" t="str">
            <v>Hoàn thành</v>
          </cell>
          <cell r="BA120" t="str">
            <v>Hoàn thành</v>
          </cell>
          <cell r="BB120" t="str">
            <v>Hoàn thành</v>
          </cell>
          <cell r="BY120" t="str">
            <v>606/GCN-QLD</v>
          </cell>
          <cell r="BZ120">
            <v>30</v>
          </cell>
          <cell r="CA120" t="str">
            <v>29/ĐKKDD-BYT</v>
          </cell>
          <cell r="CB120">
            <v>117</v>
          </cell>
          <cell r="CC120">
            <v>118</v>
          </cell>
          <cell r="CD120">
            <v>42492</v>
          </cell>
          <cell r="CE120">
            <v>-214</v>
          </cell>
        </row>
        <row r="121">
          <cell r="A121">
            <v>117</v>
          </cell>
          <cell r="B121" t="str">
            <v>GMP</v>
          </cell>
          <cell r="C121">
            <v>14</v>
          </cell>
          <cell r="D121" t="str">
            <v>A</v>
          </cell>
          <cell r="E121" t="str">
            <v>Thuốc không chứa kháng sinh nhóm β-Lactam: Thuốc nước uống, siro, hỗn dịch uống, gel uống.</v>
          </cell>
          <cell r="F121" t="str">
            <v>WHO-GMP</v>
          </cell>
          <cell r="G121" t="str">
            <v>Tái</v>
          </cell>
          <cell r="H121" t="str">
            <v>-</v>
          </cell>
          <cell r="I121" t="str">
            <v>-</v>
          </cell>
          <cell r="J121" t="str">
            <v>-</v>
          </cell>
          <cell r="K121" t="str">
            <v>-</v>
          </cell>
          <cell r="L121" t="str">
            <v>-</v>
          </cell>
          <cell r="M121">
            <v>41373</v>
          </cell>
          <cell r="N121" t="str">
            <v>54/QĐ-QLD ngày 29/03/2013</v>
          </cell>
          <cell r="O121">
            <v>41373</v>
          </cell>
          <cell r="P121" t="str">
            <v>Đặng Thị Minh Hằng, Lê Thị Cẩm Hương, Hoàng Thái Phượng Các, Vũ Thị Thanh Thúy</v>
          </cell>
          <cell r="Q121" t="str">
            <v>Đạt</v>
          </cell>
          <cell r="R121" t="str">
            <v>-</v>
          </cell>
          <cell r="S121" t="str">
            <v>-</v>
          </cell>
          <cell r="T121" t="str">
            <v>-</v>
          </cell>
          <cell r="U121" t="str">
            <v>-</v>
          </cell>
          <cell r="V121" t="str">
            <v>-</v>
          </cell>
          <cell r="W121" t="str">
            <v>-</v>
          </cell>
          <cell r="X121" t="str">
            <v>-</v>
          </cell>
          <cell r="Y121" t="str">
            <v>-</v>
          </cell>
          <cell r="Z121" t="str">
            <v>-</v>
          </cell>
          <cell r="AA121" t="str">
            <v>-</v>
          </cell>
          <cell r="AB121" t="str">
            <v>Đạt</v>
          </cell>
          <cell r="AC121" t="str">
            <v>-</v>
          </cell>
          <cell r="AD121" t="str">
            <v>-</v>
          </cell>
          <cell r="AE121" t="str">
            <v>-</v>
          </cell>
          <cell r="AF121" t="str">
            <v>Hoàn thành</v>
          </cell>
          <cell r="AG121">
            <v>119</v>
          </cell>
          <cell r="AH121" t="str">
            <v>-</v>
          </cell>
          <cell r="AJ121" t="str">
            <v/>
          </cell>
          <cell r="AK121" t="str">
            <v>* Non-β (gel, nước uống)</v>
          </cell>
          <cell r="AL121" t="str">
            <v>\</v>
          </cell>
          <cell r="AM121" t="str">
            <v>\</v>
          </cell>
          <cell r="AN121">
            <v>0</v>
          </cell>
          <cell r="AO121" t="str">
            <v>\</v>
          </cell>
          <cell r="AP121" t="str">
            <v>\</v>
          </cell>
          <cell r="AQ121" t="str">
            <v>\</v>
          </cell>
          <cell r="AR121">
            <v>23</v>
          </cell>
          <cell r="AS121" t="str">
            <v>\</v>
          </cell>
          <cell r="AT121" t="str">
            <v>Hoàn thành</v>
          </cell>
          <cell r="AU121" t="str">
            <v>Hoàn thành</v>
          </cell>
          <cell r="AV121" t="str">
            <v>Hoàn thành</v>
          </cell>
          <cell r="AW121" t="str">
            <v>Hoàn thành</v>
          </cell>
          <cell r="AX121" t="str">
            <v>Hoàn thành</v>
          </cell>
          <cell r="AY121" t="str">
            <v>Hoàn thành</v>
          </cell>
          <cell r="AZ121" t="str">
            <v>Hoàn thành</v>
          </cell>
          <cell r="BA121" t="str">
            <v>Hoàn thành</v>
          </cell>
          <cell r="BB121" t="str">
            <v>Chờ cấp giấy ĐĐKKDD</v>
          </cell>
          <cell r="BY121" t="str">
            <v>81/GCN-QLD</v>
          </cell>
          <cell r="BZ121" t="str">
            <v/>
          </cell>
          <cell r="CA121" t="str">
            <v/>
          </cell>
          <cell r="CB121">
            <v>118</v>
          </cell>
          <cell r="CC121">
            <v>119</v>
          </cell>
          <cell r="CD121">
            <v>42294</v>
          </cell>
          <cell r="CE121">
            <v>-921</v>
          </cell>
        </row>
        <row r="122">
          <cell r="A122">
            <v>118</v>
          </cell>
          <cell r="B122" t="str">
            <v>GMP</v>
          </cell>
          <cell r="C122">
            <v>14</v>
          </cell>
          <cell r="D122" t="str">
            <v>A</v>
          </cell>
          <cell r="E122" t="str">
            <v>Các dạng thành phẩm không chứa kháng sinh nhóm β-Lactam: Thuốc viên nén, viên nén bao phim, viên nang cứng, thuốc bột, thuốc cốm, viên nén sủi bọt, thuốc bột sủi bọt, thuốc cốm sủi bọt.</v>
          </cell>
          <cell r="F122" t="str">
            <v>WHO-GMP</v>
          </cell>
          <cell r="G122" t="str">
            <v>Tái</v>
          </cell>
          <cell r="H122" t="str">
            <v>-</v>
          </cell>
          <cell r="I122" t="str">
            <v>-</v>
          </cell>
          <cell r="J122" t="str">
            <v>-</v>
          </cell>
          <cell r="K122" t="str">
            <v>-</v>
          </cell>
          <cell r="L122" t="str">
            <v>Đạt</v>
          </cell>
          <cell r="M122" t="str">
            <v>04-05/10/2012</v>
          </cell>
          <cell r="N122" t="str">
            <v>222/QĐ-QLD ngày 24/9/2012</v>
          </cell>
          <cell r="O122">
            <v>41187</v>
          </cell>
          <cell r="P122" t="str">
            <v>Nguyễn Văn Viên, Lưu Đức Du, Nguyễn Thị Kim Phương, Vũ Thị Thanh Thúy</v>
          </cell>
          <cell r="Q122" t="str">
            <v>Đạt</v>
          </cell>
          <cell r="S122" t="str">
            <v>-</v>
          </cell>
          <cell r="T122" t="str">
            <v>-</v>
          </cell>
          <cell r="X122" t="str">
            <v>-</v>
          </cell>
          <cell r="Y122" t="str">
            <v>-</v>
          </cell>
          <cell r="Z122" t="str">
            <v>-</v>
          </cell>
          <cell r="AA122" t="str">
            <v>-</v>
          </cell>
          <cell r="AB122" t="str">
            <v>Đạt</v>
          </cell>
          <cell r="AF122" t="str">
            <v>Hoàn thành</v>
          </cell>
          <cell r="AG122">
            <v>120</v>
          </cell>
          <cell r="AJ122" t="str">
            <v/>
          </cell>
          <cell r="AK122" t="str">
            <v>* Non-β (viên, cốm, bột uống)</v>
          </cell>
          <cell r="AL122" t="str">
            <v>\</v>
          </cell>
          <cell r="AM122" t="str">
            <v>\</v>
          </cell>
          <cell r="AN122">
            <v>0</v>
          </cell>
          <cell r="AO122" t="str">
            <v>\</v>
          </cell>
          <cell r="AP122" t="str">
            <v>\</v>
          </cell>
          <cell r="AQ122" t="str">
            <v>\</v>
          </cell>
          <cell r="AR122">
            <v>12</v>
          </cell>
          <cell r="AS122" t="str">
            <v>\</v>
          </cell>
          <cell r="AT122" t="str">
            <v>Hoàn thành</v>
          </cell>
          <cell r="AU122" t="str">
            <v>Hoàn thành</v>
          </cell>
          <cell r="AV122" t="str">
            <v>Hoàn thành</v>
          </cell>
          <cell r="AW122" t="str">
            <v>Hoàn thành</v>
          </cell>
          <cell r="AX122" t="str">
            <v>Chờ cơ sở nộp báo cáo khắc phục lần 2 ...</v>
          </cell>
          <cell r="AY122" t="str">
            <v>Hoàn thành</v>
          </cell>
          <cell r="AZ122" t="str">
            <v>Hoàn thành</v>
          </cell>
          <cell r="BA122" t="str">
            <v>Hoàn thành</v>
          </cell>
          <cell r="BB122" t="str">
            <v>Chờ cấp giấy ĐĐKKDD</v>
          </cell>
          <cell r="BY122" t="str">
            <v>275/GCN-QLD</v>
          </cell>
          <cell r="BZ122" t="str">
            <v/>
          </cell>
          <cell r="CA122" t="str">
            <v/>
          </cell>
          <cell r="CB122">
            <v>119</v>
          </cell>
          <cell r="CD122" t="str">
            <v>-</v>
          </cell>
          <cell r="CE122" t="str">
            <v>-</v>
          </cell>
        </row>
        <row r="123">
          <cell r="A123">
            <v>119</v>
          </cell>
          <cell r="B123" t="str">
            <v>GMP</v>
          </cell>
          <cell r="C123">
            <v>14</v>
          </cell>
          <cell r="D123" t="str">
            <v>A</v>
          </cell>
          <cell r="E123" t="str">
            <v>Thuốc viên nén, viên nén bao phim, viên nang cứng, thuốc bột, thuốc cốm, dung dịch thuốc uống, xirô thuốc, hỗn dịch uống và thuốc uống dạng gel không chứa kháng sinh nhóm β-Lactam.</v>
          </cell>
          <cell r="F123" t="str">
            <v>WHO-GMP</v>
          </cell>
          <cell r="G123" t="str">
            <v>Tái</v>
          </cell>
          <cell r="H123" t="str">
            <v>-</v>
          </cell>
          <cell r="I123" t="str">
            <v>-</v>
          </cell>
          <cell r="J123" t="str">
            <v>-</v>
          </cell>
          <cell r="K123" t="str">
            <v>-</v>
          </cell>
          <cell r="L123" t="str">
            <v>Đạt</v>
          </cell>
          <cell r="M123">
            <v>40522</v>
          </cell>
          <cell r="O123" t="str">
            <v>-</v>
          </cell>
          <cell r="Q123" t="str">
            <v>Đạt</v>
          </cell>
          <cell r="S123" t="str">
            <v>-</v>
          </cell>
          <cell r="T123" t="str">
            <v>-</v>
          </cell>
          <cell r="X123" t="str">
            <v>-</v>
          </cell>
          <cell r="Y123" t="str">
            <v>-</v>
          </cell>
          <cell r="Z123" t="str">
            <v>-</v>
          </cell>
          <cell r="AA123" t="str">
            <v>-</v>
          </cell>
          <cell r="AB123" t="str">
            <v>Đạt</v>
          </cell>
          <cell r="AF123" t="str">
            <v>Hoàn thành</v>
          </cell>
          <cell r="AG123">
            <v>122</v>
          </cell>
          <cell r="AJ123" t="str">
            <v/>
          </cell>
          <cell r="AK123" t="str">
            <v>* Non-β (viên, cốm, bột uống, gel, nước uống)</v>
          </cell>
          <cell r="AL123" t="str">
            <v>\</v>
          </cell>
          <cell r="AM123" t="str">
            <v>\</v>
          </cell>
          <cell r="AN123" t="str">
            <v>\</v>
          </cell>
          <cell r="AO123" t="str">
            <v>\</v>
          </cell>
          <cell r="AP123" t="str">
            <v>\</v>
          </cell>
          <cell r="AQ123" t="str">
            <v>\</v>
          </cell>
          <cell r="AR123" t="str">
            <v>\</v>
          </cell>
          <cell r="AS123" t="str">
            <v>\</v>
          </cell>
          <cell r="AT123" t="str">
            <v>Hoàn thành</v>
          </cell>
          <cell r="AU123" t="str">
            <v>Hoàn thành</v>
          </cell>
          <cell r="AV123" t="str">
            <v>Hoàn thành</v>
          </cell>
          <cell r="AW123" t="str">
            <v>Hoàn thành</v>
          </cell>
          <cell r="AX123" t="str">
            <v>Chờ cơ sở nộp báo cáo khắc phục lần 2 ...</v>
          </cell>
          <cell r="AY123" t="str">
            <v>Hoàn thành</v>
          </cell>
          <cell r="AZ123" t="str">
            <v>Hoàn thành</v>
          </cell>
          <cell r="BA123" t="str">
            <v>Hoàn thành</v>
          </cell>
          <cell r="BB123" t="str">
            <v>Chờ cấp giấy ĐĐKKDD</v>
          </cell>
          <cell r="BY123" t="str">
            <v>412/CN-QLD</v>
          </cell>
          <cell r="BZ123" t="str">
            <v/>
          </cell>
          <cell r="CA123" t="str">
            <v/>
          </cell>
          <cell r="CB123">
            <v>121</v>
          </cell>
          <cell r="CD123" t="str">
            <v>-</v>
          </cell>
          <cell r="CE123" t="str">
            <v>-</v>
          </cell>
        </row>
        <row r="124">
          <cell r="A124">
            <v>120</v>
          </cell>
          <cell r="B124" t="str">
            <v>GMP</v>
          </cell>
          <cell r="C124">
            <v>14</v>
          </cell>
          <cell r="D124" t="str">
            <v>A</v>
          </cell>
          <cell r="E124" t="str">
            <v>Thuốc viên nén không bao, viên bao phim, viên nang cứng, thuốc bột, thuốc cốm và thuốc nước uống không chứa kháng sinh nhóm β-Lactam.</v>
          </cell>
          <cell r="F124" t="str">
            <v>3P</v>
          </cell>
          <cell r="G124" t="str">
            <v>Tái</v>
          </cell>
          <cell r="H124" t="str">
            <v>-</v>
          </cell>
          <cell r="I124" t="str">
            <v>-</v>
          </cell>
          <cell r="J124" t="str">
            <v>-</v>
          </cell>
          <cell r="K124" t="str">
            <v>-</v>
          </cell>
          <cell r="L124" t="str">
            <v>Đạt</v>
          </cell>
          <cell r="M124">
            <v>39779</v>
          </cell>
          <cell r="O124" t="str">
            <v>-</v>
          </cell>
          <cell r="Q124" t="str">
            <v>Đạt</v>
          </cell>
          <cell r="S124" t="str">
            <v>-</v>
          </cell>
          <cell r="T124" t="str">
            <v>-</v>
          </cell>
          <cell r="X124" t="str">
            <v>-</v>
          </cell>
          <cell r="Y124" t="str">
            <v>-</v>
          </cell>
          <cell r="Z124" t="str">
            <v>-</v>
          </cell>
          <cell r="AA124" t="str">
            <v>-</v>
          </cell>
          <cell r="AB124" t="str">
            <v>Đạt</v>
          </cell>
          <cell r="AF124" t="str">
            <v>Hoàn thành</v>
          </cell>
          <cell r="AG124">
            <v>124</v>
          </cell>
          <cell r="AJ124" t="str">
            <v/>
          </cell>
          <cell r="AK124" t="str">
            <v>* Non-β (viên, cốm, bột uống, nước uống)</v>
          </cell>
          <cell r="AL124" t="str">
            <v>\</v>
          </cell>
          <cell r="AM124" t="str">
            <v>\</v>
          </cell>
          <cell r="AN124" t="str">
            <v>\</v>
          </cell>
          <cell r="AO124" t="str">
            <v>\</v>
          </cell>
          <cell r="AP124" t="str">
            <v>\</v>
          </cell>
          <cell r="AQ124" t="str">
            <v>\</v>
          </cell>
          <cell r="AR124" t="str">
            <v>\</v>
          </cell>
          <cell r="AS124" t="str">
            <v>\</v>
          </cell>
          <cell r="AT124" t="str">
            <v>Hoàn thành</v>
          </cell>
          <cell r="AU124" t="str">
            <v>Hoàn thành</v>
          </cell>
          <cell r="AV124" t="str">
            <v>Hoàn thành</v>
          </cell>
          <cell r="AW124" t="str">
            <v>Hoàn thành</v>
          </cell>
          <cell r="AX124" t="str">
            <v>Chờ cơ sở nộp báo cáo khắc phục lần 2 ...</v>
          </cell>
          <cell r="AY124" t="str">
            <v>Hoàn thành</v>
          </cell>
          <cell r="AZ124" t="str">
            <v>Hoàn thành</v>
          </cell>
          <cell r="BA124" t="str">
            <v>Hoàn thành</v>
          </cell>
          <cell r="BB124" t="str">
            <v>Chờ cấp giấy ĐĐKKDD</v>
          </cell>
          <cell r="BY124" t="str">
            <v>305/CN-QLD</v>
          </cell>
          <cell r="BZ124" t="str">
            <v/>
          </cell>
          <cell r="CA124" t="str">
            <v/>
          </cell>
          <cell r="CB124">
            <v>123</v>
          </cell>
          <cell r="CD124" t="str">
            <v>-</v>
          </cell>
          <cell r="CE124" t="str">
            <v>-</v>
          </cell>
        </row>
        <row r="125">
          <cell r="A125">
            <v>121</v>
          </cell>
          <cell r="B125" t="str">
            <v>GMP</v>
          </cell>
          <cell r="C125">
            <v>14</v>
          </cell>
          <cell r="D125" t="str">
            <v>A</v>
          </cell>
          <cell r="E125" t="str">
            <v>Thuốc viên nén không bao, viên bao phim, viên nang cứng, thuốc bột, thuốc cốm và thuốc nước không chứa kháng sinh nhóm β-Lactam.</v>
          </cell>
          <cell r="F125" t="str">
            <v>3P</v>
          </cell>
          <cell r="G125" t="str">
            <v>Tái</v>
          </cell>
          <cell r="H125" t="str">
            <v>-</v>
          </cell>
          <cell r="I125" t="str">
            <v>-</v>
          </cell>
          <cell r="J125" t="str">
            <v>-</v>
          </cell>
          <cell r="K125" t="str">
            <v>-</v>
          </cell>
          <cell r="L125" t="str">
            <v>Đạt</v>
          </cell>
          <cell r="M125">
            <v>38952</v>
          </cell>
          <cell r="O125" t="str">
            <v>-</v>
          </cell>
          <cell r="Q125" t="str">
            <v>Đạt</v>
          </cell>
          <cell r="S125" t="str">
            <v>-</v>
          </cell>
          <cell r="T125" t="str">
            <v>-</v>
          </cell>
          <cell r="X125" t="str">
            <v>-</v>
          </cell>
          <cell r="Y125" t="str">
            <v>-</v>
          </cell>
          <cell r="Z125" t="str">
            <v>-</v>
          </cell>
          <cell r="AA125" t="str">
            <v>-</v>
          </cell>
          <cell r="AB125" t="str">
            <v>Đạt</v>
          </cell>
          <cell r="AF125" t="str">
            <v>Hoàn thành</v>
          </cell>
          <cell r="AG125">
            <v>125</v>
          </cell>
          <cell r="AJ125" t="str">
            <v/>
          </cell>
          <cell r="AK125" t="str">
            <v>* Non-β (viên, cốm, bột uống)</v>
          </cell>
          <cell r="AL125" t="str">
            <v>\</v>
          </cell>
          <cell r="AM125" t="str">
            <v>\</v>
          </cell>
          <cell r="AN125" t="str">
            <v>\</v>
          </cell>
          <cell r="AO125" t="str">
            <v>\</v>
          </cell>
          <cell r="AP125" t="str">
            <v>\</v>
          </cell>
          <cell r="AQ125" t="str">
            <v>\</v>
          </cell>
          <cell r="AR125" t="str">
            <v>\</v>
          </cell>
          <cell r="AS125" t="str">
            <v>\</v>
          </cell>
          <cell r="AT125" t="str">
            <v>Hoàn thành</v>
          </cell>
          <cell r="AU125" t="str">
            <v>Hoàn thành</v>
          </cell>
          <cell r="AV125" t="str">
            <v>Hoàn thành</v>
          </cell>
          <cell r="AW125" t="str">
            <v>Hoàn thành</v>
          </cell>
          <cell r="AX125" t="str">
            <v>Chờ cơ sở nộp báo cáo khắc phục lần 2 ...</v>
          </cell>
          <cell r="AY125" t="str">
            <v>Hoàn thành</v>
          </cell>
          <cell r="AZ125" t="str">
            <v>Hoàn thành</v>
          </cell>
          <cell r="BA125" t="str">
            <v>Hoàn thành</v>
          </cell>
          <cell r="BB125" t="str">
            <v>Chờ cấp giấy ĐĐKKDD</v>
          </cell>
          <cell r="BY125" t="str">
            <v>160/CN-QLD</v>
          </cell>
          <cell r="BZ125" t="str">
            <v/>
          </cell>
          <cell r="CA125" t="str">
            <v/>
          </cell>
          <cell r="CB125">
            <v>124</v>
          </cell>
          <cell r="CD125" t="str">
            <v>-</v>
          </cell>
          <cell r="CE125" t="str">
            <v>-</v>
          </cell>
        </row>
        <row r="126">
          <cell r="A126">
            <v>122</v>
          </cell>
          <cell r="B126" t="str">
            <v>GMP</v>
          </cell>
          <cell r="C126">
            <v>14</v>
          </cell>
          <cell r="D126" t="str">
            <v>A</v>
          </cell>
          <cell r="E126" t="str">
            <v>Thuốc viên nén không bao, viên bao phim, viên nang cứng, thuốc bột, thuốc cốm và thuốc nước uống không chứa kháng sinh nhóm β-Lactam.</v>
          </cell>
          <cell r="F126" t="str">
            <v>3P</v>
          </cell>
          <cell r="G126" t="str">
            <v>Tái</v>
          </cell>
          <cell r="H126" t="str">
            <v>-</v>
          </cell>
          <cell r="I126" t="str">
            <v>-</v>
          </cell>
          <cell r="J126" t="str">
            <v>-</v>
          </cell>
          <cell r="K126" t="str">
            <v>-</v>
          </cell>
          <cell r="L126" t="str">
            <v>Đạt</v>
          </cell>
          <cell r="M126">
            <v>38146</v>
          </cell>
          <cell r="O126" t="str">
            <v>-</v>
          </cell>
          <cell r="Q126" t="str">
            <v>Đạt</v>
          </cell>
          <cell r="S126" t="str">
            <v>-</v>
          </cell>
          <cell r="T126" t="str">
            <v>-</v>
          </cell>
          <cell r="X126" t="str">
            <v>-</v>
          </cell>
          <cell r="Y126" t="str">
            <v>-</v>
          </cell>
          <cell r="Z126" t="str">
            <v>-</v>
          </cell>
          <cell r="AA126" t="str">
            <v>-</v>
          </cell>
          <cell r="AB126" t="str">
            <v>Đạt</v>
          </cell>
          <cell r="AF126" t="str">
            <v>Hoàn thành</v>
          </cell>
          <cell r="AG126">
            <v>126</v>
          </cell>
          <cell r="AJ126" t="str">
            <v/>
          </cell>
          <cell r="AK126" t="str">
            <v>* Non-β (viên, cốm, bột uống, nước uống)</v>
          </cell>
          <cell r="AL126" t="str">
            <v>\</v>
          </cell>
          <cell r="AM126" t="str">
            <v>\</v>
          </cell>
          <cell r="AN126" t="str">
            <v>\</v>
          </cell>
          <cell r="AO126" t="str">
            <v>\</v>
          </cell>
          <cell r="AP126" t="str">
            <v>\</v>
          </cell>
          <cell r="AQ126" t="str">
            <v>\</v>
          </cell>
          <cell r="AR126" t="str">
            <v>\</v>
          </cell>
          <cell r="AS126" t="str">
            <v>\</v>
          </cell>
          <cell r="AT126" t="str">
            <v>Hoàn thành</v>
          </cell>
          <cell r="AU126" t="str">
            <v>Hoàn thành</v>
          </cell>
          <cell r="AV126" t="str">
            <v>Hoàn thành</v>
          </cell>
          <cell r="AW126" t="str">
            <v>Hoàn thành</v>
          </cell>
          <cell r="AX126" t="str">
            <v>Chờ cơ sở nộp báo cáo khắc phục lần 2 ...</v>
          </cell>
          <cell r="AY126" t="str">
            <v>Hoàn thành</v>
          </cell>
          <cell r="AZ126" t="str">
            <v>Hoàn thành</v>
          </cell>
          <cell r="BA126" t="str">
            <v>Hoàn thành</v>
          </cell>
          <cell r="BB126" t="str">
            <v>Chờ cấp giấy ĐĐKKDD</v>
          </cell>
          <cell r="BY126" t="str">
            <v>11/2004/CN-QLD</v>
          </cell>
          <cell r="BZ126" t="str">
            <v/>
          </cell>
          <cell r="CA126" t="str">
            <v/>
          </cell>
          <cell r="CB126">
            <v>125</v>
          </cell>
          <cell r="CD126" t="str">
            <v>-</v>
          </cell>
          <cell r="CE126" t="str">
            <v>-</v>
          </cell>
        </row>
        <row r="127">
          <cell r="A127">
            <v>123</v>
          </cell>
          <cell r="B127" t="str">
            <v>GMP</v>
          </cell>
          <cell r="C127">
            <v>14</v>
          </cell>
          <cell r="D127" t="str">
            <v>A</v>
          </cell>
          <cell r="E127" t="str">
            <v>Thuốc viên nén không bao, viên bao phim, viên nang cứng, thuốc bột, thuốc cốm và thuốc nước uống không chứa kháng sinh nhóm β-Lactam.</v>
          </cell>
          <cell r="F127" t="str">
            <v>3P</v>
          </cell>
          <cell r="G127" t="str">
            <v>Tái</v>
          </cell>
          <cell r="H127" t="str">
            <v>-</v>
          </cell>
          <cell r="I127" t="str">
            <v>-</v>
          </cell>
          <cell r="J127" t="str">
            <v>-</v>
          </cell>
          <cell r="K127" t="str">
            <v>-</v>
          </cell>
          <cell r="L127" t="str">
            <v>Đạt</v>
          </cell>
          <cell r="M127">
            <v>37278</v>
          </cell>
          <cell r="O127" t="str">
            <v>-</v>
          </cell>
          <cell r="Q127" t="str">
            <v>Đạt</v>
          </cell>
          <cell r="S127" t="str">
            <v>-</v>
          </cell>
          <cell r="T127" t="str">
            <v>-</v>
          </cell>
          <cell r="X127" t="str">
            <v>-</v>
          </cell>
          <cell r="Y127" t="str">
            <v>-</v>
          </cell>
          <cell r="Z127" t="str">
            <v>-</v>
          </cell>
          <cell r="AA127" t="str">
            <v>-</v>
          </cell>
          <cell r="AB127" t="str">
            <v>Đạt</v>
          </cell>
          <cell r="AF127" t="str">
            <v>Hoàn thành</v>
          </cell>
          <cell r="AG127">
            <v>127</v>
          </cell>
          <cell r="AJ127" t="str">
            <v/>
          </cell>
          <cell r="AK127" t="str">
            <v>* Non-β (viên, cốm, bột uống, nước uống)</v>
          </cell>
          <cell r="AL127" t="str">
            <v>\</v>
          </cell>
          <cell r="AM127" t="str">
            <v>\</v>
          </cell>
          <cell r="AN127" t="str">
            <v>\</v>
          </cell>
          <cell r="AO127" t="str">
            <v>\</v>
          </cell>
          <cell r="AP127" t="str">
            <v>\</v>
          </cell>
          <cell r="AQ127" t="str">
            <v>\</v>
          </cell>
          <cell r="AR127" t="str">
            <v>\</v>
          </cell>
          <cell r="AS127" t="str">
            <v>\</v>
          </cell>
          <cell r="AT127" t="str">
            <v>Hoàn thành</v>
          </cell>
          <cell r="AU127" t="str">
            <v>Hoàn thành</v>
          </cell>
          <cell r="AV127" t="str">
            <v>Hoàn thành</v>
          </cell>
          <cell r="AW127" t="str">
            <v>Hoàn thành</v>
          </cell>
          <cell r="AX127" t="str">
            <v>Chờ cơ sở nộp báo cáo khắc phục lần 2 ...</v>
          </cell>
          <cell r="AY127" t="str">
            <v>Hoàn thành</v>
          </cell>
          <cell r="AZ127" t="str">
            <v>Hoàn thành</v>
          </cell>
          <cell r="BA127" t="str">
            <v>Hoàn thành</v>
          </cell>
          <cell r="BB127" t="str">
            <v>Chờ cấp giấy ĐĐKKDD</v>
          </cell>
          <cell r="BY127" t="str">
            <v>05/2002/CN-QLD</v>
          </cell>
          <cell r="BZ127" t="str">
            <v/>
          </cell>
          <cell r="CA127" t="str">
            <v/>
          </cell>
          <cell r="CB127">
            <v>126</v>
          </cell>
          <cell r="CD127" t="str">
            <v>-</v>
          </cell>
          <cell r="CE127" t="str">
            <v>-</v>
          </cell>
        </row>
        <row r="128">
          <cell r="A128">
            <v>124</v>
          </cell>
          <cell r="B128" t="str">
            <v>GMP</v>
          </cell>
          <cell r="C128">
            <v>14</v>
          </cell>
          <cell r="D128" t="str">
            <v>A</v>
          </cell>
          <cell r="E128" t="str">
            <v>Thuốc viên nén, viên nén bao, viên nang cứng và thuốc nước không chứa kháng sinh nhóm β-Lactam.</v>
          </cell>
          <cell r="F128" t="str">
            <v>3P</v>
          </cell>
          <cell r="G128" t="str">
            <v>Tái</v>
          </cell>
          <cell r="H128" t="str">
            <v>-</v>
          </cell>
          <cell r="I128" t="str">
            <v>-</v>
          </cell>
          <cell r="J128" t="str">
            <v>-</v>
          </cell>
          <cell r="K128" t="str">
            <v>-</v>
          </cell>
          <cell r="L128" t="str">
            <v>Đạt</v>
          </cell>
          <cell r="M128">
            <v>36515</v>
          </cell>
          <cell r="O128" t="str">
            <v>-</v>
          </cell>
          <cell r="Q128" t="str">
            <v>Đạt</v>
          </cell>
          <cell r="S128" t="str">
            <v>-</v>
          </cell>
          <cell r="T128" t="str">
            <v>-</v>
          </cell>
          <cell r="X128" t="str">
            <v>-</v>
          </cell>
          <cell r="Y128" t="str">
            <v>-</v>
          </cell>
          <cell r="Z128" t="str">
            <v>-</v>
          </cell>
          <cell r="AA128" t="str">
            <v>-</v>
          </cell>
          <cell r="AB128" t="str">
            <v>Đạt</v>
          </cell>
          <cell r="AF128" t="str">
            <v>Hoàn thành</v>
          </cell>
          <cell r="AG128">
            <v>128</v>
          </cell>
          <cell r="AJ128" t="str">
            <v/>
          </cell>
          <cell r="AK128" t="str">
            <v>* Non-β (viên)</v>
          </cell>
          <cell r="AL128" t="str">
            <v>\</v>
          </cell>
          <cell r="AM128" t="str">
            <v>\</v>
          </cell>
          <cell r="AN128" t="str">
            <v>\</v>
          </cell>
          <cell r="AO128" t="str">
            <v>\</v>
          </cell>
          <cell r="AP128" t="str">
            <v>\</v>
          </cell>
          <cell r="AQ128" t="str">
            <v>\</v>
          </cell>
          <cell r="AR128" t="str">
            <v>\</v>
          </cell>
          <cell r="AS128" t="str">
            <v>\</v>
          </cell>
          <cell r="AT128" t="str">
            <v>Hoàn thành</v>
          </cell>
          <cell r="AU128" t="str">
            <v>Hoàn thành</v>
          </cell>
          <cell r="AV128" t="str">
            <v>Hoàn thành</v>
          </cell>
          <cell r="AW128" t="str">
            <v>Hoàn thành</v>
          </cell>
          <cell r="AX128" t="str">
            <v>Chờ cơ sở nộp báo cáo khắc phục lần 2 ...</v>
          </cell>
          <cell r="AY128" t="str">
            <v>Hoàn thành</v>
          </cell>
          <cell r="AZ128" t="str">
            <v>Hoàn thành</v>
          </cell>
          <cell r="BA128" t="str">
            <v>Hoàn thành</v>
          </cell>
          <cell r="BB128" t="str">
            <v>Chờ cấp giấy ĐĐKKDD</v>
          </cell>
          <cell r="BY128" t="str">
            <v>08/1999/CN-QLD</v>
          </cell>
          <cell r="BZ128" t="str">
            <v/>
          </cell>
          <cell r="CA128" t="str">
            <v/>
          </cell>
          <cell r="CB128">
            <v>127</v>
          </cell>
          <cell r="CD128" t="str">
            <v>-</v>
          </cell>
          <cell r="CE128" t="str">
            <v>-</v>
          </cell>
        </row>
        <row r="129">
          <cell r="A129">
            <v>125</v>
          </cell>
          <cell r="B129" t="str">
            <v>GMP</v>
          </cell>
          <cell r="C129">
            <v>15</v>
          </cell>
          <cell r="D129" t="str">
            <v>A</v>
          </cell>
          <cell r="E129" t="str">
            <v>*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nén, viên nén bao phim, viên nang cứng, thuốc bột, thuốc cốm và thuốc bột pha tiêm.</v>
          </cell>
          <cell r="F129" t="str">
            <v>WHO-GMP</v>
          </cell>
          <cell r="G129" t="str">
            <v>Tái</v>
          </cell>
          <cell r="H129">
            <v>42629</v>
          </cell>
          <cell r="I129" t="str">
            <v>60/GPs</v>
          </cell>
          <cell r="J129">
            <v>42635</v>
          </cell>
          <cell r="K129" t="str">
            <v>Lê Xuân Hoành</v>
          </cell>
          <cell r="L129" t="str">
            <v>Đạt</v>
          </cell>
          <cell r="M129" t="str">
            <v>13-14/03/2017</v>
          </cell>
          <cell r="N129" t="str">
            <v>517/QĐ-QLD ngày 19/10/2016</v>
          </cell>
          <cell r="O129">
            <v>42808</v>
          </cell>
          <cell r="P129" t="str">
            <v>Lê Thị Cẩm Hương, Đỗ Thị Ngọc Lan, Hà Minh Hiển, Trang Nhơn Đức</v>
          </cell>
          <cell r="Q129" t="str">
            <v>Đạt</v>
          </cell>
          <cell r="S129" t="str">
            <v>-</v>
          </cell>
          <cell r="T129">
            <v>42877</v>
          </cell>
          <cell r="X129" t="str">
            <v>Đỗ Thị Ngọc Lan</v>
          </cell>
          <cell r="Y129" t="str">
            <v>-</v>
          </cell>
          <cell r="Z129" t="str">
            <v>-</v>
          </cell>
          <cell r="AA129" t="str">
            <v>-</v>
          </cell>
          <cell r="AB129" t="str">
            <v>Đạt</v>
          </cell>
          <cell r="AE129">
            <v>43441</v>
          </cell>
          <cell r="AF129" t="str">
            <v>Hoàn thành</v>
          </cell>
          <cell r="AG129">
            <v>129</v>
          </cell>
          <cell r="AJ129" t="str">
            <v/>
          </cell>
          <cell r="AK129" t="str">
            <v>* Non-β (viên, cốm, bột uống, nang mềm, kem)
* Cephalosporin (viên, cốm, bột uống, tiêm bột)</v>
          </cell>
          <cell r="AL129">
            <v>6</v>
          </cell>
          <cell r="AM129">
            <v>178</v>
          </cell>
          <cell r="AN129">
            <v>0</v>
          </cell>
          <cell r="AO129" t="str">
            <v>\</v>
          </cell>
          <cell r="AP129" t="str">
            <v>\</v>
          </cell>
          <cell r="AQ129" t="str">
            <v>\</v>
          </cell>
          <cell r="AR129">
            <v>16</v>
          </cell>
          <cell r="AS129" t="str">
            <v>\</v>
          </cell>
          <cell r="AT129" t="str">
            <v>Hoàn thành</v>
          </cell>
          <cell r="AU129" t="str">
            <v>Hoàn thành</v>
          </cell>
          <cell r="AV129" t="str">
            <v>Hoàn thành</v>
          </cell>
          <cell r="AW129" t="str">
            <v>Hoàn thành</v>
          </cell>
          <cell r="AX129" t="str">
            <v>Chờ cơ sở nộp báo cáo khắc phục lần 2 ...</v>
          </cell>
          <cell r="AY129" t="str">
            <v>Hoàn thành</v>
          </cell>
          <cell r="AZ129" t="str">
            <v>Hoàn thành</v>
          </cell>
          <cell r="BA129" t="str">
            <v>Hoàn thành</v>
          </cell>
          <cell r="BB129" t="str">
            <v>Hoàn thành</v>
          </cell>
          <cell r="BC129" t="str">
            <v>x</v>
          </cell>
          <cell r="BD129" t="str">
            <v/>
          </cell>
          <cell r="BE129" t="str">
            <v/>
          </cell>
          <cell r="BF129" t="str">
            <v/>
          </cell>
          <cell r="BG129" t="str">
            <v/>
          </cell>
          <cell r="BH129" t="str">
            <v/>
          </cell>
          <cell r="BI129" t="str">
            <v>C</v>
          </cell>
          <cell r="BJ129" t="str">
            <v/>
          </cell>
          <cell r="BK129" t="str">
            <v>N C S</v>
          </cell>
          <cell r="BL129" t="str">
            <v/>
          </cell>
          <cell r="BM129" t="str">
            <v/>
          </cell>
          <cell r="BN129" t="str">
            <v/>
          </cell>
          <cell r="BO129" t="str">
            <v/>
          </cell>
          <cell r="BP129" t="str">
            <v/>
          </cell>
          <cell r="BQ129" t="str">
            <v>N</v>
          </cell>
          <cell r="BR129" t="str">
            <v/>
          </cell>
          <cell r="BS129" t="str">
            <v>x</v>
          </cell>
          <cell r="BT129" t="str">
            <v/>
          </cell>
          <cell r="BU129" t="str">
            <v/>
          </cell>
          <cell r="BV129" t="str">
            <v/>
          </cell>
          <cell r="BW129" t="str">
            <v/>
          </cell>
          <cell r="BX129" t="str">
            <v/>
          </cell>
          <cell r="BY129" t="str">
            <v>202/GCN-QLD</v>
          </cell>
          <cell r="BZ129">
            <v>80</v>
          </cell>
          <cell r="CA129" t="str">
            <v>107/ĐKKDD-BYT</v>
          </cell>
          <cell r="CB129">
            <v>128</v>
          </cell>
          <cell r="CC129">
            <v>129</v>
          </cell>
          <cell r="CD129">
            <v>42735</v>
          </cell>
          <cell r="CE129">
            <v>72</v>
          </cell>
        </row>
        <row r="130">
          <cell r="A130">
            <v>126</v>
          </cell>
          <cell r="B130" t="str">
            <v>GMP</v>
          </cell>
          <cell r="C130">
            <v>15</v>
          </cell>
          <cell r="D130" t="str">
            <v>A</v>
          </cell>
          <cell r="E130" t="str">
            <v>*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nén, viên nén bao phim, viên nang cứng, thuốc bột, thuốc cốm và thuốc bột pha tiêm.</v>
          </cell>
          <cell r="F130" t="str">
            <v>WHO-GMP</v>
          </cell>
          <cell r="G130" t="str">
            <v>Tái</v>
          </cell>
          <cell r="H130" t="str">
            <v>-</v>
          </cell>
          <cell r="I130" t="str">
            <v>-</v>
          </cell>
          <cell r="J130" t="str">
            <v>-</v>
          </cell>
          <cell r="K130" t="str">
            <v>-</v>
          </cell>
          <cell r="L130" t="str">
            <v>-</v>
          </cell>
          <cell r="M130">
            <v>41619</v>
          </cell>
          <cell r="N130" t="str">
            <v>285/QĐ-QLD ngày 05/11/2013</v>
          </cell>
          <cell r="O130">
            <v>41619</v>
          </cell>
          <cell r="P130" t="str">
            <v>Đặng Thị Minh Hằng, Lưu Đức Du, Đỗ Thị Ngọc Lan, Lê Thị Thu Cúc</v>
          </cell>
          <cell r="Q130" t="str">
            <v>Đạt</v>
          </cell>
          <cell r="S130">
            <v>41627</v>
          </cell>
          <cell r="T130" t="str">
            <v>-</v>
          </cell>
          <cell r="X130" t="str">
            <v>-</v>
          </cell>
          <cell r="Y130" t="str">
            <v>-</v>
          </cell>
          <cell r="Z130" t="str">
            <v>-</v>
          </cell>
          <cell r="AA130" t="str">
            <v>-</v>
          </cell>
          <cell r="AB130" t="str">
            <v>Đạt</v>
          </cell>
          <cell r="AF130" t="str">
            <v>Hoàn thành</v>
          </cell>
          <cell r="AG130">
            <v>131</v>
          </cell>
          <cell r="AJ130" t="str">
            <v/>
          </cell>
          <cell r="AK130" t="str">
            <v>* Non-β (viên, cốm, bột uống, nang mềm, kem)
* Cephalosporin (viên, cốm, bột uống, tiêm bột)</v>
          </cell>
          <cell r="AL130" t="str">
            <v>\</v>
          </cell>
          <cell r="AM130" t="str">
            <v>\</v>
          </cell>
          <cell r="AN130">
            <v>0</v>
          </cell>
          <cell r="AO130">
            <v>8</v>
          </cell>
          <cell r="AP130" t="str">
            <v>\</v>
          </cell>
          <cell r="AQ130" t="str">
            <v>\</v>
          </cell>
          <cell r="AR130">
            <v>20</v>
          </cell>
          <cell r="AS130" t="str">
            <v>\</v>
          </cell>
          <cell r="AT130" t="str">
            <v>Hoàn thành</v>
          </cell>
          <cell r="AU130" t="str">
            <v>Hoàn thành</v>
          </cell>
          <cell r="AV130" t="str">
            <v>Hoàn thành</v>
          </cell>
          <cell r="AW130" t="str">
            <v>Hoàn thành</v>
          </cell>
          <cell r="AX130" t="str">
            <v>Chờ cơ sở nộp báo cáo khắc phục lần 2 ...</v>
          </cell>
          <cell r="AY130" t="str">
            <v>Hoàn thành</v>
          </cell>
          <cell r="AZ130" t="str">
            <v>Hoàn thành</v>
          </cell>
          <cell r="BA130" t="str">
            <v>Hoàn thành</v>
          </cell>
          <cell r="BB130" t="str">
            <v>Chờ cấp giấy ĐĐKKDD</v>
          </cell>
          <cell r="BY130" t="str">
            <v>444/GCN-QLD</v>
          </cell>
          <cell r="BZ130" t="str">
            <v/>
          </cell>
          <cell r="CA130" t="str">
            <v/>
          </cell>
          <cell r="CB130">
            <v>129</v>
          </cell>
          <cell r="CC130">
            <v>130</v>
          </cell>
          <cell r="CD130">
            <v>41281</v>
          </cell>
          <cell r="CE130">
            <v>338</v>
          </cell>
        </row>
        <row r="131">
          <cell r="A131">
            <v>127</v>
          </cell>
          <cell r="B131" t="str">
            <v>GMP</v>
          </cell>
          <cell r="C131">
            <v>15</v>
          </cell>
          <cell r="D131" t="str">
            <v>A</v>
          </cell>
          <cell r="E131" t="str">
            <v>* Thuốc viên nén, viên bao phim, viên nén bao đường, viên nang cứng, viên nang mềm, thuốc bột, thuốc cốm, hỗn dịch và nhũ dịch uống, viên nén sủi bọt và thuốc kem không chứa kháng sinh nhóm β-Lactam;_x000D_
* Thuốc bột pha tiêm, viên nén, viên bao phim, viên nang cứng, thuốc bột, thuốc cốm chứa kháng sinh nhóm Cephalosporin.</v>
          </cell>
          <cell r="F131" t="str">
            <v>WHO-GMP</v>
          </cell>
          <cell r="G131" t="str">
            <v>Tái</v>
          </cell>
          <cell r="H131" t="str">
            <v>-</v>
          </cell>
          <cell r="I131" t="str">
            <v>-</v>
          </cell>
          <cell r="J131" t="str">
            <v>-</v>
          </cell>
          <cell r="K131" t="str">
            <v>-</v>
          </cell>
          <cell r="L131" t="str">
            <v>-</v>
          </cell>
          <cell r="M131">
            <v>40535</v>
          </cell>
          <cell r="O131" t="str">
            <v>-</v>
          </cell>
          <cell r="Q131" t="str">
            <v>Đạt</v>
          </cell>
          <cell r="S131">
            <v>40541</v>
          </cell>
          <cell r="T131" t="str">
            <v>-</v>
          </cell>
          <cell r="X131" t="str">
            <v>-</v>
          </cell>
          <cell r="Y131" t="str">
            <v>-</v>
          </cell>
          <cell r="Z131" t="str">
            <v>-</v>
          </cell>
          <cell r="AA131" t="str">
            <v>-</v>
          </cell>
          <cell r="AB131" t="str">
            <v>Đạt</v>
          </cell>
          <cell r="AF131" t="str">
            <v>Hoàn thành</v>
          </cell>
          <cell r="AG131">
            <v>132</v>
          </cell>
          <cell r="AJ131" t="str">
            <v/>
          </cell>
          <cell r="AK131" t="str">
            <v>* Non-β (viên, cốm, bột uống, nang mềm, kem)
* Cephalosporin (viên, cốm, bột uống, tiêm bột)</v>
          </cell>
          <cell r="AL131" t="str">
            <v>\</v>
          </cell>
          <cell r="AM131" t="str">
            <v>\</v>
          </cell>
          <cell r="AN131" t="str">
            <v>\</v>
          </cell>
          <cell r="AO131">
            <v>6</v>
          </cell>
          <cell r="AP131" t="str">
            <v>\</v>
          </cell>
          <cell r="AQ131" t="str">
            <v>\</v>
          </cell>
          <cell r="AR131" t="str">
            <v>\</v>
          </cell>
          <cell r="AS131" t="str">
            <v>\</v>
          </cell>
          <cell r="AT131" t="str">
            <v>Hoàn thành</v>
          </cell>
          <cell r="AU131" t="str">
            <v>Hoàn thành</v>
          </cell>
          <cell r="AV131" t="str">
            <v>Hoàn thành</v>
          </cell>
          <cell r="AW131" t="str">
            <v>Hoàn thành</v>
          </cell>
          <cell r="AX131" t="str">
            <v>Chờ cơ sở nộp báo cáo khắc phục lần 2 ...</v>
          </cell>
          <cell r="AY131" t="str">
            <v>Hoàn thành</v>
          </cell>
          <cell r="AZ131" t="str">
            <v>Hoàn thành</v>
          </cell>
          <cell r="BA131" t="str">
            <v>Hoàn thành</v>
          </cell>
          <cell r="BB131" t="str">
            <v>Chờ cấp giấy ĐĐKKDD</v>
          </cell>
          <cell r="BY131" t="str">
            <v>02/CN-QLD</v>
          </cell>
          <cell r="BZ131" t="str">
            <v/>
          </cell>
          <cell r="CA131" t="str">
            <v/>
          </cell>
          <cell r="CB131">
            <v>130</v>
          </cell>
          <cell r="CD131" t="str">
            <v>-</v>
          </cell>
          <cell r="CE131" t="str">
            <v>-</v>
          </cell>
        </row>
        <row r="132">
          <cell r="A132">
            <v>128</v>
          </cell>
          <cell r="B132" t="str">
            <v>GMP</v>
          </cell>
          <cell r="C132">
            <v>15</v>
          </cell>
          <cell r="D132" t="str">
            <v>A</v>
          </cell>
          <cell r="E132" t="str">
            <v>* Thuốc viên nén, viên bao phim, viên nén bao đường, viên nang cứng, viên nang mềm, thuốc bột, thuốc cốm, viên nén sủi bọt và thuốc kem không chứa kháng sinh nhóm β-Lactam;_x000D_
* Thuốc bột pha tiêm, viên nén, viên bao phim, viên nang cứng, thuốc bột, thuốc cốm chứa kháng sinh nhóm Cephalosporin.</v>
          </cell>
          <cell r="F132" t="str">
            <v>3P</v>
          </cell>
          <cell r="G132" t="str">
            <v>Tái</v>
          </cell>
          <cell r="H132" t="str">
            <v>-</v>
          </cell>
          <cell r="I132" t="str">
            <v>-</v>
          </cell>
          <cell r="J132" t="str">
            <v>-</v>
          </cell>
          <cell r="K132" t="str">
            <v>-</v>
          </cell>
          <cell r="L132" t="str">
            <v>-</v>
          </cell>
          <cell r="M132">
            <v>39737</v>
          </cell>
          <cell r="O132" t="str">
            <v>-</v>
          </cell>
          <cell r="Q132" t="str">
            <v>Đạt</v>
          </cell>
          <cell r="S132">
            <v>39748</v>
          </cell>
          <cell r="T132" t="str">
            <v>-</v>
          </cell>
          <cell r="X132" t="str">
            <v>-</v>
          </cell>
          <cell r="Y132" t="str">
            <v>-</v>
          </cell>
          <cell r="Z132" t="str">
            <v>-</v>
          </cell>
          <cell r="AA132" t="str">
            <v>-</v>
          </cell>
          <cell r="AB132" t="str">
            <v>Đạt</v>
          </cell>
          <cell r="AF132" t="str">
            <v>Hoàn thành</v>
          </cell>
          <cell r="AG132">
            <v>133</v>
          </cell>
          <cell r="AJ132" t="str">
            <v/>
          </cell>
          <cell r="AK132" t="str">
            <v>* Non-β (viên, cốm, bột uống, nang mềm, kem)
* Cephalosporin (viên, cốm, bột uống, tiêm bột)</v>
          </cell>
          <cell r="AL132" t="str">
            <v>\</v>
          </cell>
          <cell r="AM132" t="str">
            <v>\</v>
          </cell>
          <cell r="AN132" t="str">
            <v>\</v>
          </cell>
          <cell r="AO132">
            <v>11</v>
          </cell>
          <cell r="AP132" t="str">
            <v>\</v>
          </cell>
          <cell r="AQ132" t="str">
            <v>\</v>
          </cell>
          <cell r="AR132" t="str">
            <v>\</v>
          </cell>
          <cell r="AS132" t="str">
            <v>\</v>
          </cell>
          <cell r="AT132" t="str">
            <v>Hoàn thành</v>
          </cell>
          <cell r="AU132" t="str">
            <v>Hoàn thành</v>
          </cell>
          <cell r="AV132" t="str">
            <v>Hoàn thành</v>
          </cell>
          <cell r="AW132" t="str">
            <v>Hoàn thành</v>
          </cell>
          <cell r="AX132" t="str">
            <v>Chờ cơ sở nộp báo cáo khắc phục lần 2 ...</v>
          </cell>
          <cell r="AY132" t="str">
            <v>Hoàn thành</v>
          </cell>
          <cell r="AZ132" t="str">
            <v>Hoàn thành</v>
          </cell>
          <cell r="BA132" t="str">
            <v>Hoàn thành</v>
          </cell>
          <cell r="BB132" t="str">
            <v>Chờ cấp giấy ĐĐKKDD</v>
          </cell>
          <cell r="BY132" t="str">
            <v>267/CN-QLD</v>
          </cell>
          <cell r="BZ132" t="str">
            <v/>
          </cell>
          <cell r="CA132" t="str">
            <v/>
          </cell>
          <cell r="CB132">
            <v>131</v>
          </cell>
          <cell r="CD132" t="str">
            <v>-</v>
          </cell>
          <cell r="CE132" t="str">
            <v>-</v>
          </cell>
        </row>
        <row r="133">
          <cell r="A133">
            <v>129</v>
          </cell>
          <cell r="B133" t="str">
            <v>GMP</v>
          </cell>
          <cell r="C133">
            <v>15</v>
          </cell>
          <cell r="D133" t="str">
            <v>A</v>
          </cell>
          <cell r="E133" t="str">
            <v>Thuốc viên nén, viên nén bao, viên nang cứng, nang mềm, thuốc bột, viên nén sủi bọt và thuốc kem không chứa kháng sinh nhóm β-Lactam.</v>
          </cell>
          <cell r="F133" t="str">
            <v>3P</v>
          </cell>
          <cell r="G133" t="str">
            <v>Gia hạn CC</v>
          </cell>
          <cell r="H133" t="str">
            <v>-</v>
          </cell>
          <cell r="I133" t="str">
            <v>-</v>
          </cell>
          <cell r="J133" t="str">
            <v>-</v>
          </cell>
          <cell r="K133" t="str">
            <v>-</v>
          </cell>
          <cell r="L133" t="str">
            <v>-</v>
          </cell>
          <cell r="M133">
            <v>39416</v>
          </cell>
          <cell r="N133" t="str">
            <v>-</v>
          </cell>
          <cell r="O133" t="str">
            <v>-</v>
          </cell>
          <cell r="P133" t="str">
            <v>-</v>
          </cell>
          <cell r="Q133" t="str">
            <v>Đạt</v>
          </cell>
          <cell r="S133" t="str">
            <v>-</v>
          </cell>
          <cell r="T133" t="str">
            <v>-</v>
          </cell>
          <cell r="X133" t="str">
            <v>-</v>
          </cell>
          <cell r="Y133" t="str">
            <v>-</v>
          </cell>
          <cell r="Z133" t="str">
            <v>-</v>
          </cell>
          <cell r="AA133" t="str">
            <v>-</v>
          </cell>
          <cell r="AB133" t="str">
            <v>Đạt</v>
          </cell>
          <cell r="AF133" t="str">
            <v>Hoàn thành</v>
          </cell>
          <cell r="AG133">
            <v>134</v>
          </cell>
          <cell r="AJ133" t="str">
            <v/>
          </cell>
          <cell r="AK133" t="str">
            <v>* Non-β (viên, bột uống, nang mềm, kem)</v>
          </cell>
          <cell r="AL133" t="str">
            <v>\</v>
          </cell>
          <cell r="AM133" t="str">
            <v>\</v>
          </cell>
          <cell r="AN133" t="str">
            <v>\</v>
          </cell>
          <cell r="AO133" t="str">
            <v>\</v>
          </cell>
          <cell r="AP133" t="str">
            <v>\</v>
          </cell>
          <cell r="AQ133" t="str">
            <v>\</v>
          </cell>
          <cell r="AR133" t="str">
            <v>\</v>
          </cell>
          <cell r="AS133" t="str">
            <v>\</v>
          </cell>
          <cell r="AT133" t="str">
            <v>Hoàn thành</v>
          </cell>
          <cell r="AU133" t="str">
            <v>Hoàn thành</v>
          </cell>
          <cell r="AV133" t="str">
            <v>Hoàn thành</v>
          </cell>
          <cell r="AW133" t="str">
            <v>Hoàn thành</v>
          </cell>
          <cell r="AX133" t="str">
            <v>Chờ cơ sở nộp báo cáo khắc phục lần 2 ...</v>
          </cell>
          <cell r="AY133" t="str">
            <v>Hoàn thành</v>
          </cell>
          <cell r="AZ133" t="str">
            <v>Hoàn thành</v>
          </cell>
          <cell r="BA133" t="str">
            <v>Hoàn thành</v>
          </cell>
          <cell r="BB133" t="str">
            <v>Chờ cấp giấy ĐĐKKDD</v>
          </cell>
          <cell r="BY133" t="str">
            <v>288/CN-QLD</v>
          </cell>
          <cell r="BZ133" t="str">
            <v/>
          </cell>
          <cell r="CA133" t="str">
            <v/>
          </cell>
          <cell r="CB133">
            <v>132</v>
          </cell>
          <cell r="CD133" t="str">
            <v>-</v>
          </cell>
          <cell r="CE133" t="str">
            <v>-</v>
          </cell>
        </row>
        <row r="134">
          <cell r="A134">
            <v>130</v>
          </cell>
          <cell r="B134" t="str">
            <v>GMP</v>
          </cell>
          <cell r="C134">
            <v>15</v>
          </cell>
          <cell r="D134" t="str">
            <v>A</v>
          </cell>
          <cell r="E134" t="str">
            <v>Thuốc tiêm bột, viên nén không bao, viên bao phim, viên nang cứng, thuốc bột, thuốc cốm chứa kháng sinh nhóm Cephalosporin.</v>
          </cell>
          <cell r="F134" t="str">
            <v>3P</v>
          </cell>
          <cell r="G134" t="str">
            <v>Tái</v>
          </cell>
          <cell r="H134" t="str">
            <v>-</v>
          </cell>
          <cell r="I134" t="str">
            <v>-</v>
          </cell>
          <cell r="J134" t="str">
            <v>-</v>
          </cell>
          <cell r="K134" t="str">
            <v>-</v>
          </cell>
          <cell r="L134" t="str">
            <v>-</v>
          </cell>
          <cell r="M134">
            <v>39197</v>
          </cell>
          <cell r="O134" t="str">
            <v>-</v>
          </cell>
          <cell r="Q134" t="str">
            <v>Đạt</v>
          </cell>
          <cell r="S134" t="str">
            <v>-</v>
          </cell>
          <cell r="T134" t="str">
            <v>-</v>
          </cell>
          <cell r="X134" t="str">
            <v>-</v>
          </cell>
          <cell r="Y134" t="str">
            <v>-</v>
          </cell>
          <cell r="Z134" t="str">
            <v>-</v>
          </cell>
          <cell r="AA134" t="str">
            <v>-</v>
          </cell>
          <cell r="AB134" t="str">
            <v>Đạt</v>
          </cell>
          <cell r="AF134" t="str">
            <v>Hoàn thành</v>
          </cell>
          <cell r="AG134">
            <v>135</v>
          </cell>
          <cell r="AJ134" t="str">
            <v/>
          </cell>
          <cell r="AK134" t="str">
            <v>* Cephalosporin (viên, cốm, bột uống, tiêm bột)</v>
          </cell>
          <cell r="AL134" t="str">
            <v>\</v>
          </cell>
          <cell r="AM134" t="str">
            <v>\</v>
          </cell>
          <cell r="AN134" t="str">
            <v>\</v>
          </cell>
          <cell r="AO134" t="str">
            <v>\</v>
          </cell>
          <cell r="AP134" t="str">
            <v>\</v>
          </cell>
          <cell r="AQ134" t="str">
            <v>\</v>
          </cell>
          <cell r="AR134" t="str">
            <v>\</v>
          </cell>
          <cell r="AS134" t="str">
            <v>\</v>
          </cell>
          <cell r="AT134" t="str">
            <v>Hoàn thành</v>
          </cell>
          <cell r="AU134" t="str">
            <v>Hoàn thành</v>
          </cell>
          <cell r="AV134" t="str">
            <v>Hoàn thành</v>
          </cell>
          <cell r="AW134" t="str">
            <v>Hoàn thành</v>
          </cell>
          <cell r="AX134" t="str">
            <v>Chờ cơ sở nộp báo cáo khắc phục lần 2 ...</v>
          </cell>
          <cell r="AY134" t="str">
            <v>Hoàn thành</v>
          </cell>
          <cell r="AZ134" t="str">
            <v>Hoàn thành</v>
          </cell>
          <cell r="BA134" t="str">
            <v>Hoàn thành</v>
          </cell>
          <cell r="BB134" t="str">
            <v>Chờ cấp giấy ĐĐKKDD</v>
          </cell>
          <cell r="BY134" t="str">
            <v>127/CN-QLD</v>
          </cell>
          <cell r="BZ134" t="str">
            <v/>
          </cell>
          <cell r="CA134" t="str">
            <v/>
          </cell>
          <cell r="CB134">
            <v>133</v>
          </cell>
          <cell r="CD134" t="str">
            <v>-</v>
          </cell>
          <cell r="CE134" t="str">
            <v>-</v>
          </cell>
        </row>
        <row r="135">
          <cell r="A135">
            <v>131</v>
          </cell>
          <cell r="B135" t="str">
            <v>GMP</v>
          </cell>
          <cell r="C135">
            <v>15</v>
          </cell>
          <cell r="D135" t="str">
            <v>A</v>
          </cell>
          <cell r="E135" t="str">
            <v>Thuốc viên nén, viên nén bao, viên nang cứng, nang mềm, thuốc bột, viên nén sủi bọt và thuốc kem không chứa kháng sinh nhóm β-Lactam.</v>
          </cell>
          <cell r="F135" t="str">
            <v>3P</v>
          </cell>
          <cell r="G135" t="str">
            <v>Tái</v>
          </cell>
          <cell r="H135" t="str">
            <v>-</v>
          </cell>
          <cell r="I135" t="str">
            <v>-</v>
          </cell>
          <cell r="J135" t="str">
            <v>-</v>
          </cell>
          <cell r="K135" t="str">
            <v>-</v>
          </cell>
          <cell r="L135" t="str">
            <v>-</v>
          </cell>
          <cell r="M135">
            <v>38891</v>
          </cell>
          <cell r="O135" t="str">
            <v>-</v>
          </cell>
          <cell r="Q135" t="str">
            <v>Đạt</v>
          </cell>
          <cell r="S135" t="str">
            <v>-</v>
          </cell>
          <cell r="T135" t="str">
            <v>-</v>
          </cell>
          <cell r="X135" t="str">
            <v>-</v>
          </cell>
          <cell r="Y135" t="str">
            <v>-</v>
          </cell>
          <cell r="Z135" t="str">
            <v>-</v>
          </cell>
          <cell r="AA135" t="str">
            <v>-</v>
          </cell>
          <cell r="AB135" t="str">
            <v>Đạt</v>
          </cell>
          <cell r="AF135" t="str">
            <v>Hoàn thành</v>
          </cell>
          <cell r="AG135">
            <v>137</v>
          </cell>
          <cell r="AJ135" t="str">
            <v/>
          </cell>
          <cell r="AK135" t="str">
            <v>* Non-β (viên, bột uống, nang mềm, kem)</v>
          </cell>
          <cell r="AL135" t="str">
            <v>\</v>
          </cell>
          <cell r="AM135" t="str">
            <v>\</v>
          </cell>
          <cell r="AN135" t="str">
            <v>\</v>
          </cell>
          <cell r="AO135" t="str">
            <v>\</v>
          </cell>
          <cell r="AP135" t="str">
            <v>\</v>
          </cell>
          <cell r="AQ135" t="str">
            <v>\</v>
          </cell>
          <cell r="AR135" t="str">
            <v>\</v>
          </cell>
          <cell r="AS135" t="str">
            <v>\</v>
          </cell>
          <cell r="AT135" t="str">
            <v>Hoàn thành</v>
          </cell>
          <cell r="AU135" t="str">
            <v>Hoàn thành</v>
          </cell>
          <cell r="AV135" t="str">
            <v>Hoàn thành</v>
          </cell>
          <cell r="AW135" t="str">
            <v>Hoàn thành</v>
          </cell>
          <cell r="AX135" t="str">
            <v>Chờ cơ sở nộp báo cáo khắc phục lần 2 ...</v>
          </cell>
          <cell r="AY135" t="str">
            <v>Hoàn thành</v>
          </cell>
          <cell r="AZ135" t="str">
            <v>Hoàn thành</v>
          </cell>
          <cell r="BA135" t="str">
            <v>Hoàn thành</v>
          </cell>
          <cell r="BB135" t="str">
            <v>Chờ cấp giấy ĐĐKKDD</v>
          </cell>
          <cell r="BY135" t="str">
            <v>87/CN-QLD</v>
          </cell>
          <cell r="BZ135" t="str">
            <v/>
          </cell>
          <cell r="CA135" t="str">
            <v/>
          </cell>
          <cell r="CB135">
            <v>135</v>
          </cell>
          <cell r="CD135" t="str">
            <v>-</v>
          </cell>
          <cell r="CE135" t="str">
            <v>-</v>
          </cell>
        </row>
        <row r="136">
          <cell r="A136">
            <v>132</v>
          </cell>
          <cell r="B136" t="str">
            <v>GMP</v>
          </cell>
          <cell r="C136">
            <v>15</v>
          </cell>
          <cell r="D136" t="str">
            <v>A</v>
          </cell>
          <cell r="E136" t="str">
            <v>Thuốc viên nén không bao, viên bao phim, viên bao đường, viên nang cứng, viên nang mềm, thuốc bột và thuốc kem không chứa kháng sinh nhóm β-Lactam.</v>
          </cell>
          <cell r="F136" t="str">
            <v>3P</v>
          </cell>
          <cell r="G136" t="str">
            <v>Tái</v>
          </cell>
          <cell r="H136" t="str">
            <v>-</v>
          </cell>
          <cell r="I136" t="str">
            <v>-</v>
          </cell>
          <cell r="J136" t="str">
            <v>-</v>
          </cell>
          <cell r="K136" t="str">
            <v>-</v>
          </cell>
          <cell r="L136" t="str">
            <v>-</v>
          </cell>
          <cell r="M136">
            <v>38101</v>
          </cell>
          <cell r="O136" t="str">
            <v>-</v>
          </cell>
          <cell r="Q136" t="str">
            <v>Đạt</v>
          </cell>
          <cell r="S136" t="str">
            <v>-</v>
          </cell>
          <cell r="T136" t="str">
            <v>-</v>
          </cell>
          <cell r="X136" t="str">
            <v>-</v>
          </cell>
          <cell r="Y136" t="str">
            <v>-</v>
          </cell>
          <cell r="Z136" t="str">
            <v>-</v>
          </cell>
          <cell r="AA136" t="str">
            <v>-</v>
          </cell>
          <cell r="AB136" t="str">
            <v>Đạt</v>
          </cell>
          <cell r="AF136" t="str">
            <v>Hoàn thành</v>
          </cell>
          <cell r="AG136">
            <v>138</v>
          </cell>
          <cell r="AJ136" t="str">
            <v/>
          </cell>
          <cell r="AK136" t="str">
            <v>* Non-β (viên, bột uống, nang mềm, kem)</v>
          </cell>
          <cell r="AL136" t="str">
            <v>\</v>
          </cell>
          <cell r="AM136" t="str">
            <v>\</v>
          </cell>
          <cell r="AN136" t="str">
            <v>\</v>
          </cell>
          <cell r="AO136" t="str">
            <v>\</v>
          </cell>
          <cell r="AP136" t="str">
            <v>\</v>
          </cell>
          <cell r="AQ136" t="str">
            <v>\</v>
          </cell>
          <cell r="AR136" t="str">
            <v>\</v>
          </cell>
          <cell r="AS136" t="str">
            <v>\</v>
          </cell>
          <cell r="AT136" t="str">
            <v>Hoàn thành</v>
          </cell>
          <cell r="AU136" t="str">
            <v>Hoàn thành</v>
          </cell>
          <cell r="AV136" t="str">
            <v>Hoàn thành</v>
          </cell>
          <cell r="AW136" t="str">
            <v>Hoàn thành</v>
          </cell>
          <cell r="AX136" t="str">
            <v>Chờ cơ sở nộp báo cáo khắc phục lần 2 ...</v>
          </cell>
          <cell r="AY136" t="str">
            <v>Hoàn thành</v>
          </cell>
          <cell r="AZ136" t="str">
            <v>Hoàn thành</v>
          </cell>
          <cell r="BA136" t="str">
            <v>Hoàn thành</v>
          </cell>
          <cell r="BB136" t="str">
            <v>Chờ cấp giấy ĐĐKKDD</v>
          </cell>
          <cell r="BY136" t="str">
            <v>09/2004/CN-QLD</v>
          </cell>
          <cell r="BZ136" t="str">
            <v/>
          </cell>
          <cell r="CA136" t="str">
            <v/>
          </cell>
          <cell r="CB136">
            <v>136</v>
          </cell>
          <cell r="CD136" t="str">
            <v>-</v>
          </cell>
          <cell r="CE136" t="str">
            <v>-</v>
          </cell>
        </row>
        <row r="137">
          <cell r="A137">
            <v>133</v>
          </cell>
          <cell r="B137" t="str">
            <v>GMP</v>
          </cell>
          <cell r="C137">
            <v>15</v>
          </cell>
          <cell r="D137" t="str">
            <v>A</v>
          </cell>
          <cell r="E137" t="str">
            <v>Viên nén, viên bao, viên nang cứng, viên nang mềm, thuốc bột và thuốc kem không chứa kháng sinh nhóm β-Lactam.</v>
          </cell>
          <cell r="F137" t="str">
            <v>3P</v>
          </cell>
          <cell r="G137" t="str">
            <v>Tái</v>
          </cell>
          <cell r="H137" t="str">
            <v>-</v>
          </cell>
          <cell r="I137" t="str">
            <v>-</v>
          </cell>
          <cell r="J137" t="str">
            <v>-</v>
          </cell>
          <cell r="K137" t="str">
            <v>-</v>
          </cell>
          <cell r="L137" t="str">
            <v>-</v>
          </cell>
          <cell r="M137">
            <v>37271</v>
          </cell>
          <cell r="O137" t="str">
            <v>-</v>
          </cell>
          <cell r="Q137" t="str">
            <v>Đạt</v>
          </cell>
          <cell r="S137" t="str">
            <v>-</v>
          </cell>
          <cell r="T137" t="str">
            <v>-</v>
          </cell>
          <cell r="X137" t="str">
            <v>-</v>
          </cell>
          <cell r="Y137" t="str">
            <v>-</v>
          </cell>
          <cell r="Z137" t="str">
            <v>-</v>
          </cell>
          <cell r="AA137" t="str">
            <v>-</v>
          </cell>
          <cell r="AB137" t="str">
            <v>Đạt</v>
          </cell>
          <cell r="AF137" t="str">
            <v>Hoàn thành</v>
          </cell>
          <cell r="AG137">
            <v>139</v>
          </cell>
          <cell r="AJ137" t="str">
            <v/>
          </cell>
          <cell r="AK137" t="str">
            <v>* Non-β (viên, bột uống, nang mềm, kem)</v>
          </cell>
          <cell r="AL137" t="str">
            <v>\</v>
          </cell>
          <cell r="AM137" t="str">
            <v>\</v>
          </cell>
          <cell r="AN137" t="str">
            <v>\</v>
          </cell>
          <cell r="AO137" t="str">
            <v>\</v>
          </cell>
          <cell r="AP137" t="str">
            <v>\</v>
          </cell>
          <cell r="AQ137" t="str">
            <v>\</v>
          </cell>
          <cell r="AR137" t="str">
            <v>\</v>
          </cell>
          <cell r="AS137" t="str">
            <v>\</v>
          </cell>
          <cell r="AT137" t="str">
            <v>Hoàn thành</v>
          </cell>
          <cell r="AU137" t="str">
            <v>Hoàn thành</v>
          </cell>
          <cell r="AV137" t="str">
            <v>Hoàn thành</v>
          </cell>
          <cell r="AW137" t="str">
            <v>Hoàn thành</v>
          </cell>
          <cell r="AX137" t="str">
            <v>Chờ cơ sở nộp báo cáo khắc phục lần 2 ...</v>
          </cell>
          <cell r="AY137" t="str">
            <v>Hoàn thành</v>
          </cell>
          <cell r="AZ137" t="str">
            <v>Hoàn thành</v>
          </cell>
          <cell r="BA137" t="str">
            <v>Hoàn thành</v>
          </cell>
          <cell r="BB137" t="str">
            <v>Chờ cấp giấy ĐĐKKDD</v>
          </cell>
          <cell r="BY137" t="str">
            <v>03/2002/CN-QLD</v>
          </cell>
          <cell r="BZ137" t="str">
            <v/>
          </cell>
          <cell r="CA137" t="str">
            <v/>
          </cell>
          <cell r="CB137">
            <v>137</v>
          </cell>
          <cell r="CD137" t="str">
            <v>-</v>
          </cell>
          <cell r="CE137" t="str">
            <v>-</v>
          </cell>
        </row>
        <row r="138">
          <cell r="A138">
            <v>134</v>
          </cell>
          <cell r="B138" t="str">
            <v>GMP</v>
          </cell>
          <cell r="C138">
            <v>15</v>
          </cell>
          <cell r="D138" t="str">
            <v>A</v>
          </cell>
          <cell r="E138" t="str">
            <v>Viên nén, viên nén bao đường, viên nén bao film, viên nang cứng, viên nang mềm, thuốc bột và thuốc kem không chứa kháng sinh nhóm β-Lactam.</v>
          </cell>
          <cell r="F138" t="str">
            <v>3P</v>
          </cell>
          <cell r="G138" t="str">
            <v>Tái</v>
          </cell>
          <cell r="H138" t="str">
            <v>-</v>
          </cell>
          <cell r="I138" t="str">
            <v>-</v>
          </cell>
          <cell r="J138" t="str">
            <v>-</v>
          </cell>
          <cell r="K138" t="str">
            <v>-</v>
          </cell>
          <cell r="L138" t="str">
            <v>-</v>
          </cell>
          <cell r="M138">
            <v>36519</v>
          </cell>
          <cell r="O138" t="str">
            <v>-</v>
          </cell>
          <cell r="Q138" t="str">
            <v>Đạt</v>
          </cell>
          <cell r="S138" t="str">
            <v>-</v>
          </cell>
          <cell r="T138" t="str">
            <v>-</v>
          </cell>
          <cell r="X138" t="str">
            <v>-</v>
          </cell>
          <cell r="Y138" t="str">
            <v>-</v>
          </cell>
          <cell r="Z138" t="str">
            <v>-</v>
          </cell>
          <cell r="AA138" t="str">
            <v>-</v>
          </cell>
          <cell r="AB138" t="str">
            <v>Đạt</v>
          </cell>
          <cell r="AF138" t="str">
            <v>Hoàn thành</v>
          </cell>
          <cell r="AG138">
            <v>140</v>
          </cell>
          <cell r="AJ138" t="str">
            <v/>
          </cell>
          <cell r="AK138" t="str">
            <v>* Non-β (viên, bột uống, nang mềm, kem)</v>
          </cell>
          <cell r="AL138" t="str">
            <v>\</v>
          </cell>
          <cell r="AM138" t="str">
            <v>\</v>
          </cell>
          <cell r="AN138" t="str">
            <v>\</v>
          </cell>
          <cell r="AO138" t="str">
            <v>\</v>
          </cell>
          <cell r="AP138" t="str">
            <v>\</v>
          </cell>
          <cell r="AQ138" t="str">
            <v>\</v>
          </cell>
          <cell r="AR138" t="str">
            <v>\</v>
          </cell>
          <cell r="AS138" t="str">
            <v>\</v>
          </cell>
          <cell r="AT138" t="str">
            <v>Hoàn thành</v>
          </cell>
          <cell r="AU138" t="str">
            <v>Hoàn thành</v>
          </cell>
          <cell r="AV138" t="str">
            <v>Hoàn thành</v>
          </cell>
          <cell r="AW138" t="str">
            <v>Hoàn thành</v>
          </cell>
          <cell r="AX138" t="str">
            <v>Chờ cơ sở nộp báo cáo khắc phục lần 2 ...</v>
          </cell>
          <cell r="AY138" t="str">
            <v>Hoàn thành</v>
          </cell>
          <cell r="AZ138" t="str">
            <v>Hoàn thành</v>
          </cell>
          <cell r="BA138" t="str">
            <v>Hoàn thành</v>
          </cell>
          <cell r="BB138" t="str">
            <v>Chờ cấp giấy ĐĐKKDD</v>
          </cell>
          <cell r="BY138" t="str">
            <v>09/1999/CN-QLD</v>
          </cell>
          <cell r="BZ138" t="str">
            <v/>
          </cell>
          <cell r="CA138" t="str">
            <v/>
          </cell>
          <cell r="CB138">
            <v>138</v>
          </cell>
          <cell r="CD138" t="str">
            <v>-</v>
          </cell>
          <cell r="CE138" t="str">
            <v>-</v>
          </cell>
        </row>
        <row r="139">
          <cell r="A139">
            <v>135</v>
          </cell>
          <cell r="B139" t="str">
            <v>GMP</v>
          </cell>
          <cell r="C139">
            <v>16</v>
          </cell>
          <cell r="D139" t="str">
            <v>A</v>
          </cell>
          <cell r="E139"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thuốc nước dùng ngoài, thuốc xịt mũi, viên nén ngậm, viên nén nhai, thuốc đặt, viên nén sủi bọt, thuốc bột sủi bọt, thuốc cốm sủi bọt, siro thuốc, dầu xoa, thuốc hít;
* Thuốc chứa kháng sinh β-Lactam (Cephalosporin và Penicillin): thuốc tiêm bột, viên nén, viên bao phim, viên nang cứng, thuốc bột và thuốc cốm;
* Thuốc dược liệu: viên nén, viên nén ngậm, viên bao, viên nang cứng, siro thuốc, cồn thuốc, trà thuốc;
* Thuốc chứa men vi sinh: thuốc bột, thuốc cốm, viên nang cứng.</v>
          </cell>
          <cell r="F139" t="str">
            <v>WHO-GMP</v>
          </cell>
          <cell r="G139" t="str">
            <v>Tái</v>
          </cell>
          <cell r="H139">
            <v>42633</v>
          </cell>
          <cell r="I139" t="str">
            <v>54/GPs</v>
          </cell>
          <cell r="J139">
            <v>42636</v>
          </cell>
          <cell r="K139" t="str">
            <v>Nguyễn Đức Toàn</v>
          </cell>
          <cell r="L139" t="str">
            <v>Đạt</v>
          </cell>
          <cell r="M139" t="str">
            <v>03-05/11/2016</v>
          </cell>
          <cell r="N139" t="str">
            <v>512/QĐ-QLD ngày 19/10/2016</v>
          </cell>
          <cell r="O139">
            <v>42679</v>
          </cell>
          <cell r="P139" t="str">
            <v>Lê Thị Cẩm Hương, Nguyễn Đức Toàn, Đỗ Thị Ngọc Lan, Trương Thị Thu Lan, Trần Văn Mười</v>
          </cell>
          <cell r="Q139" t="str">
            <v>B</v>
          </cell>
          <cell r="S139">
            <v>42696</v>
          </cell>
          <cell r="T139">
            <v>42710</v>
          </cell>
          <cell r="X139" t="str">
            <v>Nguyễn Đức Toàn</v>
          </cell>
          <cell r="Y139" t="str">
            <v>-</v>
          </cell>
          <cell r="Z139" t="str">
            <v>-</v>
          </cell>
          <cell r="AA139" t="str">
            <v>-</v>
          </cell>
          <cell r="AB139" t="str">
            <v>Đạt</v>
          </cell>
          <cell r="AF139" t="str">
            <v>Hoàn thành</v>
          </cell>
          <cell r="AG139">
            <v>141</v>
          </cell>
          <cell r="AJ139" t="str">
            <v/>
          </cell>
          <cell r="AK139" t="str">
            <v>* Non-β (viên, cốm, bột uống, kem, gel, mỡ, tiêm nước, nước uống, nước dùng ngoài, nhỏ mắt, nhỏ mũi, dầu xoa)
* β-Lactam (viên, cốm, bột uống, tiêm bột)
* Dược liệu (viên)
* Vi sinh (viên, cốm, bột uống)</v>
          </cell>
          <cell r="AL139">
            <v>3</v>
          </cell>
          <cell r="AM139">
            <v>44</v>
          </cell>
          <cell r="AN139">
            <v>0</v>
          </cell>
          <cell r="AO139">
            <v>17</v>
          </cell>
          <cell r="AP139">
            <v>14</v>
          </cell>
          <cell r="AQ139" t="str">
            <v>\</v>
          </cell>
          <cell r="AR139">
            <v>16</v>
          </cell>
          <cell r="AS139" t="str">
            <v>\</v>
          </cell>
          <cell r="AT139" t="str">
            <v>Hoàn thành</v>
          </cell>
          <cell r="AU139" t="str">
            <v>Hoàn thành</v>
          </cell>
          <cell r="AV139" t="str">
            <v>Hoàn thành</v>
          </cell>
          <cell r="AW139" t="str">
            <v>Hoàn thành</v>
          </cell>
          <cell r="AX139" t="str">
            <v>Chờ cơ sở nộp báo cáo khắc phục lần 2 ...</v>
          </cell>
          <cell r="AY139" t="str">
            <v>Hoàn thành</v>
          </cell>
          <cell r="AZ139" t="str">
            <v>Hoàn thành</v>
          </cell>
          <cell r="BA139" t="str">
            <v>Hoàn thành</v>
          </cell>
          <cell r="BB139" t="str">
            <v>Hoàn thành</v>
          </cell>
          <cell r="BC139" t="str">
            <v>x</v>
          </cell>
          <cell r="BD139" t="str">
            <v>x</v>
          </cell>
          <cell r="BE139" t="str">
            <v/>
          </cell>
          <cell r="BF139" t="str">
            <v>x</v>
          </cell>
          <cell r="BG139" t="str">
            <v/>
          </cell>
          <cell r="BH139" t="str">
            <v/>
          </cell>
          <cell r="BI139" t="str">
            <v>P C</v>
          </cell>
          <cell r="BJ139" t="str">
            <v>N T</v>
          </cell>
          <cell r="BK139" t="str">
            <v>N P C D</v>
          </cell>
          <cell r="BL139" t="str">
            <v/>
          </cell>
          <cell r="BM139" t="str">
            <v/>
          </cell>
          <cell r="BN139" t="str">
            <v>N</v>
          </cell>
          <cell r="BO139" t="str">
            <v>N</v>
          </cell>
          <cell r="BP139" t="str">
            <v>N</v>
          </cell>
          <cell r="BQ139" t="str">
            <v>N</v>
          </cell>
          <cell r="BR139" t="str">
            <v/>
          </cell>
          <cell r="BS139" t="str">
            <v/>
          </cell>
          <cell r="BT139" t="str">
            <v/>
          </cell>
          <cell r="BU139" t="str">
            <v>x</v>
          </cell>
          <cell r="BV139" t="str">
            <v/>
          </cell>
          <cell r="BW139" t="str">
            <v/>
          </cell>
          <cell r="BX139" t="str">
            <v/>
          </cell>
          <cell r="BY139" t="str">
            <v>611/GCN-QLD</v>
          </cell>
          <cell r="BZ139">
            <v>41</v>
          </cell>
          <cell r="CA139" t="str">
            <v>226/ĐKKDD-BYT</v>
          </cell>
          <cell r="CB139">
            <v>139</v>
          </cell>
          <cell r="CC139">
            <v>140</v>
          </cell>
          <cell r="CD139">
            <v>42678</v>
          </cell>
          <cell r="CE139">
            <v>-1</v>
          </cell>
        </row>
        <row r="140">
          <cell r="A140">
            <v>136</v>
          </cell>
          <cell r="B140" t="str">
            <v>GMP</v>
          </cell>
          <cell r="C140">
            <v>16</v>
          </cell>
          <cell r="D140" t="str">
            <v>A</v>
          </cell>
          <cell r="E140" t="str">
            <v>* Thuốc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dung dịch thuốc dùng ngoài;_x000D_
* Thuốc chứa kháng sinh β-Lactam (Cephalosporin và Penicillin): Thuốc tiêm bột, thuốc viên nén, viên bao phim, viên nang cứng, thuốc bột và thuốc cốm;_x000D_
* Thuốc dược liệu: Thuốc viên nén, viên bao phim, viên bao đường, viên nang cứng, thuốc bột, thuốc cốm, chè thuốc;_x000D_
* Thuốc chứa men vi sinh: Thuốc bột, thuốc cốm, viên nang cứng.</v>
          </cell>
          <cell r="F140" t="str">
            <v>WHO-GMP</v>
          </cell>
          <cell r="G140" t="str">
            <v>Tái</v>
          </cell>
          <cell r="H140" t="str">
            <v>-</v>
          </cell>
          <cell r="I140" t="str">
            <v>-</v>
          </cell>
          <cell r="J140" t="str">
            <v>-</v>
          </cell>
          <cell r="K140" t="str">
            <v>-</v>
          </cell>
          <cell r="L140" t="str">
            <v>Đạt</v>
          </cell>
          <cell r="M140" t="str">
            <v>21-23/10/2013</v>
          </cell>
          <cell r="N140" t="str">
            <v>268/QĐ-QLD ngày 02/10/2013</v>
          </cell>
          <cell r="O140">
            <v>41570</v>
          </cell>
          <cell r="P140" t="str">
            <v>Đặng Thị Minh Hằng, Lê Thị Cẩm Hương, Hà Diệu Ly, Trần Văn Mười</v>
          </cell>
          <cell r="Q140" t="str">
            <v>Đạt</v>
          </cell>
          <cell r="S140" t="str">
            <v>-</v>
          </cell>
          <cell r="T140" t="str">
            <v>-</v>
          </cell>
          <cell r="X140" t="str">
            <v>-</v>
          </cell>
          <cell r="Y140" t="str">
            <v>-</v>
          </cell>
          <cell r="Z140" t="str">
            <v>-</v>
          </cell>
          <cell r="AA140" t="str">
            <v>-</v>
          </cell>
          <cell r="AB140" t="str">
            <v>Đạt</v>
          </cell>
          <cell r="AF140" t="str">
            <v>Hoàn thành</v>
          </cell>
          <cell r="AG140">
            <v>142</v>
          </cell>
          <cell r="AJ140" t="str">
            <v/>
          </cell>
          <cell r="AK140" t="str">
            <v>* Non-β (viên, cốm, bột uống, kem, gel, mỡ, tiêm nước, nước uống, nước dùng ngoài, nhỏ mắt, nhỏ mũi)
* β-Lactam (viên, cốm, bột uống, tiêm bột)
* Dược liệu (viên, cốm, bột uống)
* Vi sinh (viên, cốm, bột uống)</v>
          </cell>
          <cell r="AL140" t="str">
            <v>\</v>
          </cell>
          <cell r="AM140" t="str">
            <v>\</v>
          </cell>
          <cell r="AN140">
            <v>0</v>
          </cell>
          <cell r="AO140" t="str">
            <v>\</v>
          </cell>
          <cell r="AP140" t="str">
            <v>\</v>
          </cell>
          <cell r="AQ140" t="str">
            <v>\</v>
          </cell>
          <cell r="AR140">
            <v>12</v>
          </cell>
          <cell r="AS140" t="str">
            <v>\</v>
          </cell>
          <cell r="AT140" t="str">
            <v>Hoàn thành</v>
          </cell>
          <cell r="AU140" t="str">
            <v>Hoàn thành</v>
          </cell>
          <cell r="AV140" t="str">
            <v>Hoàn thành</v>
          </cell>
          <cell r="AW140" t="str">
            <v>Hoàn thành</v>
          </cell>
          <cell r="AX140" t="str">
            <v>Chờ cơ sở nộp báo cáo khắc phục lần 2 ...</v>
          </cell>
          <cell r="AY140" t="str">
            <v>Hoàn thành</v>
          </cell>
          <cell r="AZ140" t="str">
            <v>Hoàn thành</v>
          </cell>
          <cell r="BA140" t="str">
            <v>Hoàn thành</v>
          </cell>
          <cell r="BB140" t="str">
            <v>Chờ cấp giấy ĐĐKKDD</v>
          </cell>
          <cell r="BY140" t="str">
            <v>267/GCN-QLD</v>
          </cell>
          <cell r="BZ140" t="str">
            <v/>
          </cell>
          <cell r="CA140" t="str">
            <v/>
          </cell>
          <cell r="CB140">
            <v>140</v>
          </cell>
          <cell r="CC140">
            <v>141</v>
          </cell>
          <cell r="CD140">
            <v>41582</v>
          </cell>
          <cell r="CE140">
            <v>-14</v>
          </cell>
        </row>
        <row r="141">
          <cell r="A141">
            <v>137</v>
          </cell>
          <cell r="B141" t="str">
            <v>GMP</v>
          </cell>
          <cell r="C141">
            <v>16</v>
          </cell>
          <cell r="D141" t="str">
            <v>A</v>
          </cell>
          <cell r="E141" t="str">
            <v>* Các sản phẩm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dung dịch thuốc dùng ngoài.
* Các sản phẩm chứa kháng sinh β-Lactam (Cephalosporin và Penicillin): Thuốc tiêm bột, thuốc viên nén, viên bao phim, viên nang cứng, thuốc bột và thuốc cốm.</v>
          </cell>
          <cell r="F141" t="str">
            <v>WHO-GMP</v>
          </cell>
          <cell r="G141" t="str">
            <v>Mới</v>
          </cell>
          <cell r="H141" t="str">
            <v>-</v>
          </cell>
          <cell r="I141" t="str">
            <v>-</v>
          </cell>
          <cell r="J141" t="str">
            <v>-</v>
          </cell>
          <cell r="K141" t="str">
            <v>-</v>
          </cell>
          <cell r="L141" t="str">
            <v>-</v>
          </cell>
          <cell r="M141" t="str">
            <v>26-27/10/2010</v>
          </cell>
          <cell r="N141" t="str">
            <v>338/QĐ-QLD ngày 25/10/2010</v>
          </cell>
          <cell r="O141">
            <v>40478</v>
          </cell>
          <cell r="P141" t="str">
            <v>Nguyễn Văn Lợi, Lê Thị Cẩm Hương, Ngô Việt Thảo, Trần Văn Mười</v>
          </cell>
          <cell r="Q141" t="str">
            <v>Đạt</v>
          </cell>
          <cell r="S141" t="str">
            <v>-</v>
          </cell>
          <cell r="T141" t="str">
            <v>-</v>
          </cell>
          <cell r="X141" t="str">
            <v>-</v>
          </cell>
          <cell r="Y141" t="str">
            <v>-</v>
          </cell>
          <cell r="Z141" t="str">
            <v>-</v>
          </cell>
          <cell r="AA141" t="str">
            <v>-</v>
          </cell>
          <cell r="AB141" t="str">
            <v>Đạt</v>
          </cell>
          <cell r="AF141" t="str">
            <v>Hoàn thành</v>
          </cell>
          <cell r="AG141">
            <v>143</v>
          </cell>
          <cell r="AJ141" t="str">
            <v/>
          </cell>
          <cell r="AK141" t="str">
            <v>* Non-β (viên, cốm, bột uống, kem, gel, mỡ, tiêm nước, nước uống, nước dùng ngoài, nhỏ mắt, nhỏ mũi)
* β-Lactam (viên, cốm, bột uống, tiêm bột)</v>
          </cell>
          <cell r="AL141" t="str">
            <v>\</v>
          </cell>
          <cell r="AM141" t="str">
            <v>\</v>
          </cell>
          <cell r="AN141">
            <v>0</v>
          </cell>
          <cell r="AO141" t="str">
            <v>\</v>
          </cell>
          <cell r="AP141" t="str">
            <v>\</v>
          </cell>
          <cell r="AQ141" t="str">
            <v>\</v>
          </cell>
          <cell r="AR141">
            <v>8</v>
          </cell>
          <cell r="AS141" t="str">
            <v>\</v>
          </cell>
          <cell r="AT141" t="str">
            <v>Hoàn thành</v>
          </cell>
          <cell r="AU141" t="str">
            <v>Hoàn thành</v>
          </cell>
          <cell r="AV141" t="str">
            <v>Hoàn thành</v>
          </cell>
          <cell r="AW141" t="str">
            <v>Hoàn thành</v>
          </cell>
          <cell r="AX141" t="str">
            <v>Chờ cơ sở nộp báo cáo khắc phục lần 2 ...</v>
          </cell>
          <cell r="AY141" t="str">
            <v>Hoàn thành</v>
          </cell>
          <cell r="AZ141" t="str">
            <v>Hoàn thành</v>
          </cell>
          <cell r="BA141" t="str">
            <v>Hoàn thành</v>
          </cell>
          <cell r="BB141" t="str">
            <v>Chờ cấp giấy ĐĐKKDD</v>
          </cell>
          <cell r="BY141" t="str">
            <v>365/CN-QLD</v>
          </cell>
          <cell r="BZ141" t="str">
            <v/>
          </cell>
          <cell r="CA141" t="str">
            <v/>
          </cell>
          <cell r="CB141">
            <v>141</v>
          </cell>
          <cell r="CD141" t="str">
            <v>-</v>
          </cell>
          <cell r="CE141" t="str">
            <v>-</v>
          </cell>
        </row>
        <row r="142">
          <cell r="A142">
            <v>138</v>
          </cell>
          <cell r="B142" t="str">
            <v>GMP</v>
          </cell>
          <cell r="C142">
            <v>16</v>
          </cell>
          <cell r="D142" t="str">
            <v>A</v>
          </cell>
          <cell r="E142" t="str">
            <v>* Sản phẩm chứa men vi sinh: Thuốc bột, thuốc cốm, viên nang cứng.</v>
          </cell>
          <cell r="F142" t="str">
            <v>WHO-GMP</v>
          </cell>
          <cell r="G142" t="str">
            <v>Mới</v>
          </cell>
          <cell r="H142" t="str">
            <v>-</v>
          </cell>
          <cell r="I142" t="str">
            <v>-</v>
          </cell>
          <cell r="J142" t="str">
            <v>-</v>
          </cell>
          <cell r="K142" t="str">
            <v>-</v>
          </cell>
          <cell r="L142" t="str">
            <v>-</v>
          </cell>
          <cell r="M142" t="str">
            <v>26-27/10/2010</v>
          </cell>
          <cell r="N142" t="str">
            <v>338/QĐ-QLD ngày 25/10/2010</v>
          </cell>
          <cell r="O142">
            <v>40478</v>
          </cell>
          <cell r="P142" t="str">
            <v>Nguyễn Văn Lợi, Lê Thị Cẩm Hương, Ngô Việt Thảo, Trần Văn Mười</v>
          </cell>
          <cell r="Q142" t="str">
            <v>Đạt</v>
          </cell>
          <cell r="S142" t="str">
            <v>-</v>
          </cell>
          <cell r="T142" t="str">
            <v>-</v>
          </cell>
          <cell r="X142" t="str">
            <v>-</v>
          </cell>
          <cell r="Y142" t="str">
            <v>-</v>
          </cell>
          <cell r="Z142" t="str">
            <v>-</v>
          </cell>
          <cell r="AA142" t="str">
            <v>-</v>
          </cell>
          <cell r="AB142" t="str">
            <v>Đạt</v>
          </cell>
          <cell r="AF142" t="str">
            <v>Hoàn thành</v>
          </cell>
          <cell r="AG142">
            <v>144</v>
          </cell>
          <cell r="AJ142" t="str">
            <v/>
          </cell>
          <cell r="AK142" t="str">
            <v>* Vi sinh (viên, cốm, bột uống)</v>
          </cell>
          <cell r="AL142" t="str">
            <v>\</v>
          </cell>
          <cell r="AM142" t="str">
            <v>\</v>
          </cell>
          <cell r="AN142">
            <v>0</v>
          </cell>
          <cell r="AO142" t="str">
            <v>\</v>
          </cell>
          <cell r="AP142" t="str">
            <v>\</v>
          </cell>
          <cell r="AQ142" t="str">
            <v>\</v>
          </cell>
          <cell r="AR142">
            <v>54</v>
          </cell>
          <cell r="AS142" t="str">
            <v>\</v>
          </cell>
          <cell r="AT142" t="str">
            <v>Hoàn thành</v>
          </cell>
          <cell r="AU142" t="str">
            <v>Hoàn thành</v>
          </cell>
          <cell r="AV142" t="str">
            <v>Hoàn thành</v>
          </cell>
          <cell r="AW142" t="str">
            <v>Hoàn thành</v>
          </cell>
          <cell r="AX142" t="str">
            <v>Chờ cơ sở nộp báo cáo khắc phục lần 2 ...</v>
          </cell>
          <cell r="AY142" t="str">
            <v>Hoàn thành</v>
          </cell>
          <cell r="AZ142" t="str">
            <v>Hoàn thành</v>
          </cell>
          <cell r="BA142" t="str">
            <v>Hoàn thành</v>
          </cell>
          <cell r="BB142" t="str">
            <v>Chờ cấp giấy ĐĐKKDD</v>
          </cell>
          <cell r="BY142" t="str">
            <v>429/CN-QLD</v>
          </cell>
          <cell r="BZ142" t="str">
            <v/>
          </cell>
          <cell r="CA142" t="str">
            <v/>
          </cell>
          <cell r="CB142">
            <v>142</v>
          </cell>
          <cell r="CD142" t="str">
            <v>-</v>
          </cell>
          <cell r="CE142" t="str">
            <v>-</v>
          </cell>
        </row>
        <row r="143">
          <cell r="A143">
            <v>139</v>
          </cell>
          <cell r="B143" t="str">
            <v>GMP</v>
          </cell>
          <cell r="C143">
            <v>16</v>
          </cell>
          <cell r="D143" t="str">
            <v>A</v>
          </cell>
          <cell r="E143"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 nang cứng, thuốc bột và thuốc cốm chứa kháng sinh β-Lactam;_x000D_
* Thuốc tiêm bột chứa kháng sinh Cephalosporin.</v>
          </cell>
          <cell r="F143" t="str">
            <v>3P</v>
          </cell>
          <cell r="G143" t="str">
            <v>Tái</v>
          </cell>
          <cell r="H143" t="str">
            <v>-</v>
          </cell>
          <cell r="I143" t="str">
            <v>-</v>
          </cell>
          <cell r="J143" t="str">
            <v>-</v>
          </cell>
          <cell r="K143" t="str">
            <v>-</v>
          </cell>
          <cell r="L143" t="str">
            <v>-</v>
          </cell>
          <cell r="M143">
            <v>39699</v>
          </cell>
          <cell r="N143" t="str">
            <v>162/QĐ-QLD ngày 13/08/2008</v>
          </cell>
          <cell r="O143" t="str">
            <v>-</v>
          </cell>
          <cell r="P143" t="str">
            <v>Nguyễn Văn Thanh, Nguyễn Văn Lợi, Nguyễn Văn Viên, Hà Minh Hiển, Trần Văn Mười</v>
          </cell>
          <cell r="Q143" t="str">
            <v>Đạt</v>
          </cell>
          <cell r="S143" t="str">
            <v>-</v>
          </cell>
          <cell r="T143" t="str">
            <v>-</v>
          </cell>
          <cell r="X143" t="str">
            <v>-</v>
          </cell>
          <cell r="Y143" t="str">
            <v>-</v>
          </cell>
          <cell r="Z143" t="str">
            <v>-</v>
          </cell>
          <cell r="AA143" t="str">
            <v>-</v>
          </cell>
          <cell r="AB143" t="str">
            <v>Đạt</v>
          </cell>
          <cell r="AF143" t="str">
            <v>Hoàn thành</v>
          </cell>
          <cell r="AG143">
            <v>145</v>
          </cell>
          <cell r="AJ143" t="str">
            <v/>
          </cell>
          <cell r="AK143" t="str">
            <v>* Non-β (viên, cốm, bột uống, kem, mỡ, tiêm nước, nước uống, nước dùng ngoài)
* β-Lactam (viên, cốm, bột uống)
* Cephalosporin (tiêm bột)</v>
          </cell>
          <cell r="AL143" t="str">
            <v>\</v>
          </cell>
          <cell r="AM143" t="str">
            <v>\</v>
          </cell>
          <cell r="AN143" t="str">
            <v>\</v>
          </cell>
          <cell r="AO143" t="str">
            <v>\</v>
          </cell>
          <cell r="AP143" t="str">
            <v>\</v>
          </cell>
          <cell r="AQ143" t="str">
            <v>\</v>
          </cell>
          <cell r="AR143" t="str">
            <v>\</v>
          </cell>
          <cell r="AS143" t="str">
            <v>\</v>
          </cell>
          <cell r="AT143" t="str">
            <v>Hoàn thành</v>
          </cell>
          <cell r="AU143" t="str">
            <v>Hoàn thành</v>
          </cell>
          <cell r="AV143" t="str">
            <v>Hoàn thành</v>
          </cell>
          <cell r="AW143" t="str">
            <v>Hoàn thành</v>
          </cell>
          <cell r="AX143" t="str">
            <v>Chờ cơ sở nộp báo cáo khắc phục lần 2 ...</v>
          </cell>
          <cell r="AY143" t="str">
            <v>Hoàn thành</v>
          </cell>
          <cell r="AZ143" t="str">
            <v>Hoàn thành</v>
          </cell>
          <cell r="BA143" t="str">
            <v>Hoàn thành</v>
          </cell>
          <cell r="BB143" t="str">
            <v>Chờ cấp giấy ĐĐKKDD</v>
          </cell>
          <cell r="BY143" t="str">
            <v>225/CN-QLD</v>
          </cell>
          <cell r="BZ143" t="str">
            <v/>
          </cell>
          <cell r="CA143" t="str">
            <v/>
          </cell>
          <cell r="CB143">
            <v>143</v>
          </cell>
          <cell r="CD143" t="str">
            <v>-</v>
          </cell>
          <cell r="CE143" t="str">
            <v>-</v>
          </cell>
        </row>
        <row r="144">
          <cell r="A144">
            <v>140</v>
          </cell>
          <cell r="B144" t="str">
            <v>GMP</v>
          </cell>
          <cell r="C144">
            <v>16</v>
          </cell>
          <cell r="D144" t="str">
            <v>A</v>
          </cell>
          <cell r="E144" t="str">
            <v>*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phim, viên nang cứng, thuốc bột và thuốc cốm chứa kháng sinh β-Lactam.</v>
          </cell>
          <cell r="F144" t="str">
            <v>3P</v>
          </cell>
          <cell r="G144" t="str">
            <v>Gia hạn CC</v>
          </cell>
          <cell r="H144" t="str">
            <v>-</v>
          </cell>
          <cell r="I144" t="str">
            <v>-</v>
          </cell>
          <cell r="J144" t="str">
            <v>-</v>
          </cell>
          <cell r="K144" t="str">
            <v>-</v>
          </cell>
          <cell r="L144" t="str">
            <v>-</v>
          </cell>
          <cell r="M144">
            <v>39273</v>
          </cell>
          <cell r="N144" t="str">
            <v>-</v>
          </cell>
          <cell r="O144" t="str">
            <v>-</v>
          </cell>
          <cell r="P144" t="str">
            <v>-</v>
          </cell>
          <cell r="Q144" t="str">
            <v>Đạt</v>
          </cell>
          <cell r="S144" t="str">
            <v>-</v>
          </cell>
          <cell r="T144" t="str">
            <v>-</v>
          </cell>
          <cell r="X144" t="str">
            <v>-</v>
          </cell>
          <cell r="Y144" t="str">
            <v>-</v>
          </cell>
          <cell r="Z144" t="str">
            <v>-</v>
          </cell>
          <cell r="AA144" t="str">
            <v>-</v>
          </cell>
          <cell r="AB144" t="str">
            <v>Đạt</v>
          </cell>
          <cell r="AF144" t="str">
            <v>Hoàn thành</v>
          </cell>
          <cell r="AG144">
            <v>146</v>
          </cell>
          <cell r="AJ144" t="str">
            <v/>
          </cell>
          <cell r="AK144" t="str">
            <v>* Non-β (viên, cốm, bột uống, kem, mỡ, tiêm nước, nước uống, nước dùng ngoài)
* β-Lactam (viên, cốm, bột uống, tiêm bột)</v>
          </cell>
          <cell r="AL144" t="str">
            <v>\</v>
          </cell>
          <cell r="AM144" t="str">
            <v>\</v>
          </cell>
          <cell r="AN144" t="str">
            <v>\</v>
          </cell>
          <cell r="AO144" t="str">
            <v>\</v>
          </cell>
          <cell r="AP144" t="str">
            <v>\</v>
          </cell>
          <cell r="AQ144" t="str">
            <v>\</v>
          </cell>
          <cell r="AR144" t="str">
            <v>\</v>
          </cell>
          <cell r="AS144" t="str">
            <v>\</v>
          </cell>
          <cell r="AT144" t="str">
            <v>Hoàn thành</v>
          </cell>
          <cell r="AU144" t="str">
            <v>Hoàn thành</v>
          </cell>
          <cell r="AV144" t="str">
            <v>Hoàn thành</v>
          </cell>
          <cell r="AW144" t="str">
            <v>Hoàn thành</v>
          </cell>
          <cell r="AX144" t="str">
            <v>Chờ cơ sở nộp báo cáo khắc phục lần 2 ...</v>
          </cell>
          <cell r="AY144" t="str">
            <v>Hoàn thành</v>
          </cell>
          <cell r="AZ144" t="str">
            <v>Hoàn thành</v>
          </cell>
          <cell r="BA144" t="str">
            <v>Hoàn thành</v>
          </cell>
          <cell r="BB144" t="str">
            <v>Chờ cấp giấy ĐĐKKDD</v>
          </cell>
          <cell r="BY144" t="str">
            <v>172/CN-QLD</v>
          </cell>
          <cell r="BZ144" t="str">
            <v/>
          </cell>
          <cell r="CA144" t="str">
            <v/>
          </cell>
          <cell r="CB144">
            <v>144</v>
          </cell>
          <cell r="CD144" t="str">
            <v>-</v>
          </cell>
          <cell r="CE144" t="str">
            <v>-</v>
          </cell>
        </row>
        <row r="145">
          <cell r="A145">
            <v>141</v>
          </cell>
          <cell r="B145" t="str">
            <v>GMP</v>
          </cell>
          <cell r="C145">
            <v>16</v>
          </cell>
          <cell r="D145" t="str">
            <v>A</v>
          </cell>
          <cell r="E145" t="str">
            <v>*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phim, viên nang cứng, thuốc bột và thuốc cốm chứa kháng sinh β-Lactam.</v>
          </cell>
          <cell r="F145" t="str">
            <v>3P</v>
          </cell>
          <cell r="G145" t="str">
            <v>Tái</v>
          </cell>
          <cell r="H145" t="str">
            <v>-</v>
          </cell>
          <cell r="I145" t="str">
            <v>-</v>
          </cell>
          <cell r="J145" t="str">
            <v>-</v>
          </cell>
          <cell r="K145" t="str">
            <v>-</v>
          </cell>
          <cell r="L145" t="str">
            <v>-</v>
          </cell>
          <cell r="M145">
            <v>38830</v>
          </cell>
          <cell r="O145" t="str">
            <v>-</v>
          </cell>
          <cell r="Q145" t="str">
            <v>Đạt</v>
          </cell>
          <cell r="S145" t="str">
            <v>-</v>
          </cell>
          <cell r="T145" t="str">
            <v>-</v>
          </cell>
          <cell r="X145" t="str">
            <v>-</v>
          </cell>
          <cell r="Y145" t="str">
            <v>-</v>
          </cell>
          <cell r="Z145" t="str">
            <v>-</v>
          </cell>
          <cell r="AA145" t="str">
            <v>-</v>
          </cell>
          <cell r="AB145" t="str">
            <v>Đạt</v>
          </cell>
          <cell r="AF145" t="str">
            <v>Hoàn thành</v>
          </cell>
          <cell r="AG145">
            <v>147</v>
          </cell>
          <cell r="AJ145" t="str">
            <v/>
          </cell>
          <cell r="AK145" t="str">
            <v>* Non-β (viên, cốm, bột uống, kem, mỡ, tiêm nước, nước uống, nước dùng ngoài)
* β-Lactam (viên, cốm, bột uống, tiêm bột)</v>
          </cell>
          <cell r="AL145" t="str">
            <v>\</v>
          </cell>
          <cell r="AM145" t="str">
            <v>\</v>
          </cell>
          <cell r="AN145" t="str">
            <v>\</v>
          </cell>
          <cell r="AO145" t="str">
            <v>\</v>
          </cell>
          <cell r="AP145" t="str">
            <v>\</v>
          </cell>
          <cell r="AQ145" t="str">
            <v>\</v>
          </cell>
          <cell r="AR145" t="str">
            <v>\</v>
          </cell>
          <cell r="AS145" t="str">
            <v>\</v>
          </cell>
          <cell r="AT145" t="str">
            <v>Hoàn thành</v>
          </cell>
          <cell r="AU145" t="str">
            <v>Hoàn thành</v>
          </cell>
          <cell r="AV145" t="str">
            <v>Hoàn thành</v>
          </cell>
          <cell r="AW145" t="str">
            <v>Hoàn thành</v>
          </cell>
          <cell r="AX145" t="str">
            <v>Chờ cơ sở nộp báo cáo khắc phục lần 2 ...</v>
          </cell>
          <cell r="AY145" t="str">
            <v>Hoàn thành</v>
          </cell>
          <cell r="AZ145" t="str">
            <v>Hoàn thành</v>
          </cell>
          <cell r="BA145" t="str">
            <v>Hoàn thành</v>
          </cell>
          <cell r="BB145" t="str">
            <v>Chờ cấp giấy ĐĐKKDD</v>
          </cell>
          <cell r="BY145" t="str">
            <v>63/CN-QLD</v>
          </cell>
          <cell r="BZ145" t="str">
            <v/>
          </cell>
          <cell r="CA145" t="str">
            <v/>
          </cell>
          <cell r="CB145">
            <v>145</v>
          </cell>
          <cell r="CD145" t="str">
            <v>-</v>
          </cell>
          <cell r="CE145" t="str">
            <v>-</v>
          </cell>
        </row>
        <row r="146">
          <cell r="A146">
            <v>142</v>
          </cell>
          <cell r="B146" t="str">
            <v>GMP</v>
          </cell>
          <cell r="C146">
            <v>16</v>
          </cell>
          <cell r="D146" t="str">
            <v>A</v>
          </cell>
          <cell r="E146" t="str">
            <v>Thuốc tiêm bột chứa kháng sinh nhóm Penicillins và Cephalosporins.</v>
          </cell>
          <cell r="F146" t="str">
            <v>3P</v>
          </cell>
          <cell r="G146" t="str">
            <v>Tái</v>
          </cell>
          <cell r="H146" t="str">
            <v>-</v>
          </cell>
          <cell r="I146" t="str">
            <v>-</v>
          </cell>
          <cell r="J146" t="str">
            <v>-</v>
          </cell>
          <cell r="K146" t="str">
            <v>-</v>
          </cell>
          <cell r="L146" t="str">
            <v>-</v>
          </cell>
          <cell r="M146">
            <v>38105</v>
          </cell>
          <cell r="O146" t="str">
            <v>-</v>
          </cell>
          <cell r="Q146" t="str">
            <v>Đạt</v>
          </cell>
          <cell r="S146">
            <v>38126</v>
          </cell>
          <cell r="T146" t="str">
            <v>-</v>
          </cell>
          <cell r="X146" t="str">
            <v>-</v>
          </cell>
          <cell r="Y146" t="str">
            <v>-</v>
          </cell>
          <cell r="Z146" t="str">
            <v>-</v>
          </cell>
          <cell r="AA146" t="str">
            <v>-</v>
          </cell>
          <cell r="AB146" t="str">
            <v>Đạt</v>
          </cell>
          <cell r="AF146" t="str">
            <v>Hoàn thành</v>
          </cell>
          <cell r="AG146">
            <v>148</v>
          </cell>
          <cell r="AJ146" t="str">
            <v/>
          </cell>
          <cell r="AK146" t="str">
            <v>* Penicillin &amp; Cephalosporin (tiêm bột)</v>
          </cell>
          <cell r="AL146" t="str">
            <v>\</v>
          </cell>
          <cell r="AM146" t="str">
            <v>\</v>
          </cell>
          <cell r="AN146" t="str">
            <v>\</v>
          </cell>
          <cell r="AO146">
            <v>21</v>
          </cell>
          <cell r="AP146" t="str">
            <v>\</v>
          </cell>
          <cell r="AQ146" t="str">
            <v>\</v>
          </cell>
          <cell r="AR146" t="str">
            <v>\</v>
          </cell>
          <cell r="AS146" t="str">
            <v>\</v>
          </cell>
          <cell r="AT146" t="str">
            <v>Hoàn thành</v>
          </cell>
          <cell r="AU146" t="str">
            <v>Hoàn thành</v>
          </cell>
          <cell r="AV146" t="str">
            <v>Hoàn thành</v>
          </cell>
          <cell r="AW146" t="str">
            <v>Hoàn thành</v>
          </cell>
          <cell r="AX146" t="str">
            <v>Chờ cơ sở nộp báo cáo khắc phục lần 2 ...</v>
          </cell>
          <cell r="AY146" t="str">
            <v>Hoàn thành</v>
          </cell>
          <cell r="AZ146" t="str">
            <v>Hoàn thành</v>
          </cell>
          <cell r="BA146" t="str">
            <v>Hoàn thành</v>
          </cell>
          <cell r="BB146" t="str">
            <v>Chờ cấp giấy ĐĐKKDD</v>
          </cell>
          <cell r="BY146" t="str">
            <v>/2004/CN-QLD</v>
          </cell>
          <cell r="BZ146" t="str">
            <v/>
          </cell>
          <cell r="CA146" t="str">
            <v/>
          </cell>
          <cell r="CB146">
            <v>146</v>
          </cell>
          <cell r="CD146" t="str">
            <v>-</v>
          </cell>
          <cell r="CE146" t="str">
            <v>-</v>
          </cell>
        </row>
        <row r="147">
          <cell r="A147">
            <v>143</v>
          </cell>
          <cell r="B147" t="str">
            <v>GMP</v>
          </cell>
          <cell r="C147">
            <v>16</v>
          </cell>
          <cell r="D147" t="str">
            <v>A</v>
          </cell>
          <cell r="E147"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 nang cứng, thuốc bột và thuốc cốm chứa kháng sinh β-Lactam.</v>
          </cell>
          <cell r="F147" t="str">
            <v>3P</v>
          </cell>
          <cell r="G147" t="str">
            <v>Tái</v>
          </cell>
          <cell r="H147" t="str">
            <v>-</v>
          </cell>
          <cell r="I147" t="str">
            <v>-</v>
          </cell>
          <cell r="J147" t="str">
            <v>-</v>
          </cell>
          <cell r="K147" t="str">
            <v>-</v>
          </cell>
          <cell r="L147" t="str">
            <v>-</v>
          </cell>
          <cell r="M147">
            <v>38105</v>
          </cell>
          <cell r="O147" t="str">
            <v>-</v>
          </cell>
          <cell r="Q147" t="str">
            <v>Đạt</v>
          </cell>
          <cell r="S147" t="str">
            <v>-</v>
          </cell>
          <cell r="T147" t="str">
            <v>-</v>
          </cell>
          <cell r="X147" t="str">
            <v>-</v>
          </cell>
          <cell r="Y147" t="str">
            <v>-</v>
          </cell>
          <cell r="Z147" t="str">
            <v>-</v>
          </cell>
          <cell r="AA147" t="str">
            <v>-</v>
          </cell>
          <cell r="AB147" t="str">
            <v>Đạt</v>
          </cell>
          <cell r="AF147" t="str">
            <v>Hoàn thành</v>
          </cell>
          <cell r="AG147">
            <v>149</v>
          </cell>
          <cell r="AJ147" t="str">
            <v/>
          </cell>
          <cell r="AK147" t="str">
            <v>* Non-β (viên, cốm, bột uống, kem, mỡ, tiêm nước, nước uống, nước dùng ngoài)
* β-Lactam (viên, cốm, bột uống)</v>
          </cell>
          <cell r="AL147" t="str">
            <v>\</v>
          </cell>
          <cell r="AM147" t="str">
            <v>\</v>
          </cell>
          <cell r="AN147" t="str">
            <v>\</v>
          </cell>
          <cell r="AO147" t="str">
            <v>\</v>
          </cell>
          <cell r="AP147" t="str">
            <v>\</v>
          </cell>
          <cell r="AQ147" t="str">
            <v>\</v>
          </cell>
          <cell r="AR147" t="str">
            <v>\</v>
          </cell>
          <cell r="AS147" t="str">
            <v>\</v>
          </cell>
          <cell r="AT147" t="str">
            <v>Hoàn thành</v>
          </cell>
          <cell r="AU147" t="str">
            <v>Hoàn thành</v>
          </cell>
          <cell r="AV147" t="str">
            <v>Hoàn thành</v>
          </cell>
          <cell r="AW147" t="str">
            <v>Hoàn thành</v>
          </cell>
          <cell r="AX147" t="str">
            <v>Chờ cơ sở nộp báo cáo khắc phục lần 2 ...</v>
          </cell>
          <cell r="AY147" t="str">
            <v>Hoàn thành</v>
          </cell>
          <cell r="AZ147" t="str">
            <v>Hoàn thành</v>
          </cell>
          <cell r="BA147" t="str">
            <v>Hoàn thành</v>
          </cell>
          <cell r="BB147" t="str">
            <v>Chờ cấp giấy ĐĐKKDD</v>
          </cell>
          <cell r="BY147" t="str">
            <v>08/2004/CN-QLD</v>
          </cell>
          <cell r="BZ147" t="str">
            <v/>
          </cell>
          <cell r="CA147" t="str">
            <v/>
          </cell>
          <cell r="CB147">
            <v>147</v>
          </cell>
          <cell r="CD147" t="str">
            <v>-</v>
          </cell>
          <cell r="CE147" t="str">
            <v>-</v>
          </cell>
        </row>
        <row r="148">
          <cell r="A148">
            <v>144</v>
          </cell>
          <cell r="B148" t="str">
            <v>GMP</v>
          </cell>
          <cell r="C148">
            <v>16</v>
          </cell>
          <cell r="D148" t="str">
            <v>A</v>
          </cell>
          <cell r="E148" t="str">
            <v>Thuốc tiêm bột chứa kháng sinh nhóm Penicillins.</v>
          </cell>
          <cell r="F148" t="str">
            <v>3P</v>
          </cell>
          <cell r="G148" t="str">
            <v>Tái</v>
          </cell>
          <cell r="H148" t="str">
            <v>-</v>
          </cell>
          <cell r="I148" t="str">
            <v>-</v>
          </cell>
          <cell r="J148" t="str">
            <v>-</v>
          </cell>
          <cell r="K148" t="str">
            <v>-</v>
          </cell>
          <cell r="L148" t="str">
            <v>-</v>
          </cell>
          <cell r="M148">
            <v>37240</v>
          </cell>
          <cell r="O148" t="str">
            <v>-</v>
          </cell>
          <cell r="Q148" t="str">
            <v>Đạt</v>
          </cell>
          <cell r="S148" t="str">
            <v>-</v>
          </cell>
          <cell r="T148" t="str">
            <v>-</v>
          </cell>
          <cell r="X148" t="str">
            <v>-</v>
          </cell>
          <cell r="Y148" t="str">
            <v>-</v>
          </cell>
          <cell r="Z148" t="str">
            <v>-</v>
          </cell>
          <cell r="AA148" t="str">
            <v>-</v>
          </cell>
          <cell r="AB148" t="str">
            <v>Đạt</v>
          </cell>
          <cell r="AF148" t="str">
            <v>Hoàn thành</v>
          </cell>
          <cell r="AG148">
            <v>150</v>
          </cell>
          <cell r="AJ148" t="str">
            <v/>
          </cell>
          <cell r="AK148" t="str">
            <v>* Penicillin (tiêm bột)</v>
          </cell>
          <cell r="AL148" t="str">
            <v>\</v>
          </cell>
          <cell r="AM148" t="str">
            <v>\</v>
          </cell>
          <cell r="AN148" t="str">
            <v>\</v>
          </cell>
          <cell r="AO148" t="str">
            <v>\</v>
          </cell>
          <cell r="AP148" t="str">
            <v>\</v>
          </cell>
          <cell r="AQ148" t="str">
            <v>\</v>
          </cell>
          <cell r="AR148" t="str">
            <v>\</v>
          </cell>
          <cell r="AS148" t="str">
            <v>\</v>
          </cell>
          <cell r="AT148" t="str">
            <v>Hoàn thành</v>
          </cell>
          <cell r="AU148" t="str">
            <v>Hoàn thành</v>
          </cell>
          <cell r="AV148" t="str">
            <v>Hoàn thành</v>
          </cell>
          <cell r="AW148" t="str">
            <v>Hoàn thành</v>
          </cell>
          <cell r="AX148" t="str">
            <v>Chờ cơ sở nộp báo cáo khắc phục lần 2 ...</v>
          </cell>
          <cell r="AY148" t="str">
            <v>Hoàn thành</v>
          </cell>
          <cell r="AZ148" t="str">
            <v>Hoàn thành</v>
          </cell>
          <cell r="BA148" t="str">
            <v>Hoàn thành</v>
          </cell>
          <cell r="BB148" t="str">
            <v>Chờ cấp giấy ĐĐKKDD</v>
          </cell>
          <cell r="BY148" t="str">
            <v>06/2002/CN-QLD</v>
          </cell>
          <cell r="BZ148" t="str">
            <v/>
          </cell>
          <cell r="CA148" t="str">
            <v/>
          </cell>
          <cell r="CB148">
            <v>148</v>
          </cell>
          <cell r="CD148" t="str">
            <v>-</v>
          </cell>
          <cell r="CE148" t="str">
            <v>-</v>
          </cell>
        </row>
        <row r="149">
          <cell r="A149">
            <v>145</v>
          </cell>
          <cell r="B149" t="str">
            <v>GMP</v>
          </cell>
          <cell r="C149">
            <v>16</v>
          </cell>
          <cell r="D149" t="str">
            <v>A</v>
          </cell>
          <cell r="E149" t="str">
            <v>* Thuốc viên nén, viên nang cứng, thuốc bột và thuốc cốm chứa kháng sinh nhóm Penicillin và Cephalosporin;_x000D_
* Dung dịch tiêm truyền.</v>
          </cell>
          <cell r="F149" t="str">
            <v>3P</v>
          </cell>
          <cell r="G149" t="str">
            <v>Tái</v>
          </cell>
          <cell r="H149" t="str">
            <v>-</v>
          </cell>
          <cell r="I149" t="str">
            <v>-</v>
          </cell>
          <cell r="J149" t="str">
            <v>-</v>
          </cell>
          <cell r="K149" t="str">
            <v>-</v>
          </cell>
          <cell r="L149" t="str">
            <v>-</v>
          </cell>
          <cell r="M149">
            <v>37240</v>
          </cell>
          <cell r="O149" t="str">
            <v>-</v>
          </cell>
          <cell r="Q149" t="str">
            <v>Đạt</v>
          </cell>
          <cell r="S149" t="str">
            <v>-</v>
          </cell>
          <cell r="T149" t="str">
            <v>-</v>
          </cell>
          <cell r="X149" t="str">
            <v>-</v>
          </cell>
          <cell r="Y149" t="str">
            <v>-</v>
          </cell>
          <cell r="Z149" t="str">
            <v>-</v>
          </cell>
          <cell r="AA149" t="str">
            <v>-</v>
          </cell>
          <cell r="AB149" t="str">
            <v>Đạt</v>
          </cell>
          <cell r="AF149" t="str">
            <v>Hoàn thành</v>
          </cell>
          <cell r="AG149">
            <v>151</v>
          </cell>
          <cell r="AJ149" t="str">
            <v/>
          </cell>
          <cell r="AK149" t="str">
            <v>* Penicillin &amp; Cephalosporin (viên, cốm, bột uống)
* Dung dịch tiêm truyền.</v>
          </cell>
          <cell r="AL149" t="str">
            <v>\</v>
          </cell>
          <cell r="AM149" t="str">
            <v>\</v>
          </cell>
          <cell r="AN149" t="str">
            <v>\</v>
          </cell>
          <cell r="AO149" t="str">
            <v>\</v>
          </cell>
          <cell r="AP149" t="str">
            <v>\</v>
          </cell>
          <cell r="AQ149" t="str">
            <v>\</v>
          </cell>
          <cell r="AR149" t="str">
            <v>\</v>
          </cell>
          <cell r="AS149" t="str">
            <v>\</v>
          </cell>
          <cell r="AT149" t="str">
            <v>Hoàn thành</v>
          </cell>
          <cell r="AU149" t="str">
            <v>Hoàn thành</v>
          </cell>
          <cell r="AV149" t="str">
            <v>Hoàn thành</v>
          </cell>
          <cell r="AW149" t="str">
            <v>Hoàn thành</v>
          </cell>
          <cell r="AX149" t="str">
            <v>Chờ cơ sở nộp báo cáo khắc phục lần 2 ...</v>
          </cell>
          <cell r="AY149" t="str">
            <v>Hoàn thành</v>
          </cell>
          <cell r="AZ149" t="str">
            <v>Hoàn thành</v>
          </cell>
          <cell r="BA149" t="str">
            <v>Hoàn thành</v>
          </cell>
          <cell r="BB149" t="str">
            <v>Chờ cấp giấy ĐĐKKDD</v>
          </cell>
          <cell r="BY149" t="str">
            <v>16/2001/CN-QLD</v>
          </cell>
          <cell r="BZ149" t="str">
            <v/>
          </cell>
          <cell r="CA149" t="str">
            <v/>
          </cell>
          <cell r="CB149">
            <v>149</v>
          </cell>
          <cell r="CD149" t="str">
            <v>-</v>
          </cell>
          <cell r="CE149" t="str">
            <v>-</v>
          </cell>
        </row>
        <row r="150">
          <cell r="A150">
            <v>146</v>
          </cell>
          <cell r="B150" t="str">
            <v>GMP</v>
          </cell>
          <cell r="C150">
            <v>17</v>
          </cell>
          <cell r="D150" t="str">
            <v>A</v>
          </cell>
          <cell r="E150" t="str">
            <v>* Thuốc không chứa kháng sinh nhóm β-Lactam: viên nén, viên ngậm, viên bao, viên nang cứng, thuốc bột, thuốc cốm; thuốc sủi bọt (viên nén, thuốc bột, thuốc cốm); viên nang mềm; thuốc uống dạng lỏng (dung dịch, si rô, nhũ tương, hỗn dịch); dung dịch dùng ngoài, cồn thuốc, kem, gel, mỡ, dầu xoa, cao xoa, thuốc hít._x000D_
* Thuốc dược liệu (bao gồm cả thuốc chứa dược liệu trong danh mục dược liệu độc làm thuốc): viên nén, viên ngậm, viên bao, viên nang cứng, thuốc bột, thuốc cốm; viên nang mềm; viên hoàn cứng, viên hoàn mềm, trà thuốc; thuốc uống dạng lỏng (dung dịch, si rô, nhũ tương, hỗn dịch, rượu thuốc); cao thuốc, dung dịch dùng ngoài, cồn thuốc, kem, gel, mỡ, dầu xoa, cao xoa, thuốc hít._x000D_
* Nguyên liệu dược liệu: cao lỏng, cao đặc, cao khô, bột, dược liệu đã chế biến.</v>
          </cell>
          <cell r="F150" t="str">
            <v>WHO-GMP</v>
          </cell>
          <cell r="G150" t="str">
            <v>Tái</v>
          </cell>
          <cell r="H150">
            <v>43137</v>
          </cell>
          <cell r="I150" t="str">
            <v>29/GPs</v>
          </cell>
          <cell r="J150">
            <v>43143</v>
          </cell>
          <cell r="K150" t="str">
            <v>Nguyễn Thị Lan Hương</v>
          </cell>
          <cell r="L150" t="str">
            <v>Đạt</v>
          </cell>
          <cell r="M150" t="str">
            <v>31/5 - 02/6/2018</v>
          </cell>
          <cell r="N150" t="str">
            <v>198/QĐ-QLD ngày 30/3/2018</v>
          </cell>
          <cell r="O150">
            <v>43253</v>
          </cell>
          <cell r="P150" t="str">
            <v>Nguyễn Văn Viên, Nguyễn Đức Toàn, Trịnh Hoàng Dương, Vũ Thị Thanh Thúy</v>
          </cell>
          <cell r="Q150" t="str">
            <v>B</v>
          </cell>
          <cell r="R150" t="str">
            <v>-</v>
          </cell>
          <cell r="S150">
            <v>43272</v>
          </cell>
          <cell r="T150">
            <v>43290</v>
          </cell>
          <cell r="U150" t="str">
            <v>-</v>
          </cell>
          <cell r="V150" t="str">
            <v>-</v>
          </cell>
          <cell r="W150" t="str">
            <v>-</v>
          </cell>
          <cell r="X150" t="str">
            <v>Nguyễn Đức Toàn</v>
          </cell>
          <cell r="Y150" t="str">
            <v>-</v>
          </cell>
          <cell r="Z150" t="str">
            <v>-</v>
          </cell>
          <cell r="AA150" t="str">
            <v>-</v>
          </cell>
          <cell r="AB150" t="str">
            <v>Đạt</v>
          </cell>
          <cell r="AC150" t="str">
            <v>-</v>
          </cell>
          <cell r="AD150" t="str">
            <v>-</v>
          </cell>
          <cell r="AE150">
            <v>44542</v>
          </cell>
          <cell r="AF150" t="str">
            <v>Hoàn thành</v>
          </cell>
          <cell r="AG150">
            <v>152</v>
          </cell>
          <cell r="AH150" t="str">
            <v>-</v>
          </cell>
          <cell r="AI150" t="str">
            <v>o</v>
          </cell>
          <cell r="AJ150" t="str">
            <v>GMP-17A</v>
          </cell>
          <cell r="AK150" t="str">
            <v>* Non-β (viên, cốm, bột uống, nang mềm, kem, gel, mỡ, nước dùng ngoài, dầu xoa)
* Dược liệu (viên, cốm, bột uống, nang mềm, kem, gel, mỡ, nước dùng ngoài, cao, dầu xoa)
* Nguyên liệu dược liệu (bột uống, cao, đã chế biến)</v>
          </cell>
          <cell r="AL150">
            <v>6</v>
          </cell>
          <cell r="AM150">
            <v>114</v>
          </cell>
          <cell r="AN150">
            <v>0</v>
          </cell>
          <cell r="AO150">
            <v>19</v>
          </cell>
          <cell r="AP150">
            <v>18</v>
          </cell>
          <cell r="AQ150" t="str">
            <v>\</v>
          </cell>
          <cell r="AR150">
            <v>156</v>
          </cell>
          <cell r="AS150" t="str">
            <v>\</v>
          </cell>
          <cell r="AT150" t="str">
            <v>Hoàn thành</v>
          </cell>
          <cell r="AU150" t="str">
            <v>Hoàn thành</v>
          </cell>
          <cell r="AV150" t="str">
            <v>Hoàn thành</v>
          </cell>
          <cell r="AW150" t="str">
            <v>Hoàn thành</v>
          </cell>
          <cell r="AX150" t="str">
            <v>Hoàn thành</v>
          </cell>
          <cell r="AY150" t="str">
            <v>Hoàn thành</v>
          </cell>
          <cell r="AZ150" t="str">
            <v>Hoàn thành</v>
          </cell>
          <cell r="BA150" t="str">
            <v>Hoàn thành</v>
          </cell>
          <cell r="BB150" t="str">
            <v>Hoàn thành</v>
          </cell>
          <cell r="BC150" t="str">
            <v>x</v>
          </cell>
          <cell r="BD150" t="str">
            <v>x</v>
          </cell>
          <cell r="BH150" t="str">
            <v>x</v>
          </cell>
          <cell r="BK150" t="str">
            <v>N D S H</v>
          </cell>
          <cell r="BL150" t="str">
            <v>D</v>
          </cell>
          <cell r="BN150" t="str">
            <v>N D</v>
          </cell>
          <cell r="BO150" t="str">
            <v>N D</v>
          </cell>
          <cell r="BQ150" t="str">
            <v>N D</v>
          </cell>
          <cell r="BS150" t="str">
            <v>x</v>
          </cell>
          <cell r="BX150" t="str">
            <v>D</v>
          </cell>
          <cell r="BY150" t="str">
            <v>821/GCN-QLD</v>
          </cell>
          <cell r="BZ150">
            <v>96</v>
          </cell>
          <cell r="CA150" t="str">
            <v>188/ĐKKDD-BYT</v>
          </cell>
          <cell r="CB150">
            <v>150</v>
          </cell>
          <cell r="CC150">
            <v>151</v>
          </cell>
          <cell r="CD150">
            <v>43183</v>
          </cell>
          <cell r="CE150">
            <v>68</v>
          </cell>
        </row>
        <row r="151">
          <cell r="A151">
            <v>147</v>
          </cell>
          <cell r="B151" t="str">
            <v>GMP</v>
          </cell>
          <cell r="C151">
            <v>17</v>
          </cell>
          <cell r="D151" t="str">
            <v>A</v>
          </cell>
          <cell r="E151" t="str">
            <v>*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thuốc và rượu thuốc (uống, dùng ngoài), dầu thuốc, cao thuốc, dầu xoa, cao xoa, thuốc hít;_x000D_
* Thuốc từ dược liệu: viên hoàn cứng, viên hoàn mềm, trà thuốc;_x000D_
* Dược liệu chế biến: Cao, bột, phiến dược liệu.</v>
          </cell>
          <cell r="F151" t="str">
            <v>WHO-GMP</v>
          </cell>
          <cell r="G151" t="str">
            <v>Tái</v>
          </cell>
          <cell r="H151">
            <v>41984</v>
          </cell>
          <cell r="I151" t="str">
            <v>107/GPs</v>
          </cell>
          <cell r="J151">
            <v>42044</v>
          </cell>
          <cell r="K151" t="str">
            <v>Lưu Đức Du</v>
          </cell>
          <cell r="L151" t="str">
            <v>Đạt</v>
          </cell>
          <cell r="M151" t="str">
            <v>09-10/02/2015</v>
          </cell>
          <cell r="N151" t="str">
            <v>68/QĐ-QLD ngày 03/02/2015</v>
          </cell>
          <cell r="O151">
            <v>42045</v>
          </cell>
          <cell r="P151" t="str">
            <v>Đặng Thị Minh Hằng, Nguyễn Đức Toàn, Trần Thị Phương Thanh, Huỳnh Ngọc Duy, Quán Thị Lệ Hằng</v>
          </cell>
          <cell r="Q151" t="str">
            <v>B</v>
          </cell>
          <cell r="S151">
            <v>42075</v>
          </cell>
          <cell r="T151" t="str">
            <v>-</v>
          </cell>
          <cell r="X151" t="str">
            <v>-</v>
          </cell>
          <cell r="Y151" t="str">
            <v>-</v>
          </cell>
          <cell r="Z151" t="str">
            <v>-</v>
          </cell>
          <cell r="AA151" t="str">
            <v>-</v>
          </cell>
          <cell r="AB151" t="str">
            <v>Đạt</v>
          </cell>
          <cell r="AF151" t="str">
            <v>Hoàn thành</v>
          </cell>
          <cell r="AG151">
            <v>153</v>
          </cell>
          <cell r="AJ151" t="str">
            <v/>
          </cell>
          <cell r="AK151" t="str">
            <v>* Non-β (viên, cốm, bột uống, nang mềm, kem, gel, mỡ, cao, dầu xoa)
* Dược liệu (viên)
* Dược liệu (bột uống, cao, phiến)</v>
          </cell>
          <cell r="AL151">
            <v>60</v>
          </cell>
          <cell r="AM151">
            <v>60</v>
          </cell>
          <cell r="AN151">
            <v>0</v>
          </cell>
          <cell r="AO151">
            <v>30</v>
          </cell>
          <cell r="AP151" t="str">
            <v>\</v>
          </cell>
          <cell r="AQ151" t="str">
            <v>\</v>
          </cell>
          <cell r="AR151">
            <v>42</v>
          </cell>
          <cell r="AS151" t="str">
            <v>\</v>
          </cell>
          <cell r="AT151" t="str">
            <v>Hoàn thành</v>
          </cell>
          <cell r="AU151" t="str">
            <v>Hoàn thành</v>
          </cell>
          <cell r="AV151" t="str">
            <v>Hoàn thành</v>
          </cell>
          <cell r="AW151" t="str">
            <v>Hoàn thành</v>
          </cell>
          <cell r="AX151" t="str">
            <v>Chờ cơ sở nộp báo cáo khắc phục lần 2 ...</v>
          </cell>
          <cell r="AY151" t="str">
            <v>Hoàn thành</v>
          </cell>
          <cell r="AZ151" t="str">
            <v>Hoàn thành</v>
          </cell>
          <cell r="BA151" t="str">
            <v>Hoàn thành</v>
          </cell>
          <cell r="BB151" t="str">
            <v>Hoàn thành</v>
          </cell>
          <cell r="BY151" t="str">
            <v>148/GCN-QLD</v>
          </cell>
          <cell r="BZ151">
            <v>50</v>
          </cell>
          <cell r="CA151" t="str">
            <v>233/ĐKKDD-BYT</v>
          </cell>
          <cell r="CB151">
            <v>151</v>
          </cell>
          <cell r="CC151">
            <v>152</v>
          </cell>
          <cell r="CD151">
            <v>42084</v>
          </cell>
          <cell r="CE151">
            <v>-40</v>
          </cell>
        </row>
        <row r="152">
          <cell r="A152">
            <v>148</v>
          </cell>
          <cell r="B152" t="str">
            <v>GMP</v>
          </cell>
          <cell r="C152">
            <v>17</v>
          </cell>
          <cell r="D152" t="str">
            <v>A</v>
          </cell>
          <cell r="E152"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 từ hóa dược và dược liệu.
* Thuốc viên nén, viên bao, viên nang cứng, thuốc bột, thuốc cốm, hoàn cứng, hoàn mềm, trà thuốc từ dược liệu.
* Dầu xoa, cao xoa, thuốc hít, thuốc nước dùng ngoài, cồn thuốc dùng ngoài, dầu thuốc.
* Cao, bột, phiến dược liệu.</v>
          </cell>
          <cell r="F152" t="str">
            <v>WHO-GMP</v>
          </cell>
          <cell r="G152" t="str">
            <v>Tái</v>
          </cell>
          <cell r="H152" t="str">
            <v>-</v>
          </cell>
          <cell r="I152" t="str">
            <v>-</v>
          </cell>
          <cell r="J152" t="str">
            <v>-</v>
          </cell>
          <cell r="K152" t="str">
            <v>-</v>
          </cell>
          <cell r="L152" t="str">
            <v>-</v>
          </cell>
          <cell r="M152" t="str">
            <v>21-22/12/2011</v>
          </cell>
          <cell r="N152" t="str">
            <v>486/QĐ-QLD ngày 02/12/2011</v>
          </cell>
          <cell r="O152">
            <v>40899</v>
          </cell>
          <cell r="P152" t="str">
            <v>Nguyễn Văn Lợi, Lê Thị Cẩm Hương, Dương Công Minh</v>
          </cell>
          <cell r="Q152" t="str">
            <v>Đạt</v>
          </cell>
          <cell r="S152" t="str">
            <v>-</v>
          </cell>
          <cell r="T152" t="str">
            <v>-</v>
          </cell>
          <cell r="X152" t="str">
            <v>-</v>
          </cell>
          <cell r="Y152" t="str">
            <v>-</v>
          </cell>
          <cell r="Z152" t="str">
            <v>-</v>
          </cell>
          <cell r="AA152" t="str">
            <v>-</v>
          </cell>
          <cell r="AB152" t="str">
            <v>Đạt</v>
          </cell>
          <cell r="AF152" t="str">
            <v>Hoàn thành</v>
          </cell>
          <cell r="AG152">
            <v>155</v>
          </cell>
          <cell r="AJ152" t="str">
            <v/>
          </cell>
          <cell r="AK152" t="str">
            <v>* Non-β (viên, cốm, bột uống, nang mềm, kem, gel, mỡ, nước uống, cao)
* Dược liệu (viên, cốm, bột uống)
* Dầu xoa, cao xoa, thuốc hít, thuốc nước dùng ngoài, cồn thuốc dùng ngoài, dầu thuốc.
* Dược liệu (bột uống, cao, phiến)</v>
          </cell>
          <cell r="AL152" t="str">
            <v>\</v>
          </cell>
          <cell r="AM152" t="str">
            <v>\</v>
          </cell>
          <cell r="AN152">
            <v>0</v>
          </cell>
          <cell r="AO152" t="str">
            <v>\</v>
          </cell>
          <cell r="AP152" t="str">
            <v>\</v>
          </cell>
          <cell r="AQ152" t="str">
            <v>\</v>
          </cell>
          <cell r="AR152">
            <v>90</v>
          </cell>
          <cell r="AS152" t="str">
            <v>\</v>
          </cell>
          <cell r="AT152" t="str">
            <v>Hoàn thành</v>
          </cell>
          <cell r="AU152" t="str">
            <v>Hoàn thành</v>
          </cell>
          <cell r="AV152" t="str">
            <v>Hoàn thành</v>
          </cell>
          <cell r="AW152" t="str">
            <v>Hoàn thành</v>
          </cell>
          <cell r="AX152" t="str">
            <v>Chờ cơ sở nộp báo cáo khắc phục lần 2 ...</v>
          </cell>
          <cell r="AY152" t="str">
            <v>Hoàn thành</v>
          </cell>
          <cell r="AZ152" t="str">
            <v>Hoàn thành</v>
          </cell>
          <cell r="BA152" t="str">
            <v>Hoàn thành</v>
          </cell>
          <cell r="BB152" t="str">
            <v>Chờ cấp giấy ĐĐKKDD</v>
          </cell>
          <cell r="BY152" t="str">
            <v>86/GCN-QLD</v>
          </cell>
          <cell r="BZ152" t="str">
            <v/>
          </cell>
          <cell r="CA152" t="str">
            <v/>
          </cell>
          <cell r="CB152">
            <v>153</v>
          </cell>
          <cell r="CD152" t="str">
            <v>-</v>
          </cell>
          <cell r="CE152" t="str">
            <v>-</v>
          </cell>
        </row>
        <row r="153">
          <cell r="A153">
            <v>149</v>
          </cell>
          <cell r="B153" t="str">
            <v>GMP</v>
          </cell>
          <cell r="C153">
            <v>17</v>
          </cell>
          <cell r="D153" t="str">
            <v>A</v>
          </cell>
          <cell r="E153"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 bao, viêng nang cứng, thuốc bột và thuốc cốm chứa Kim Tiền Thảo.</v>
          </cell>
          <cell r="F153" t="str">
            <v>3P</v>
          </cell>
          <cell r="G153" t="str">
            <v>Tái</v>
          </cell>
          <cell r="H153" t="str">
            <v>-</v>
          </cell>
          <cell r="I153" t="str">
            <v>-</v>
          </cell>
          <cell r="J153" t="str">
            <v>-</v>
          </cell>
          <cell r="K153" t="str">
            <v>-</v>
          </cell>
          <cell r="L153" t="str">
            <v>-</v>
          </cell>
          <cell r="M153">
            <v>40355</v>
          </cell>
          <cell r="O153" t="str">
            <v>-</v>
          </cell>
          <cell r="Q153" t="str">
            <v>Đạt</v>
          </cell>
          <cell r="S153" t="str">
            <v>-</v>
          </cell>
          <cell r="T153" t="str">
            <v>-</v>
          </cell>
          <cell r="X153" t="str">
            <v>-</v>
          </cell>
          <cell r="Y153" t="str">
            <v>-</v>
          </cell>
          <cell r="Z153" t="str">
            <v>-</v>
          </cell>
          <cell r="AA153" t="str">
            <v>-</v>
          </cell>
          <cell r="AB153" t="str">
            <v>Đạt</v>
          </cell>
          <cell r="AF153" t="str">
            <v>Hoàn thành</v>
          </cell>
          <cell r="AG153">
            <v>156</v>
          </cell>
          <cell r="AJ153" t="str">
            <v/>
          </cell>
          <cell r="AK153" t="str">
            <v>* Non-β (viên, cốm, bột uống, nang mềm, kem, gel, mỡ, nước uống, dầu xoa)
* Thuốc viên nén không bao, viên bao, viêng nang cứng, thuốc bột và thuốc cốm chứa Kim Tiền Thảo.</v>
          </cell>
          <cell r="AL153" t="str">
            <v>\</v>
          </cell>
          <cell r="AM153" t="str">
            <v>\</v>
          </cell>
          <cell r="AN153" t="str">
            <v>\</v>
          </cell>
          <cell r="AO153" t="str">
            <v>\</v>
          </cell>
          <cell r="AP153" t="str">
            <v>\</v>
          </cell>
          <cell r="AQ153" t="str">
            <v>\</v>
          </cell>
          <cell r="AR153" t="str">
            <v>\</v>
          </cell>
          <cell r="AS153" t="str">
            <v>\</v>
          </cell>
          <cell r="AT153" t="str">
            <v>Hoàn thành</v>
          </cell>
          <cell r="AU153" t="str">
            <v>Hoàn thành</v>
          </cell>
          <cell r="AV153" t="str">
            <v>Hoàn thành</v>
          </cell>
          <cell r="AW153" t="str">
            <v>Hoàn thành</v>
          </cell>
          <cell r="AX153" t="str">
            <v>Chờ cơ sở nộp báo cáo khắc phục lần 2 ...</v>
          </cell>
          <cell r="AY153" t="str">
            <v>Hoàn thành</v>
          </cell>
          <cell r="AZ153" t="str">
            <v>Hoàn thành</v>
          </cell>
          <cell r="BA153" t="str">
            <v>Hoàn thành</v>
          </cell>
          <cell r="BB153" t="str">
            <v>Chờ cấp giấy ĐĐKKDD</v>
          </cell>
          <cell r="BY153" t="str">
            <v>199/CN-QLD</v>
          </cell>
          <cell r="BZ153" t="str">
            <v/>
          </cell>
          <cell r="CA153" t="str">
            <v/>
          </cell>
          <cell r="CB153">
            <v>154</v>
          </cell>
          <cell r="CD153" t="str">
            <v>-</v>
          </cell>
          <cell r="CE153" t="str">
            <v>-</v>
          </cell>
        </row>
        <row r="154">
          <cell r="A154">
            <v>150</v>
          </cell>
          <cell r="B154" t="str">
            <v>GMP</v>
          </cell>
          <cell r="C154">
            <v>17</v>
          </cell>
          <cell r="D154" t="str">
            <v>A</v>
          </cell>
          <cell r="E154"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 bao, viêng nang cứng, thuốc bột và thuốc cốm chứa Kim Tiền Thảo.</v>
          </cell>
          <cell r="F154" t="str">
            <v>3P</v>
          </cell>
          <cell r="G154" t="str">
            <v>Tái</v>
          </cell>
          <cell r="H154" t="str">
            <v>-</v>
          </cell>
          <cell r="I154" t="str">
            <v>-</v>
          </cell>
          <cell r="J154" t="str">
            <v>-</v>
          </cell>
          <cell r="K154" t="str">
            <v>-</v>
          </cell>
          <cell r="L154" t="str">
            <v>-</v>
          </cell>
          <cell r="M154">
            <v>39704</v>
          </cell>
          <cell r="O154" t="str">
            <v>-</v>
          </cell>
          <cell r="Q154" t="str">
            <v>Đạt</v>
          </cell>
          <cell r="S154" t="str">
            <v>-</v>
          </cell>
          <cell r="T154" t="str">
            <v>-</v>
          </cell>
          <cell r="X154" t="str">
            <v>-</v>
          </cell>
          <cell r="Y154" t="str">
            <v>-</v>
          </cell>
          <cell r="Z154" t="str">
            <v>-</v>
          </cell>
          <cell r="AA154" t="str">
            <v>-</v>
          </cell>
          <cell r="AB154" t="str">
            <v>Đạt</v>
          </cell>
          <cell r="AF154" t="str">
            <v>Hoàn thành</v>
          </cell>
          <cell r="AG154">
            <v>157</v>
          </cell>
          <cell r="AJ154" t="str">
            <v/>
          </cell>
          <cell r="AK154" t="str">
            <v>* Non-β (viên, cốm, bột uống, nang mềm, kem, gel, mỡ, nước uống, dầu xoa)
* Thuốc viên nén không bao, viên bao, viêng nang cứng, thuốc bột và thuốc cốm chứa Kim Tiền Thảo.</v>
          </cell>
          <cell r="AL154" t="str">
            <v>\</v>
          </cell>
          <cell r="AM154" t="str">
            <v>\</v>
          </cell>
          <cell r="AN154" t="str">
            <v>\</v>
          </cell>
          <cell r="AO154" t="str">
            <v>\</v>
          </cell>
          <cell r="AP154" t="str">
            <v>\</v>
          </cell>
          <cell r="AQ154" t="str">
            <v>\</v>
          </cell>
          <cell r="AR154" t="str">
            <v>\</v>
          </cell>
          <cell r="AS154" t="str">
            <v>\</v>
          </cell>
          <cell r="AT154" t="str">
            <v>Hoàn thành</v>
          </cell>
          <cell r="AU154" t="str">
            <v>Hoàn thành</v>
          </cell>
          <cell r="AV154" t="str">
            <v>Hoàn thành</v>
          </cell>
          <cell r="AW154" t="str">
            <v>Hoàn thành</v>
          </cell>
          <cell r="AX154" t="str">
            <v>Chờ cơ sở nộp báo cáo khắc phục lần 2 ...</v>
          </cell>
          <cell r="AY154" t="str">
            <v>Hoàn thành</v>
          </cell>
          <cell r="AZ154" t="str">
            <v>Hoàn thành</v>
          </cell>
          <cell r="BA154" t="str">
            <v>Hoàn thành</v>
          </cell>
          <cell r="BB154" t="str">
            <v>Chờ cấp giấy ĐĐKKDD</v>
          </cell>
          <cell r="BY154" t="str">
            <v>227/CN-QLD</v>
          </cell>
          <cell r="BZ154" t="str">
            <v/>
          </cell>
          <cell r="CA154" t="str">
            <v/>
          </cell>
          <cell r="CB154">
            <v>155</v>
          </cell>
          <cell r="CD154" t="str">
            <v>-</v>
          </cell>
          <cell r="CE154" t="str">
            <v>-</v>
          </cell>
        </row>
        <row r="155">
          <cell r="A155">
            <v>151</v>
          </cell>
          <cell r="B155" t="str">
            <v>GMP</v>
          </cell>
          <cell r="C155">
            <v>17</v>
          </cell>
          <cell r="D155" t="str">
            <v>A</v>
          </cell>
          <cell r="E155" t="str">
            <v>* Thuốc viên nén, viên bao, viên nang cứng, viên nang mềm, thuốc bột, thuốc cốm, thuốc kem, thuốc mỡ, thuốc nước, dầu xoa, cao xoa từ hóa dược và dược liệu;_x000D_
* Thuốc hoàn cứng, hoàn mềm và trà thuốc từ dược liệu.</v>
          </cell>
          <cell r="F155" t="str">
            <v>3P</v>
          </cell>
          <cell r="G155" t="str">
            <v>Tái</v>
          </cell>
          <cell r="H155" t="str">
            <v>-</v>
          </cell>
          <cell r="I155" t="str">
            <v>-</v>
          </cell>
          <cell r="J155" t="str">
            <v>-</v>
          </cell>
          <cell r="K155" t="str">
            <v>-</v>
          </cell>
          <cell r="L155" t="str">
            <v>-</v>
          </cell>
          <cell r="M155">
            <v>38702</v>
          </cell>
          <cell r="O155" t="str">
            <v>-</v>
          </cell>
          <cell r="Q155" t="str">
            <v>Đạt</v>
          </cell>
          <cell r="S155" t="str">
            <v>-</v>
          </cell>
          <cell r="T155" t="str">
            <v>-</v>
          </cell>
          <cell r="X155" t="str">
            <v>-</v>
          </cell>
          <cell r="Y155" t="str">
            <v>-</v>
          </cell>
          <cell r="Z155" t="str">
            <v>-</v>
          </cell>
          <cell r="AA155" t="str">
            <v>-</v>
          </cell>
          <cell r="AB155" t="str">
            <v>Đạt</v>
          </cell>
          <cell r="AF155" t="str">
            <v>Hoàn thành</v>
          </cell>
          <cell r="AG155">
            <v>158</v>
          </cell>
          <cell r="AJ155" t="str">
            <v/>
          </cell>
          <cell r="AK155" t="str">
            <v>* Dược liệu (viên, cốm, bột uống, nang mềm, kem, mỡ, dầu xoa)
* Dược liệu</v>
          </cell>
          <cell r="AL155" t="str">
            <v>\</v>
          </cell>
          <cell r="AM155" t="str">
            <v>\</v>
          </cell>
          <cell r="AN155" t="str">
            <v>\</v>
          </cell>
          <cell r="AO155" t="str">
            <v>\</v>
          </cell>
          <cell r="AP155" t="str">
            <v>\</v>
          </cell>
          <cell r="AQ155" t="str">
            <v>\</v>
          </cell>
          <cell r="AR155" t="str">
            <v>\</v>
          </cell>
          <cell r="AS155" t="str">
            <v>\</v>
          </cell>
          <cell r="AT155" t="str">
            <v>Hoàn thành</v>
          </cell>
          <cell r="AU155" t="str">
            <v>Hoàn thành</v>
          </cell>
          <cell r="AV155" t="str">
            <v>Hoàn thành</v>
          </cell>
          <cell r="AW155" t="str">
            <v>Hoàn thành</v>
          </cell>
          <cell r="AX155" t="str">
            <v>Chờ cơ sở nộp báo cáo khắc phục lần 2 ...</v>
          </cell>
          <cell r="AY155" t="str">
            <v>Hoàn thành</v>
          </cell>
          <cell r="AZ155" t="str">
            <v>Hoàn thành</v>
          </cell>
          <cell r="BA155" t="str">
            <v>Hoàn thành</v>
          </cell>
          <cell r="BB155" t="str">
            <v>Chờ cấp giấy ĐĐKKDD</v>
          </cell>
          <cell r="BY155" t="str">
            <v>247/CN-QLD</v>
          </cell>
          <cell r="BZ155" t="str">
            <v/>
          </cell>
          <cell r="CA155" t="str">
            <v/>
          </cell>
          <cell r="CB155">
            <v>156</v>
          </cell>
          <cell r="CD155" t="str">
            <v>-</v>
          </cell>
          <cell r="CE155" t="str">
            <v>-</v>
          </cell>
        </row>
        <row r="156">
          <cell r="A156">
            <v>152</v>
          </cell>
          <cell r="B156" t="str">
            <v>GMP</v>
          </cell>
          <cell r="C156">
            <v>17</v>
          </cell>
          <cell r="D156" t="str">
            <v>A</v>
          </cell>
          <cell r="E156" t="str">
            <v>* Thuốc viên nén, viên bao, viên nang cứng, viên nang mềm, thuốc bột, thuốc cốm, thuốc kem, thuốc nước, dầu xoa, cao xoa từ hóa dược và dược liệu;_x000D_
* Thuốc hoàn cứng, hoàn mềm và trà thuốc từ dược liệu.</v>
          </cell>
          <cell r="F156" t="str">
            <v>3P</v>
          </cell>
          <cell r="G156" t="str">
            <v>Tái</v>
          </cell>
          <cell r="H156" t="str">
            <v>-</v>
          </cell>
          <cell r="I156" t="str">
            <v>-</v>
          </cell>
          <cell r="J156" t="str">
            <v>-</v>
          </cell>
          <cell r="K156" t="str">
            <v>-</v>
          </cell>
          <cell r="L156" t="str">
            <v>-</v>
          </cell>
          <cell r="M156">
            <v>37923</v>
          </cell>
          <cell r="O156" t="str">
            <v>-</v>
          </cell>
          <cell r="Q156" t="str">
            <v>Đạt</v>
          </cell>
          <cell r="S156" t="str">
            <v>-</v>
          </cell>
          <cell r="T156" t="str">
            <v>-</v>
          </cell>
          <cell r="X156" t="str">
            <v>-</v>
          </cell>
          <cell r="Y156" t="str">
            <v>-</v>
          </cell>
          <cell r="Z156" t="str">
            <v>-</v>
          </cell>
          <cell r="AA156" t="str">
            <v>-</v>
          </cell>
          <cell r="AB156" t="str">
            <v>Đạt</v>
          </cell>
          <cell r="AF156" t="str">
            <v>Hoàn thành</v>
          </cell>
          <cell r="AG156">
            <v>159</v>
          </cell>
          <cell r="AJ156" t="str">
            <v/>
          </cell>
          <cell r="AK156" t="str">
            <v>* Dược liệu (viên, cốm, bột uống, nang mềm, kem, dầu xoa)
* Dược liệu</v>
          </cell>
          <cell r="AL156" t="str">
            <v>\</v>
          </cell>
          <cell r="AM156" t="str">
            <v>\</v>
          </cell>
          <cell r="AN156" t="str">
            <v>\</v>
          </cell>
          <cell r="AO156" t="str">
            <v>\</v>
          </cell>
          <cell r="AP156" t="str">
            <v>\</v>
          </cell>
          <cell r="AQ156" t="str">
            <v>\</v>
          </cell>
          <cell r="AR156" t="str">
            <v>\</v>
          </cell>
          <cell r="AS156" t="str">
            <v>\</v>
          </cell>
          <cell r="AT156" t="str">
            <v>Hoàn thành</v>
          </cell>
          <cell r="AU156" t="str">
            <v>Hoàn thành</v>
          </cell>
          <cell r="AV156" t="str">
            <v>Hoàn thành</v>
          </cell>
          <cell r="AW156" t="str">
            <v>Hoàn thành</v>
          </cell>
          <cell r="AX156" t="str">
            <v>Chờ cơ sở nộp báo cáo khắc phục lần 2 ...</v>
          </cell>
          <cell r="AY156" t="str">
            <v>Hoàn thành</v>
          </cell>
          <cell r="AZ156" t="str">
            <v>Hoàn thành</v>
          </cell>
          <cell r="BA156" t="str">
            <v>Hoàn thành</v>
          </cell>
          <cell r="BB156" t="str">
            <v>Chờ cấp giấy ĐĐKKDD</v>
          </cell>
          <cell r="BY156" t="str">
            <v>32/2003/CN-QLD</v>
          </cell>
          <cell r="BZ156" t="str">
            <v/>
          </cell>
          <cell r="CA156" t="str">
            <v/>
          </cell>
          <cell r="CB156">
            <v>157</v>
          </cell>
          <cell r="CD156" t="str">
            <v>-</v>
          </cell>
          <cell r="CE156" t="str">
            <v>-</v>
          </cell>
        </row>
        <row r="157">
          <cell r="A157">
            <v>153</v>
          </cell>
          <cell r="B157" t="str">
            <v>GMP</v>
          </cell>
          <cell r="C157">
            <v>17</v>
          </cell>
          <cell r="D157" t="str">
            <v>A</v>
          </cell>
          <cell r="E157" t="str">
            <v>* Thuốc viên nang mềm không chứa kháng sinh β-Lactam.</v>
          </cell>
          <cell r="F157" t="str">
            <v>3P</v>
          </cell>
          <cell r="G157" t="str">
            <v>Tái</v>
          </cell>
          <cell r="H157" t="str">
            <v>-</v>
          </cell>
          <cell r="I157" t="str">
            <v>-</v>
          </cell>
          <cell r="J157" t="str">
            <v>-</v>
          </cell>
          <cell r="K157" t="str">
            <v>-</v>
          </cell>
          <cell r="L157" t="str">
            <v>-</v>
          </cell>
          <cell r="M157">
            <v>37370</v>
          </cell>
          <cell r="O157" t="str">
            <v>-</v>
          </cell>
          <cell r="Q157" t="str">
            <v>Đạt</v>
          </cell>
          <cell r="S157" t="str">
            <v>-</v>
          </cell>
          <cell r="T157" t="str">
            <v>-</v>
          </cell>
          <cell r="X157" t="str">
            <v>-</v>
          </cell>
          <cell r="Y157" t="str">
            <v>-</v>
          </cell>
          <cell r="Z157" t="str">
            <v>-</v>
          </cell>
          <cell r="AA157" t="str">
            <v>-</v>
          </cell>
          <cell r="AB157" t="str">
            <v>Đạt</v>
          </cell>
          <cell r="AF157" t="str">
            <v>Hoàn thành</v>
          </cell>
          <cell r="AG157">
            <v>160</v>
          </cell>
          <cell r="AJ157" t="str">
            <v/>
          </cell>
          <cell r="AK157" t="str">
            <v>* Non-β (viên, nang mềm)</v>
          </cell>
          <cell r="AL157" t="str">
            <v>\</v>
          </cell>
          <cell r="AM157" t="str">
            <v>\</v>
          </cell>
          <cell r="AN157" t="str">
            <v>\</v>
          </cell>
          <cell r="AO157" t="str">
            <v>\</v>
          </cell>
          <cell r="AP157" t="str">
            <v>\</v>
          </cell>
          <cell r="AQ157" t="str">
            <v>\</v>
          </cell>
          <cell r="AR157" t="str">
            <v>\</v>
          </cell>
          <cell r="AS157" t="str">
            <v>\</v>
          </cell>
          <cell r="AT157" t="str">
            <v>Hoàn thành</v>
          </cell>
          <cell r="AU157" t="str">
            <v>Hoàn thành</v>
          </cell>
          <cell r="AV157" t="str">
            <v>Hoàn thành</v>
          </cell>
          <cell r="AW157" t="str">
            <v>Hoàn thành</v>
          </cell>
          <cell r="AX157" t="str">
            <v>Chờ cơ sở nộp báo cáo khắc phục lần 2 ...</v>
          </cell>
          <cell r="AY157" t="str">
            <v>Hoàn thành</v>
          </cell>
          <cell r="AZ157" t="str">
            <v>Hoàn thành</v>
          </cell>
          <cell r="BA157" t="str">
            <v>Hoàn thành</v>
          </cell>
          <cell r="BB157" t="str">
            <v>Chờ cấp giấy ĐĐKKDD</v>
          </cell>
          <cell r="BY157" t="str">
            <v>11/2002/CN-QLD</v>
          </cell>
          <cell r="BZ157" t="str">
            <v/>
          </cell>
          <cell r="CA157" t="str">
            <v/>
          </cell>
          <cell r="CB157">
            <v>158</v>
          </cell>
          <cell r="CD157" t="str">
            <v>-</v>
          </cell>
          <cell r="CE157" t="str">
            <v>-</v>
          </cell>
        </row>
        <row r="158">
          <cell r="A158">
            <v>154</v>
          </cell>
          <cell r="B158" t="str">
            <v>GMP</v>
          </cell>
          <cell r="C158">
            <v>17</v>
          </cell>
          <cell r="D158" t="str">
            <v>A</v>
          </cell>
          <cell r="E158" t="str">
            <v>* Thuốc viên nang mềm không chứa kháng sinh β-Lactam.</v>
          </cell>
          <cell r="F158" t="str">
            <v>3P</v>
          </cell>
          <cell r="G158" t="str">
            <v>Tái</v>
          </cell>
          <cell r="H158" t="str">
            <v>-</v>
          </cell>
          <cell r="I158" t="str">
            <v>-</v>
          </cell>
          <cell r="J158" t="str">
            <v>-</v>
          </cell>
          <cell r="K158" t="str">
            <v>-</v>
          </cell>
          <cell r="L158" t="str">
            <v>-</v>
          </cell>
          <cell r="M158">
            <v>36547</v>
          </cell>
          <cell r="O158" t="str">
            <v>-</v>
          </cell>
          <cell r="Q158" t="str">
            <v>Đạt</v>
          </cell>
          <cell r="S158" t="str">
            <v>-</v>
          </cell>
          <cell r="T158" t="str">
            <v>-</v>
          </cell>
          <cell r="X158" t="str">
            <v>-</v>
          </cell>
          <cell r="Y158" t="str">
            <v>-</v>
          </cell>
          <cell r="Z158" t="str">
            <v>-</v>
          </cell>
          <cell r="AA158" t="str">
            <v>-</v>
          </cell>
          <cell r="AB158" t="str">
            <v>Đạt</v>
          </cell>
          <cell r="AF158" t="str">
            <v>Hoàn thành</v>
          </cell>
          <cell r="AG158">
            <v>161</v>
          </cell>
          <cell r="AJ158" t="str">
            <v/>
          </cell>
          <cell r="AK158" t="str">
            <v>* Non-β (viên, nang mềm)</v>
          </cell>
          <cell r="AL158" t="str">
            <v>\</v>
          </cell>
          <cell r="AM158" t="str">
            <v>\</v>
          </cell>
          <cell r="AN158" t="str">
            <v>\</v>
          </cell>
          <cell r="AO158" t="str">
            <v>\</v>
          </cell>
          <cell r="AP158" t="str">
            <v>\</v>
          </cell>
          <cell r="AQ158" t="str">
            <v>\</v>
          </cell>
          <cell r="AR158" t="str">
            <v>\</v>
          </cell>
          <cell r="AS158" t="str">
            <v>\</v>
          </cell>
          <cell r="AT158" t="str">
            <v>Hoàn thành</v>
          </cell>
          <cell r="AU158" t="str">
            <v>Hoàn thành</v>
          </cell>
          <cell r="AV158" t="str">
            <v>Hoàn thành</v>
          </cell>
          <cell r="AW158" t="str">
            <v>Hoàn thành</v>
          </cell>
          <cell r="AX158" t="str">
            <v>Chờ cơ sở nộp báo cáo khắc phục lần 2 ...</v>
          </cell>
          <cell r="AY158" t="str">
            <v>Hoàn thành</v>
          </cell>
          <cell r="AZ158" t="str">
            <v>Hoàn thành</v>
          </cell>
          <cell r="BA158" t="str">
            <v>Hoàn thành</v>
          </cell>
          <cell r="BB158" t="str">
            <v>Chờ cấp giấy ĐĐKKDD</v>
          </cell>
          <cell r="BY158" t="str">
            <v>04/2000/CN-QLD</v>
          </cell>
          <cell r="BZ158" t="str">
            <v/>
          </cell>
          <cell r="CA158" t="str">
            <v/>
          </cell>
          <cell r="CB158">
            <v>159</v>
          </cell>
          <cell r="CD158" t="str">
            <v>-</v>
          </cell>
          <cell r="CE158" t="str">
            <v>-</v>
          </cell>
        </row>
        <row r="159">
          <cell r="A159">
            <v>155</v>
          </cell>
          <cell r="B159" t="str">
            <v>GMP</v>
          </cell>
          <cell r="C159">
            <v>18</v>
          </cell>
          <cell r="D159" t="str">
            <v>B</v>
          </cell>
          <cell r="E159" t="str">
            <v>Ethanol dược dụng.</v>
          </cell>
          <cell r="F159" t="str">
            <v>WHO-GMP</v>
          </cell>
          <cell r="G159" t="str">
            <v>Tái</v>
          </cell>
          <cell r="H159">
            <v>43137</v>
          </cell>
          <cell r="I159" t="str">
            <v>28/GPs</v>
          </cell>
          <cell r="J159">
            <v>43143</v>
          </cell>
          <cell r="K159" t="str">
            <v>Nguyễn Thị Lan Hương</v>
          </cell>
          <cell r="L159" t="str">
            <v>Đạt</v>
          </cell>
          <cell r="M159" t="str">
            <v>31/5 - 02/6/2018</v>
          </cell>
          <cell r="N159" t="str">
            <v>199/QĐ-QLD ngày 30/3/2018</v>
          </cell>
          <cell r="O159">
            <v>43253</v>
          </cell>
          <cell r="P159" t="str">
            <v>Nguyễn Văn Viên, Nguyễn Đức Toàn, Trịnh Hoàng Dương, Vũ Thị Thanh Thúy</v>
          </cell>
          <cell r="Q159" t="str">
            <v>A</v>
          </cell>
          <cell r="R159" t="str">
            <v>-</v>
          </cell>
          <cell r="S159">
            <v>43272</v>
          </cell>
          <cell r="T159">
            <v>43283</v>
          </cell>
          <cell r="U159" t="str">
            <v>-</v>
          </cell>
          <cell r="V159" t="str">
            <v>-</v>
          </cell>
          <cell r="W159" t="str">
            <v>-</v>
          </cell>
          <cell r="X159" t="str">
            <v>Nguyễn Đức Toàn</v>
          </cell>
          <cell r="Y159" t="str">
            <v>-</v>
          </cell>
          <cell r="Z159" t="str">
            <v>-</v>
          </cell>
          <cell r="AA159" t="str">
            <v>-</v>
          </cell>
          <cell r="AB159" t="str">
            <v>Đạt</v>
          </cell>
          <cell r="AC159" t="str">
            <v>-</v>
          </cell>
          <cell r="AD159" t="str">
            <v>-</v>
          </cell>
          <cell r="AE159" t="str">
            <v>-</v>
          </cell>
          <cell r="AF159" t="str">
            <v>Hoàn thành</v>
          </cell>
          <cell r="AG159">
            <v>162</v>
          </cell>
          <cell r="AH159" t="str">
            <v>-</v>
          </cell>
          <cell r="AI159" t="str">
            <v>o</v>
          </cell>
          <cell r="AJ159" t="str">
            <v>GMP-18B</v>
          </cell>
          <cell r="AK159" t="str">
            <v>* Ethanol dược dụng.</v>
          </cell>
          <cell r="AL159">
            <v>6</v>
          </cell>
          <cell r="AM159">
            <v>114</v>
          </cell>
          <cell r="AN159">
            <v>0</v>
          </cell>
          <cell r="AO159">
            <v>19</v>
          </cell>
          <cell r="AP159">
            <v>11</v>
          </cell>
          <cell r="AQ159" t="str">
            <v>\</v>
          </cell>
          <cell r="AR159">
            <v>73</v>
          </cell>
          <cell r="AS159" t="str">
            <v>\</v>
          </cell>
          <cell r="AT159" t="str">
            <v>Hoàn thành</v>
          </cell>
          <cell r="AU159" t="str">
            <v>Hoàn thành</v>
          </cell>
          <cell r="AV159" t="str">
            <v>Hoàn thành</v>
          </cell>
          <cell r="AW159" t="str">
            <v>Hoàn thành</v>
          </cell>
          <cell r="AX159" t="str">
            <v>Hoàn thành</v>
          </cell>
          <cell r="AY159" t="str">
            <v>Hoàn thành</v>
          </cell>
          <cell r="AZ159" t="str">
            <v>Hoàn thành</v>
          </cell>
          <cell r="BA159" t="str">
            <v>Hoàn thành</v>
          </cell>
          <cell r="BB159" t="str">
            <v>Hoàn thành</v>
          </cell>
          <cell r="BC159" t="str">
            <v/>
          </cell>
          <cell r="BD159" t="str">
            <v/>
          </cell>
          <cell r="BE159" t="str">
            <v/>
          </cell>
          <cell r="BF159" t="str">
            <v/>
          </cell>
          <cell r="BG159" t="str">
            <v>x</v>
          </cell>
          <cell r="BH159" t="str">
            <v/>
          </cell>
          <cell r="BI159" t="str">
            <v/>
          </cell>
          <cell r="BJ159" t="str">
            <v/>
          </cell>
          <cell r="BK159" t="str">
            <v/>
          </cell>
          <cell r="BL159" t="str">
            <v/>
          </cell>
          <cell r="BM159" t="str">
            <v/>
          </cell>
          <cell r="BN159" t="str">
            <v/>
          </cell>
          <cell r="BO159" t="str">
            <v/>
          </cell>
          <cell r="BP159" t="str">
            <v/>
          </cell>
          <cell r="BQ159" t="str">
            <v/>
          </cell>
          <cell r="BR159" t="str">
            <v/>
          </cell>
          <cell r="BS159" t="str">
            <v/>
          </cell>
          <cell r="BT159" t="str">
            <v/>
          </cell>
          <cell r="BU159" t="str">
            <v/>
          </cell>
          <cell r="BV159" t="str">
            <v/>
          </cell>
          <cell r="BW159" t="str">
            <v/>
          </cell>
          <cell r="BX159" t="str">
            <v/>
          </cell>
          <cell r="BY159" t="str">
            <v>622/GCN-QLD</v>
          </cell>
          <cell r="BZ159">
            <v>143</v>
          </cell>
          <cell r="CA159" t="str">
            <v>370/ĐKKDD-BYT</v>
          </cell>
          <cell r="CB159">
            <v>160</v>
          </cell>
          <cell r="CC159">
            <v>161</v>
          </cell>
          <cell r="CD159">
            <v>43183</v>
          </cell>
          <cell r="CE159">
            <v>68</v>
          </cell>
        </row>
        <row r="160">
          <cell r="A160">
            <v>156</v>
          </cell>
          <cell r="B160" t="str">
            <v>GMP</v>
          </cell>
          <cell r="C160">
            <v>18</v>
          </cell>
          <cell r="D160" t="str">
            <v>B</v>
          </cell>
          <cell r="E160" t="str">
            <v>Ethanol dược dụng.</v>
          </cell>
          <cell r="F160" t="str">
            <v>WHO-GMP</v>
          </cell>
          <cell r="G160" t="str">
            <v>Tái</v>
          </cell>
          <cell r="H160" t="str">
            <v>-</v>
          </cell>
          <cell r="I160" t="str">
            <v>-</v>
          </cell>
          <cell r="J160" t="str">
            <v>-</v>
          </cell>
          <cell r="K160" t="str">
            <v>-</v>
          </cell>
          <cell r="L160" t="str">
            <v>-</v>
          </cell>
          <cell r="M160" t="str">
            <v>09-10/02/2015</v>
          </cell>
          <cell r="N160" t="str">
            <v>69/QĐ-QLD ngày 03/02/2015</v>
          </cell>
          <cell r="O160">
            <v>42045</v>
          </cell>
          <cell r="P160" t="str">
            <v>Đặng Thị Minh Hằng, Nguyễn Đức Toàn, Trần Thị Phương Thanh, Huỳnh Ngọc Duy, Quán Thị Lệ Hằng</v>
          </cell>
          <cell r="Q160" t="str">
            <v>B</v>
          </cell>
          <cell r="S160" t="str">
            <v>-</v>
          </cell>
          <cell r="T160" t="str">
            <v>-</v>
          </cell>
          <cell r="X160" t="str">
            <v>-</v>
          </cell>
          <cell r="Y160" t="str">
            <v>-</v>
          </cell>
          <cell r="Z160" t="str">
            <v>-</v>
          </cell>
          <cell r="AA160" t="str">
            <v>-</v>
          </cell>
          <cell r="AB160" t="str">
            <v>Đạt</v>
          </cell>
          <cell r="AF160" t="str">
            <v>Hoàn thành</v>
          </cell>
          <cell r="AG160">
            <v>163</v>
          </cell>
          <cell r="AJ160" t="str">
            <v/>
          </cell>
          <cell r="AK160" t="str">
            <v>* Ethanol dược dụng.</v>
          </cell>
          <cell r="AL160" t="str">
            <v>\</v>
          </cell>
          <cell r="AM160" t="str">
            <v>\</v>
          </cell>
          <cell r="AN160">
            <v>0</v>
          </cell>
          <cell r="AO160" t="str">
            <v>\</v>
          </cell>
          <cell r="AP160" t="str">
            <v>\</v>
          </cell>
          <cell r="AQ160" t="str">
            <v>\</v>
          </cell>
          <cell r="AR160">
            <v>42</v>
          </cell>
          <cell r="AS160" t="str">
            <v>\</v>
          </cell>
          <cell r="AT160" t="str">
            <v>Hoàn thành</v>
          </cell>
          <cell r="AU160" t="str">
            <v>Hoàn thành</v>
          </cell>
          <cell r="AV160" t="str">
            <v>Hoàn thành</v>
          </cell>
          <cell r="AW160" t="str">
            <v>Hoàn thành</v>
          </cell>
          <cell r="AX160" t="str">
            <v>Chờ cơ sở nộp báo cáo khắc phục lần 2 ...</v>
          </cell>
          <cell r="AY160" t="str">
            <v>Hoàn thành</v>
          </cell>
          <cell r="AZ160" t="str">
            <v>Hoàn thành</v>
          </cell>
          <cell r="BA160" t="str">
            <v>Hoàn thành</v>
          </cell>
          <cell r="BB160" t="str">
            <v>Chờ cấp giấy ĐĐKKDD</v>
          </cell>
          <cell r="BY160" t="str">
            <v>147/GCN-QLD</v>
          </cell>
          <cell r="BZ160" t="str">
            <v/>
          </cell>
          <cell r="CA160" t="str">
            <v/>
          </cell>
          <cell r="CB160">
            <v>161</v>
          </cell>
          <cell r="CC160">
            <v>162</v>
          </cell>
          <cell r="CD160">
            <v>42082</v>
          </cell>
          <cell r="CE160">
            <v>-38</v>
          </cell>
        </row>
        <row r="161">
          <cell r="A161">
            <v>157</v>
          </cell>
          <cell r="B161" t="str">
            <v>GMP</v>
          </cell>
          <cell r="C161">
            <v>18</v>
          </cell>
          <cell r="D161" t="str">
            <v>B</v>
          </cell>
          <cell r="E161" t="str">
            <v>Dây chuyền tinh chế Ethanol.</v>
          </cell>
          <cell r="F161" t="str">
            <v>WHO-GMP</v>
          </cell>
          <cell r="G161" t="str">
            <v>Tái</v>
          </cell>
          <cell r="H161" t="str">
            <v>-</v>
          </cell>
          <cell r="I161" t="str">
            <v>-</v>
          </cell>
          <cell r="J161" t="str">
            <v>-</v>
          </cell>
          <cell r="K161" t="str">
            <v>-</v>
          </cell>
          <cell r="L161" t="str">
            <v>-</v>
          </cell>
          <cell r="M161" t="str">
            <v>21-22/12/2011</v>
          </cell>
          <cell r="N161" t="str">
            <v>486/QĐ-QLD ngày 02/12/2011</v>
          </cell>
          <cell r="O161">
            <v>40899</v>
          </cell>
          <cell r="P161" t="str">
            <v>Nguyễn Văn Lợi, Lê Thị Cẩm Hương</v>
          </cell>
          <cell r="Q161" t="str">
            <v>Đạt</v>
          </cell>
          <cell r="S161" t="str">
            <v>-</v>
          </cell>
          <cell r="T161" t="str">
            <v>-</v>
          </cell>
          <cell r="X161" t="str">
            <v>-</v>
          </cell>
          <cell r="Y161" t="str">
            <v>-</v>
          </cell>
          <cell r="Z161" t="str">
            <v>-</v>
          </cell>
          <cell r="AA161" t="str">
            <v>-</v>
          </cell>
          <cell r="AB161" t="str">
            <v>Đạt</v>
          </cell>
          <cell r="AF161" t="str">
            <v>Hoàn thành</v>
          </cell>
          <cell r="AG161">
            <v>164</v>
          </cell>
          <cell r="AJ161" t="str">
            <v/>
          </cell>
          <cell r="AK161" t="str">
            <v>* Dây chuyền tinh chế Ethanol.</v>
          </cell>
          <cell r="AL161" t="str">
            <v>\</v>
          </cell>
          <cell r="AM161" t="str">
            <v>\</v>
          </cell>
          <cell r="AN161">
            <v>0</v>
          </cell>
          <cell r="AO161" t="str">
            <v>\</v>
          </cell>
          <cell r="AP161" t="str">
            <v>\</v>
          </cell>
          <cell r="AQ161" t="str">
            <v>\</v>
          </cell>
          <cell r="AR161">
            <v>88</v>
          </cell>
          <cell r="AS161" t="str">
            <v>\</v>
          </cell>
          <cell r="AT161" t="str">
            <v>Hoàn thành</v>
          </cell>
          <cell r="AU161" t="str">
            <v>Hoàn thành</v>
          </cell>
          <cell r="AV161" t="str">
            <v>Hoàn thành</v>
          </cell>
          <cell r="AW161" t="str">
            <v>Hoàn thành</v>
          </cell>
          <cell r="AX161" t="str">
            <v>Chờ cơ sở nộp báo cáo khắc phục lần 2 ...</v>
          </cell>
          <cell r="AY161" t="str">
            <v>Hoàn thành</v>
          </cell>
          <cell r="AZ161" t="str">
            <v>Hoàn thành</v>
          </cell>
          <cell r="BA161" t="str">
            <v>Hoàn thành</v>
          </cell>
          <cell r="BB161" t="str">
            <v>Hoàn thành</v>
          </cell>
          <cell r="BY161" t="str">
            <v>79/GCN-QLD</v>
          </cell>
          <cell r="BZ161">
            <v>142</v>
          </cell>
          <cell r="CA161" t="str">
            <v>14/BYT-ĐKKDD</v>
          </cell>
          <cell r="CB161">
            <v>162</v>
          </cell>
          <cell r="CD161" t="str">
            <v>-</v>
          </cell>
          <cell r="CE161" t="str">
            <v>-</v>
          </cell>
        </row>
        <row r="162">
          <cell r="A162">
            <v>158</v>
          </cell>
          <cell r="B162" t="str">
            <v>GMP</v>
          </cell>
          <cell r="C162">
            <v>18</v>
          </cell>
          <cell r="D162" t="str">
            <v>B</v>
          </cell>
          <cell r="E162" t="str">
            <v>Dây chuyền tinh chế Ethanol.</v>
          </cell>
          <cell r="F162" t="str">
            <v>3P</v>
          </cell>
          <cell r="G162" t="str">
            <v>Tái</v>
          </cell>
          <cell r="H162" t="str">
            <v>-</v>
          </cell>
          <cell r="I162" t="str">
            <v>-</v>
          </cell>
          <cell r="J162" t="str">
            <v>-</v>
          </cell>
          <cell r="K162" t="str">
            <v>-</v>
          </cell>
          <cell r="L162" t="str">
            <v>-</v>
          </cell>
          <cell r="M162">
            <v>40355</v>
          </cell>
          <cell r="O162" t="str">
            <v>-</v>
          </cell>
          <cell r="Q162" t="str">
            <v>Đạt</v>
          </cell>
          <cell r="S162" t="str">
            <v>-</v>
          </cell>
          <cell r="T162" t="str">
            <v>-</v>
          </cell>
          <cell r="X162" t="str">
            <v>-</v>
          </cell>
          <cell r="Y162" t="str">
            <v>-</v>
          </cell>
          <cell r="Z162" t="str">
            <v>-</v>
          </cell>
          <cell r="AA162" t="str">
            <v>-</v>
          </cell>
          <cell r="AB162" t="str">
            <v>Đạt</v>
          </cell>
          <cell r="AF162" t="str">
            <v>Hoàn thành</v>
          </cell>
          <cell r="AG162">
            <v>165</v>
          </cell>
          <cell r="AJ162" t="str">
            <v/>
          </cell>
          <cell r="AK162" t="str">
            <v>* Dây chuyền tinh chế Ethanol.</v>
          </cell>
          <cell r="AL162" t="str">
            <v>\</v>
          </cell>
          <cell r="AM162" t="str">
            <v>\</v>
          </cell>
          <cell r="AN162" t="str">
            <v>\</v>
          </cell>
          <cell r="AO162" t="str">
            <v>\</v>
          </cell>
          <cell r="AP162" t="str">
            <v>\</v>
          </cell>
          <cell r="AQ162" t="str">
            <v>\</v>
          </cell>
          <cell r="AR162" t="str">
            <v>\</v>
          </cell>
          <cell r="AS162" t="str">
            <v>\</v>
          </cell>
          <cell r="AT162" t="str">
            <v>Hoàn thành</v>
          </cell>
          <cell r="AU162" t="str">
            <v>Hoàn thành</v>
          </cell>
          <cell r="AV162" t="str">
            <v>Hoàn thành</v>
          </cell>
          <cell r="AW162" t="str">
            <v>Hoàn thành</v>
          </cell>
          <cell r="AX162" t="str">
            <v>Chờ cơ sở nộp báo cáo khắc phục lần 2 ...</v>
          </cell>
          <cell r="AY162" t="str">
            <v>Hoàn thành</v>
          </cell>
          <cell r="AZ162" t="str">
            <v>Hoàn thành</v>
          </cell>
          <cell r="BA162" t="str">
            <v>Hoàn thành</v>
          </cell>
          <cell r="BB162" t="str">
            <v>Chờ cấp giấy ĐĐKKDD</v>
          </cell>
          <cell r="BY162" t="str">
            <v>198/CN-QLD</v>
          </cell>
          <cell r="BZ162" t="str">
            <v/>
          </cell>
          <cell r="CA162" t="str">
            <v/>
          </cell>
          <cell r="CB162">
            <v>163</v>
          </cell>
          <cell r="CD162" t="str">
            <v>-</v>
          </cell>
          <cell r="CE162" t="str">
            <v>-</v>
          </cell>
        </row>
        <row r="163">
          <cell r="A163">
            <v>159</v>
          </cell>
          <cell r="B163" t="str">
            <v>GMP</v>
          </cell>
          <cell r="C163">
            <v>18</v>
          </cell>
          <cell r="D163" t="str">
            <v>B</v>
          </cell>
          <cell r="E163" t="str">
            <v>Dây chuyền tinh chế Ethanol.</v>
          </cell>
          <cell r="F163" t="str">
            <v>3P</v>
          </cell>
          <cell r="G163" t="str">
            <v>Tái</v>
          </cell>
          <cell r="H163" t="str">
            <v>-</v>
          </cell>
          <cell r="I163" t="str">
            <v>-</v>
          </cell>
          <cell r="J163" t="str">
            <v>-</v>
          </cell>
          <cell r="K163" t="str">
            <v>-</v>
          </cell>
          <cell r="L163" t="str">
            <v>-</v>
          </cell>
          <cell r="M163">
            <v>39704</v>
          </cell>
          <cell r="O163" t="str">
            <v>-</v>
          </cell>
          <cell r="Q163" t="str">
            <v>Đạt</v>
          </cell>
          <cell r="S163" t="str">
            <v>-</v>
          </cell>
          <cell r="T163" t="str">
            <v>-</v>
          </cell>
          <cell r="X163" t="str">
            <v>-</v>
          </cell>
          <cell r="Y163" t="str">
            <v>-</v>
          </cell>
          <cell r="Z163" t="str">
            <v>-</v>
          </cell>
          <cell r="AA163" t="str">
            <v>-</v>
          </cell>
          <cell r="AB163" t="str">
            <v>Đạt</v>
          </cell>
          <cell r="AF163" t="str">
            <v>Hoàn thành</v>
          </cell>
          <cell r="AG163">
            <v>166</v>
          </cell>
          <cell r="AJ163" t="str">
            <v/>
          </cell>
          <cell r="AK163" t="str">
            <v>* Dây chuyền tinh chế Ethanol.</v>
          </cell>
          <cell r="AL163" t="str">
            <v>\</v>
          </cell>
          <cell r="AM163" t="str">
            <v>\</v>
          </cell>
          <cell r="AN163" t="str">
            <v>\</v>
          </cell>
          <cell r="AO163" t="str">
            <v>\</v>
          </cell>
          <cell r="AP163" t="str">
            <v>\</v>
          </cell>
          <cell r="AQ163" t="str">
            <v>\</v>
          </cell>
          <cell r="AR163" t="str">
            <v>\</v>
          </cell>
          <cell r="AS163" t="str">
            <v>\</v>
          </cell>
          <cell r="AT163" t="str">
            <v>Hoàn thành</v>
          </cell>
          <cell r="AU163" t="str">
            <v>Hoàn thành</v>
          </cell>
          <cell r="AV163" t="str">
            <v>Hoàn thành</v>
          </cell>
          <cell r="AW163" t="str">
            <v>Hoàn thành</v>
          </cell>
          <cell r="AX163" t="str">
            <v>Chờ cơ sở nộp báo cáo khắc phục lần 2 ...</v>
          </cell>
          <cell r="AY163" t="str">
            <v>Hoàn thành</v>
          </cell>
          <cell r="AZ163" t="str">
            <v>Hoàn thành</v>
          </cell>
          <cell r="BA163" t="str">
            <v>Hoàn thành</v>
          </cell>
          <cell r="BB163" t="str">
            <v>Chờ cấp giấy ĐĐKKDD</v>
          </cell>
          <cell r="BY163" t="str">
            <v>228/CN-QLD</v>
          </cell>
          <cell r="BZ163" t="str">
            <v/>
          </cell>
          <cell r="CA163" t="str">
            <v/>
          </cell>
          <cell r="CB163">
            <v>164</v>
          </cell>
          <cell r="CD163" t="str">
            <v>-</v>
          </cell>
          <cell r="CE163" t="str">
            <v>-</v>
          </cell>
        </row>
        <row r="164">
          <cell r="A164">
            <v>160</v>
          </cell>
          <cell r="B164" t="str">
            <v>GMP</v>
          </cell>
          <cell r="C164">
            <v>19</v>
          </cell>
          <cell r="D164" t="str">
            <v>A</v>
          </cell>
          <cell r="E164"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F164" t="str">
            <v>WHO-GMP</v>
          </cell>
          <cell r="G164" t="str">
            <v>Tái</v>
          </cell>
          <cell r="H164">
            <v>42557</v>
          </cell>
          <cell r="I164" t="str">
            <v>41/GPs</v>
          </cell>
          <cell r="J164">
            <v>42566</v>
          </cell>
          <cell r="K164" t="str">
            <v>Nguyễn Đức Toàn</v>
          </cell>
          <cell r="L164" t="str">
            <v>Đạt</v>
          </cell>
          <cell r="M164" t="str">
            <v>12-13/10/2016</v>
          </cell>
          <cell r="N164" t="str">
            <v>377/QĐ-QLD ngày 29/08/2016</v>
          </cell>
          <cell r="O164">
            <v>42656</v>
          </cell>
          <cell r="P164" t="str">
            <v>Lê Thị Cẩm Hương, Trần Thị Phương Thanh, Lê Xuân Hoành, Hoàng Thái Phượng Các, Trần Văn Mười</v>
          </cell>
          <cell r="Q164" t="str">
            <v>C</v>
          </cell>
          <cell r="S164" t="str">
            <v>16/01/2017_x000D_
03/03/2017</v>
          </cell>
          <cell r="T164">
            <v>42809</v>
          </cell>
          <cell r="X164" t="str">
            <v>Trần Thị Phương Thanh</v>
          </cell>
          <cell r="Y164" t="str">
            <v>-</v>
          </cell>
          <cell r="Z164" t="str">
            <v>-</v>
          </cell>
          <cell r="AA164" t="str">
            <v>-</v>
          </cell>
          <cell r="AB164" t="str">
            <v>Đạt</v>
          </cell>
          <cell r="AE164">
            <v>42309</v>
          </cell>
          <cell r="AF164" t="str">
            <v>Hoàn thành</v>
          </cell>
          <cell r="AG164">
            <v>167</v>
          </cell>
          <cell r="AJ164" t="str">
            <v/>
          </cell>
          <cell r="AK164" t="str">
            <v>* Non-β (viên, cốm, bột uống, đạn, kem, mỡ, nước uống, nước dùng ngoài, nhỏ mắt)</v>
          </cell>
          <cell r="AL164">
            <v>9</v>
          </cell>
          <cell r="AM164">
            <v>98</v>
          </cell>
          <cell r="AN164">
            <v>0</v>
          </cell>
          <cell r="AO164" t="str">
            <v>\</v>
          </cell>
          <cell r="AP164" t="str">
            <v>\</v>
          </cell>
          <cell r="AQ164" t="str">
            <v>\</v>
          </cell>
          <cell r="AR164">
            <v>12</v>
          </cell>
          <cell r="AS164" t="str">
            <v>\</v>
          </cell>
          <cell r="AT164" t="str">
            <v>Hoàn thành</v>
          </cell>
          <cell r="AU164" t="str">
            <v>Hoàn thành</v>
          </cell>
          <cell r="AV164" t="str">
            <v>Hoàn thành</v>
          </cell>
          <cell r="AW164" t="str">
            <v>Hoàn thành</v>
          </cell>
          <cell r="AX164" t="str">
            <v>Chờ cơ sở nộp báo cáo khắc phục lần 2 ...</v>
          </cell>
          <cell r="AY164" t="str">
            <v>Hoàn thành</v>
          </cell>
          <cell r="AZ164" t="str">
            <v>Hoàn thành</v>
          </cell>
          <cell r="BA164" t="str">
            <v>Hoàn thành</v>
          </cell>
          <cell r="BB164" t="str">
            <v>Hoàn thành</v>
          </cell>
          <cell r="BC164" t="str">
            <v>x</v>
          </cell>
          <cell r="BD164" t="str">
            <v/>
          </cell>
          <cell r="BE164" t="str">
            <v/>
          </cell>
          <cell r="BF164" t="str">
            <v/>
          </cell>
          <cell r="BG164" t="str">
            <v/>
          </cell>
          <cell r="BH164" t="str">
            <v/>
          </cell>
          <cell r="BI164" t="str">
            <v/>
          </cell>
          <cell r="BJ164" t="str">
            <v/>
          </cell>
          <cell r="BK164" t="str">
            <v>N S</v>
          </cell>
          <cell r="BL164" t="str">
            <v/>
          </cell>
          <cell r="BM164" t="str">
            <v/>
          </cell>
          <cell r="BN164" t="str">
            <v>N</v>
          </cell>
          <cell r="BO164" t="str">
            <v>N</v>
          </cell>
          <cell r="BP164" t="str">
            <v>N</v>
          </cell>
          <cell r="BQ164" t="str">
            <v>N</v>
          </cell>
          <cell r="BR164" t="str">
            <v>x</v>
          </cell>
          <cell r="BS164" t="str">
            <v/>
          </cell>
          <cell r="BT164" t="str">
            <v/>
          </cell>
          <cell r="BU164" t="str">
            <v/>
          </cell>
          <cell r="BV164" t="str">
            <v/>
          </cell>
          <cell r="BW164" t="str">
            <v/>
          </cell>
          <cell r="BX164" t="str">
            <v/>
          </cell>
          <cell r="BY164" t="str">
            <v>116/GCN-QLD</v>
          </cell>
          <cell r="BZ164">
            <v>197</v>
          </cell>
          <cell r="CA164" t="str">
            <v>196/ĐKKDD-BYT</v>
          </cell>
          <cell r="CB164">
            <v>165</v>
          </cell>
          <cell r="CC164">
            <v>166</v>
          </cell>
          <cell r="CD164">
            <v>42580</v>
          </cell>
          <cell r="CE164">
            <v>75</v>
          </cell>
        </row>
        <row r="165">
          <cell r="A165">
            <v>161</v>
          </cell>
          <cell r="B165" t="str">
            <v>GMP</v>
          </cell>
          <cell r="C165">
            <v>19</v>
          </cell>
          <cell r="D165" t="str">
            <v>A</v>
          </cell>
          <cell r="E165"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F165" t="str">
            <v>WHO-GMP</v>
          </cell>
          <cell r="G165" t="str">
            <v>Tái</v>
          </cell>
          <cell r="H165" t="str">
            <v>-</v>
          </cell>
          <cell r="I165" t="str">
            <v>-</v>
          </cell>
          <cell r="J165" t="str">
            <v>-</v>
          </cell>
          <cell r="K165" t="str">
            <v>-</v>
          </cell>
          <cell r="L165" t="str">
            <v>-</v>
          </cell>
          <cell r="M165">
            <v>41443</v>
          </cell>
          <cell r="O165">
            <v>41443</v>
          </cell>
          <cell r="P165" t="str">
            <v>Đặng Thị Minh Hằng, Đỗ Thị Ngọc Lan</v>
          </cell>
          <cell r="Q165" t="str">
            <v>Đạt</v>
          </cell>
          <cell r="S165">
            <v>41460</v>
          </cell>
          <cell r="T165" t="str">
            <v>-</v>
          </cell>
          <cell r="X165" t="str">
            <v>-</v>
          </cell>
          <cell r="Y165" t="str">
            <v>-</v>
          </cell>
          <cell r="Z165" t="str">
            <v>-</v>
          </cell>
          <cell r="AA165" t="str">
            <v>-</v>
          </cell>
          <cell r="AB165" t="str">
            <v>Đạt</v>
          </cell>
          <cell r="AF165" t="str">
            <v>Hoàn thành</v>
          </cell>
          <cell r="AG165">
            <v>168</v>
          </cell>
          <cell r="AJ165" t="str">
            <v/>
          </cell>
          <cell r="AK165" t="str">
            <v>* Non-β (viên, cốm, bột uống, đạn, kem, mỡ, nước uống, nước dùng ngoài, nhỏ mắt)</v>
          </cell>
          <cell r="AL165" t="str">
            <v>\</v>
          </cell>
          <cell r="AM165" t="str">
            <v>\</v>
          </cell>
          <cell r="AN165">
            <v>0</v>
          </cell>
          <cell r="AO165">
            <v>17</v>
          </cell>
          <cell r="AP165" t="str">
            <v>\</v>
          </cell>
          <cell r="AQ165" t="str">
            <v>\</v>
          </cell>
          <cell r="AR165">
            <v>41</v>
          </cell>
          <cell r="AS165" t="str">
            <v>\</v>
          </cell>
          <cell r="AT165" t="str">
            <v>Hoàn thành</v>
          </cell>
          <cell r="AU165" t="str">
            <v>Hoàn thành</v>
          </cell>
          <cell r="AV165" t="str">
            <v>Hoàn thành</v>
          </cell>
          <cell r="AW165" t="str">
            <v>Hoàn thành</v>
          </cell>
          <cell r="AX165" t="str">
            <v>Chờ cơ sở nộp báo cáo khắc phục lần 2 ...</v>
          </cell>
          <cell r="AY165" t="str">
            <v>Hoàn thành</v>
          </cell>
          <cell r="AZ165" t="str">
            <v>Hoàn thành</v>
          </cell>
          <cell r="BA165" t="str">
            <v>Hoàn thành</v>
          </cell>
          <cell r="BB165" t="str">
            <v>Hoàn thành</v>
          </cell>
          <cell r="BY165" t="str">
            <v>205/GCN-QLD</v>
          </cell>
          <cell r="BZ165">
            <v>198</v>
          </cell>
          <cell r="CA165" t="str">
            <v>25/ĐKKDD-BYT</v>
          </cell>
          <cell r="CB165">
            <v>166</v>
          </cell>
          <cell r="CC165">
            <v>167</v>
          </cell>
          <cell r="CD165">
            <v>41330</v>
          </cell>
          <cell r="CE165">
            <v>113</v>
          </cell>
        </row>
        <row r="166">
          <cell r="A166">
            <v>162</v>
          </cell>
          <cell r="B166" t="str">
            <v>GMP</v>
          </cell>
          <cell r="C166">
            <v>19</v>
          </cell>
          <cell r="D166" t="str">
            <v>A</v>
          </cell>
          <cell r="E166"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F166" t="str">
            <v>WHO-GMP</v>
          </cell>
          <cell r="G166" t="str">
            <v>Tái</v>
          </cell>
          <cell r="H166" t="str">
            <v>-</v>
          </cell>
          <cell r="I166" t="str">
            <v>-</v>
          </cell>
          <cell r="J166" t="str">
            <v>-</v>
          </cell>
          <cell r="K166" t="str">
            <v>-</v>
          </cell>
          <cell r="L166" t="str">
            <v>-</v>
          </cell>
          <cell r="M166">
            <v>40185</v>
          </cell>
          <cell r="O166">
            <v>40185</v>
          </cell>
          <cell r="P166" t="str">
            <v>-</v>
          </cell>
          <cell r="Q166" t="str">
            <v>Đạt</v>
          </cell>
          <cell r="S166">
            <v>40198</v>
          </cell>
          <cell r="T166" t="str">
            <v>-</v>
          </cell>
          <cell r="X166" t="str">
            <v>-</v>
          </cell>
          <cell r="Y166" t="str">
            <v>-</v>
          </cell>
          <cell r="Z166" t="str">
            <v>-</v>
          </cell>
          <cell r="AA166" t="str">
            <v>-</v>
          </cell>
          <cell r="AB166" t="str">
            <v>Đạt</v>
          </cell>
          <cell r="AF166" t="str">
            <v>Hoàn thành</v>
          </cell>
          <cell r="AG166">
            <v>169</v>
          </cell>
          <cell r="AJ166" t="str">
            <v/>
          </cell>
          <cell r="AK166" t="str">
            <v>* Non-β (viên, cốm, bột uống, đạn, kem, mỡ, nước uống, nước dùng ngoài, nhỏ mắt)</v>
          </cell>
          <cell r="AL166" t="str">
            <v>\</v>
          </cell>
          <cell r="AM166" t="str">
            <v>\</v>
          </cell>
          <cell r="AN166">
            <v>0</v>
          </cell>
          <cell r="AO166">
            <v>13</v>
          </cell>
          <cell r="AP166" t="str">
            <v>\</v>
          </cell>
          <cell r="AQ166" t="str">
            <v>\</v>
          </cell>
          <cell r="AR166">
            <v>49</v>
          </cell>
          <cell r="AS166" t="str">
            <v>\</v>
          </cell>
          <cell r="AT166" t="str">
            <v>Hoàn thành</v>
          </cell>
          <cell r="AU166" t="str">
            <v>Hoàn thành</v>
          </cell>
          <cell r="AV166" t="str">
            <v>Hoàn thành</v>
          </cell>
          <cell r="AW166" t="str">
            <v>Hoàn thành</v>
          </cell>
          <cell r="AX166" t="str">
            <v>Chờ cơ sở nộp báo cáo khắc phục lần 2 ...</v>
          </cell>
          <cell r="AY166" t="str">
            <v>Hoàn thành</v>
          </cell>
          <cell r="AZ166" t="str">
            <v>Hoàn thành</v>
          </cell>
          <cell r="BA166" t="str">
            <v>Hoàn thành</v>
          </cell>
          <cell r="BB166" t="str">
            <v>Chờ cấp giấy ĐĐKKDD</v>
          </cell>
          <cell r="BY166" t="str">
            <v>56/CN-QLD</v>
          </cell>
          <cell r="BZ166" t="str">
            <v/>
          </cell>
          <cell r="CA166" t="str">
            <v/>
          </cell>
          <cell r="CB166">
            <v>167</v>
          </cell>
          <cell r="CD166" t="str">
            <v>-</v>
          </cell>
          <cell r="CE166" t="str">
            <v>-</v>
          </cell>
        </row>
        <row r="167">
          <cell r="A167">
            <v>163</v>
          </cell>
          <cell r="B167" t="str">
            <v>GMP</v>
          </cell>
          <cell r="C167">
            <v>19</v>
          </cell>
          <cell r="D167" t="str">
            <v>A</v>
          </cell>
          <cell r="E167"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F167" t="str">
            <v>3P</v>
          </cell>
          <cell r="G167" t="str">
            <v>Tái</v>
          </cell>
          <cell r="H167" t="str">
            <v>-</v>
          </cell>
          <cell r="I167" t="str">
            <v>-</v>
          </cell>
          <cell r="J167" t="str">
            <v>-</v>
          </cell>
          <cell r="K167" t="str">
            <v>-</v>
          </cell>
          <cell r="L167" t="str">
            <v>-</v>
          </cell>
          <cell r="M167">
            <v>39290</v>
          </cell>
          <cell r="O167" t="str">
            <v>-</v>
          </cell>
          <cell r="Q167" t="str">
            <v>Đạt</v>
          </cell>
          <cell r="S167" t="str">
            <v>-</v>
          </cell>
          <cell r="T167" t="str">
            <v>-</v>
          </cell>
          <cell r="X167" t="str">
            <v>-</v>
          </cell>
          <cell r="Y167" t="str">
            <v>-</v>
          </cell>
          <cell r="Z167" t="str">
            <v>-</v>
          </cell>
          <cell r="AA167" t="str">
            <v>-</v>
          </cell>
          <cell r="AB167" t="str">
            <v>Đạt</v>
          </cell>
          <cell r="AF167" t="str">
            <v>Hoàn thành</v>
          </cell>
          <cell r="AG167">
            <v>171</v>
          </cell>
          <cell r="AJ167" t="str">
            <v/>
          </cell>
          <cell r="AK167" t="str">
            <v>* Non-β (viên, cốm, bột uống, đạn, kem, mỡ, nước uống, nước dùng ngoài, nhỏ mắt)</v>
          </cell>
          <cell r="AL167" t="str">
            <v>\</v>
          </cell>
          <cell r="AM167" t="str">
            <v>\</v>
          </cell>
          <cell r="AN167" t="str">
            <v>\</v>
          </cell>
          <cell r="AO167" t="str">
            <v>\</v>
          </cell>
          <cell r="AP167" t="str">
            <v>\</v>
          </cell>
          <cell r="AQ167" t="str">
            <v>\</v>
          </cell>
          <cell r="AR167" t="str">
            <v>\</v>
          </cell>
          <cell r="AS167" t="str">
            <v>\</v>
          </cell>
          <cell r="AT167" t="str">
            <v>Hoàn thành</v>
          </cell>
          <cell r="AU167" t="str">
            <v>Hoàn thành</v>
          </cell>
          <cell r="AV167" t="str">
            <v>Hoàn thành</v>
          </cell>
          <cell r="AW167" t="str">
            <v>Hoàn thành</v>
          </cell>
          <cell r="AX167" t="str">
            <v>Chờ cơ sở nộp báo cáo khắc phục lần 2 ...</v>
          </cell>
          <cell r="AY167" t="str">
            <v>Hoàn thành</v>
          </cell>
          <cell r="AZ167" t="str">
            <v>Hoàn thành</v>
          </cell>
          <cell r="BA167" t="str">
            <v>Hoàn thành</v>
          </cell>
          <cell r="BB167" t="str">
            <v>Chờ cấp giấy ĐĐKKDD</v>
          </cell>
          <cell r="BY167" t="str">
            <v>236/CN-QLD</v>
          </cell>
          <cell r="BZ167" t="str">
            <v/>
          </cell>
          <cell r="CA167" t="str">
            <v/>
          </cell>
          <cell r="CB167">
            <v>169</v>
          </cell>
          <cell r="CD167" t="str">
            <v>-</v>
          </cell>
          <cell r="CE167" t="str">
            <v>-</v>
          </cell>
        </row>
        <row r="168">
          <cell r="A168">
            <v>164</v>
          </cell>
          <cell r="B168" t="str">
            <v>GMP</v>
          </cell>
          <cell r="C168">
            <v>19</v>
          </cell>
          <cell r="D168" t="str">
            <v>A</v>
          </cell>
          <cell r="E168" t="str">
            <v>Thuốc viên đạn không chứa kháng sinh nhóm β-Lactam.</v>
          </cell>
          <cell r="F168" t="str">
            <v>3P</v>
          </cell>
          <cell r="G168" t="str">
            <v>Tái</v>
          </cell>
          <cell r="H168" t="str">
            <v>-</v>
          </cell>
          <cell r="I168" t="str">
            <v>-</v>
          </cell>
          <cell r="J168" t="str">
            <v>-</v>
          </cell>
          <cell r="K168" t="str">
            <v>-</v>
          </cell>
          <cell r="L168" t="str">
            <v>-</v>
          </cell>
          <cell r="M168">
            <v>39060</v>
          </cell>
          <cell r="O168" t="str">
            <v>-</v>
          </cell>
          <cell r="Q168" t="str">
            <v>Đạt</v>
          </cell>
          <cell r="S168" t="str">
            <v>-</v>
          </cell>
          <cell r="T168" t="str">
            <v>-</v>
          </cell>
          <cell r="X168" t="str">
            <v>-</v>
          </cell>
          <cell r="Y168" t="str">
            <v>-</v>
          </cell>
          <cell r="Z168" t="str">
            <v>-</v>
          </cell>
          <cell r="AA168" t="str">
            <v>-</v>
          </cell>
          <cell r="AB168" t="str">
            <v>Đạt</v>
          </cell>
          <cell r="AF168" t="str">
            <v>Hoàn thành</v>
          </cell>
          <cell r="AG168">
            <v>172</v>
          </cell>
          <cell r="AJ168" t="str">
            <v/>
          </cell>
          <cell r="AK168" t="str">
            <v>* Non-β (viên, đạn)</v>
          </cell>
          <cell r="AL168" t="str">
            <v>\</v>
          </cell>
          <cell r="AM168" t="str">
            <v>\</v>
          </cell>
          <cell r="AN168" t="str">
            <v>\</v>
          </cell>
          <cell r="AO168" t="str">
            <v>\</v>
          </cell>
          <cell r="AP168" t="str">
            <v>\</v>
          </cell>
          <cell r="AQ168" t="str">
            <v>\</v>
          </cell>
          <cell r="AR168" t="str">
            <v>\</v>
          </cell>
          <cell r="AS168" t="str">
            <v>\</v>
          </cell>
          <cell r="AT168" t="str">
            <v>Hoàn thành</v>
          </cell>
          <cell r="AU168" t="str">
            <v>Hoàn thành</v>
          </cell>
          <cell r="AV168" t="str">
            <v>Hoàn thành</v>
          </cell>
          <cell r="AW168" t="str">
            <v>Hoàn thành</v>
          </cell>
          <cell r="AX168" t="str">
            <v>Chờ cơ sở nộp báo cáo khắc phục lần 2 ...</v>
          </cell>
          <cell r="AY168" t="str">
            <v>Hoàn thành</v>
          </cell>
          <cell r="AZ168" t="str">
            <v>Hoàn thành</v>
          </cell>
          <cell r="BA168" t="str">
            <v>Hoàn thành</v>
          </cell>
          <cell r="BB168" t="str">
            <v>Chờ cấp giấy ĐĐKKDD</v>
          </cell>
          <cell r="BY168" t="str">
            <v>33/CN-QLD</v>
          </cell>
          <cell r="BZ168" t="str">
            <v/>
          </cell>
          <cell r="CA168" t="str">
            <v/>
          </cell>
          <cell r="CB168">
            <v>170</v>
          </cell>
          <cell r="CD168" t="str">
            <v>-</v>
          </cell>
          <cell r="CE168" t="str">
            <v>-</v>
          </cell>
        </row>
        <row r="169">
          <cell r="A169">
            <v>165</v>
          </cell>
          <cell r="B169" t="str">
            <v>GMP</v>
          </cell>
          <cell r="C169">
            <v>19</v>
          </cell>
          <cell r="D169" t="str">
            <v>A</v>
          </cell>
          <cell r="E169" t="str">
            <v>Thuốc nhỏ mắt, thuốc viên ngậm, thuốc kem và dung dịch thuốc dùng ngoài không chứa kháng sinh nhóm β-Lactam.</v>
          </cell>
          <cell r="F169" t="str">
            <v>3P</v>
          </cell>
          <cell r="G169" t="str">
            <v>Tái</v>
          </cell>
          <cell r="H169" t="str">
            <v>-</v>
          </cell>
          <cell r="I169" t="str">
            <v>-</v>
          </cell>
          <cell r="J169" t="str">
            <v>-</v>
          </cell>
          <cell r="K169" t="str">
            <v>-</v>
          </cell>
          <cell r="L169" t="str">
            <v>-</v>
          </cell>
          <cell r="M169">
            <v>38471</v>
          </cell>
          <cell r="O169" t="str">
            <v>-</v>
          </cell>
          <cell r="Q169" t="str">
            <v>Đạt</v>
          </cell>
          <cell r="S169">
            <v>38488</v>
          </cell>
          <cell r="T169" t="str">
            <v>-</v>
          </cell>
          <cell r="X169" t="str">
            <v>-</v>
          </cell>
          <cell r="Y169" t="str">
            <v>-</v>
          </cell>
          <cell r="Z169" t="str">
            <v>-</v>
          </cell>
          <cell r="AA169" t="str">
            <v>-</v>
          </cell>
          <cell r="AB169" t="str">
            <v>Đạt</v>
          </cell>
          <cell r="AF169" t="str">
            <v>Hoàn thành</v>
          </cell>
          <cell r="AG169">
            <v>173</v>
          </cell>
          <cell r="AJ169" t="str">
            <v/>
          </cell>
          <cell r="AK169" t="str">
            <v>* Non-β (viên, kem, nước dùng ngoài, nhỏ mắt)</v>
          </cell>
          <cell r="AL169" t="str">
            <v>\</v>
          </cell>
          <cell r="AM169" t="str">
            <v>\</v>
          </cell>
          <cell r="AN169" t="str">
            <v>\</v>
          </cell>
          <cell r="AO169">
            <v>17</v>
          </cell>
          <cell r="AP169" t="str">
            <v>\</v>
          </cell>
          <cell r="AQ169" t="str">
            <v>\</v>
          </cell>
          <cell r="AR169" t="str">
            <v>\</v>
          </cell>
          <cell r="AS169" t="str">
            <v>\</v>
          </cell>
          <cell r="AT169" t="str">
            <v>Hoàn thành</v>
          </cell>
          <cell r="AU169" t="str">
            <v>Hoàn thành</v>
          </cell>
          <cell r="AV169" t="str">
            <v>Hoàn thành</v>
          </cell>
          <cell r="AW169" t="str">
            <v>Hoàn thành</v>
          </cell>
          <cell r="AX169" t="str">
            <v>Chờ cơ sở nộp báo cáo khắc phục lần 2 ...</v>
          </cell>
          <cell r="AY169" t="str">
            <v>Hoàn thành</v>
          </cell>
          <cell r="AZ169" t="str">
            <v>Hoàn thành</v>
          </cell>
          <cell r="BA169" t="str">
            <v>Hoàn thành</v>
          </cell>
          <cell r="BB169" t="str">
            <v>Chờ cấp giấy ĐĐKKDD</v>
          </cell>
          <cell r="BY169" t="str">
            <v>114/CN-QLD</v>
          </cell>
          <cell r="BZ169" t="str">
            <v/>
          </cell>
          <cell r="CA169" t="str">
            <v/>
          </cell>
          <cell r="CB169">
            <v>171</v>
          </cell>
          <cell r="CD169" t="str">
            <v>-</v>
          </cell>
          <cell r="CE169" t="str">
            <v>-</v>
          </cell>
        </row>
        <row r="170">
          <cell r="A170">
            <v>166</v>
          </cell>
          <cell r="B170" t="str">
            <v>GMP</v>
          </cell>
          <cell r="C170">
            <v>19</v>
          </cell>
          <cell r="D170" t="str">
            <v>A</v>
          </cell>
          <cell r="E170" t="str">
            <v>Thuốc nhỏ mắt và thuốc dùng ngoài không chứa kháng sinh nhóm β-Lactam.</v>
          </cell>
          <cell r="F170" t="str">
            <v>3P</v>
          </cell>
          <cell r="G170" t="str">
            <v>Tái</v>
          </cell>
          <cell r="H170" t="str">
            <v>-</v>
          </cell>
          <cell r="I170" t="str">
            <v>-</v>
          </cell>
          <cell r="J170" t="str">
            <v>-</v>
          </cell>
          <cell r="K170" t="str">
            <v>-</v>
          </cell>
          <cell r="L170" t="str">
            <v>-</v>
          </cell>
          <cell r="M170">
            <v>37587</v>
          </cell>
          <cell r="O170" t="str">
            <v>-</v>
          </cell>
          <cell r="Q170" t="str">
            <v>Đạt</v>
          </cell>
          <cell r="S170">
            <v>37618</v>
          </cell>
          <cell r="T170" t="str">
            <v>-</v>
          </cell>
          <cell r="X170" t="str">
            <v>-</v>
          </cell>
          <cell r="Y170" t="str">
            <v>-</v>
          </cell>
          <cell r="Z170" t="str">
            <v>-</v>
          </cell>
          <cell r="AA170" t="str">
            <v>-</v>
          </cell>
          <cell r="AB170" t="str">
            <v>Đạt</v>
          </cell>
          <cell r="AF170" t="str">
            <v>Hoàn thành</v>
          </cell>
          <cell r="AG170">
            <v>174</v>
          </cell>
          <cell r="AJ170" t="str">
            <v/>
          </cell>
          <cell r="AK170" t="str">
            <v>* Non-β (nhỏ mắt)</v>
          </cell>
          <cell r="AL170" t="str">
            <v>\</v>
          </cell>
          <cell r="AM170" t="str">
            <v>\</v>
          </cell>
          <cell r="AN170" t="str">
            <v>\</v>
          </cell>
          <cell r="AO170">
            <v>31</v>
          </cell>
          <cell r="AP170" t="str">
            <v>\</v>
          </cell>
          <cell r="AQ170" t="str">
            <v>\</v>
          </cell>
          <cell r="AR170" t="str">
            <v>\</v>
          </cell>
          <cell r="AS170" t="str">
            <v>\</v>
          </cell>
          <cell r="AT170" t="str">
            <v>Hoàn thành</v>
          </cell>
          <cell r="AU170" t="str">
            <v>Hoàn thành</v>
          </cell>
          <cell r="AV170" t="str">
            <v>Hoàn thành</v>
          </cell>
          <cell r="AW170" t="str">
            <v>Hoàn thành</v>
          </cell>
          <cell r="AX170" t="str">
            <v>Chờ cơ sở nộp báo cáo khắc phục lần 2 ...</v>
          </cell>
          <cell r="AY170" t="str">
            <v>Hoàn thành</v>
          </cell>
          <cell r="AZ170" t="str">
            <v>Hoàn thành</v>
          </cell>
          <cell r="BA170" t="str">
            <v>Hoàn thành</v>
          </cell>
          <cell r="BB170" t="str">
            <v>Chờ cấp giấy ĐĐKKDD</v>
          </cell>
          <cell r="BY170" t="str">
            <v>04/2003/CN-QLD</v>
          </cell>
          <cell r="BZ170" t="str">
            <v/>
          </cell>
          <cell r="CA170" t="str">
            <v/>
          </cell>
          <cell r="CB170">
            <v>172</v>
          </cell>
          <cell r="CD170" t="str">
            <v>-</v>
          </cell>
          <cell r="CE170" t="str">
            <v>-</v>
          </cell>
        </row>
        <row r="171">
          <cell r="A171">
            <v>167</v>
          </cell>
          <cell r="B171" t="str">
            <v>GMP</v>
          </cell>
          <cell r="C171">
            <v>19</v>
          </cell>
          <cell r="D171" t="str">
            <v>A</v>
          </cell>
          <cell r="E171" t="str">
            <v>Thuốc dùng ngoài không chứa kháng sinh nhóm β-Lactam.</v>
          </cell>
          <cell r="F171" t="str">
            <v>3P</v>
          </cell>
          <cell r="G171" t="str">
            <v>Tái</v>
          </cell>
          <cell r="H171" t="str">
            <v>-</v>
          </cell>
          <cell r="I171" t="str">
            <v>-</v>
          </cell>
          <cell r="J171" t="str">
            <v>-</v>
          </cell>
          <cell r="K171" t="str">
            <v>-</v>
          </cell>
          <cell r="L171" t="str">
            <v>-</v>
          </cell>
          <cell r="M171">
            <v>37349</v>
          </cell>
          <cell r="O171" t="str">
            <v>-</v>
          </cell>
          <cell r="Q171" t="str">
            <v>Đạt</v>
          </cell>
          <cell r="S171" t="str">
            <v>-</v>
          </cell>
          <cell r="T171" t="str">
            <v>-</v>
          </cell>
          <cell r="X171" t="str">
            <v>-</v>
          </cell>
          <cell r="Y171" t="str">
            <v>-</v>
          </cell>
          <cell r="Z171" t="str">
            <v>-</v>
          </cell>
          <cell r="AA171" t="str">
            <v>-</v>
          </cell>
          <cell r="AB171" t="str">
            <v>Đạt</v>
          </cell>
          <cell r="AF171" t="str">
            <v>Hoàn thành</v>
          </cell>
          <cell r="AG171">
            <v>175</v>
          </cell>
          <cell r="AJ171" t="str">
            <v/>
          </cell>
          <cell r="AK171" t="str">
            <v>* Non-β</v>
          </cell>
          <cell r="AL171" t="str">
            <v>\</v>
          </cell>
          <cell r="AM171" t="str">
            <v>\</v>
          </cell>
          <cell r="AN171" t="str">
            <v>\</v>
          </cell>
          <cell r="AO171" t="str">
            <v>\</v>
          </cell>
          <cell r="AP171" t="str">
            <v>\</v>
          </cell>
          <cell r="AQ171" t="str">
            <v>\</v>
          </cell>
          <cell r="AR171" t="str">
            <v>\</v>
          </cell>
          <cell r="AS171" t="str">
            <v>\</v>
          </cell>
          <cell r="AT171" t="str">
            <v>Hoàn thành</v>
          </cell>
          <cell r="AU171" t="str">
            <v>Hoàn thành</v>
          </cell>
          <cell r="AV171" t="str">
            <v>Hoàn thành</v>
          </cell>
          <cell r="AW171" t="str">
            <v>Hoàn thành</v>
          </cell>
          <cell r="AX171" t="str">
            <v>Chờ cơ sở nộp báo cáo khắc phục lần 2 ...</v>
          </cell>
          <cell r="AY171" t="str">
            <v>Hoàn thành</v>
          </cell>
          <cell r="AZ171" t="str">
            <v>Hoàn thành</v>
          </cell>
          <cell r="BA171" t="str">
            <v>Hoàn thành</v>
          </cell>
          <cell r="BB171" t="str">
            <v>Chờ cấp giấy ĐĐKKDD</v>
          </cell>
          <cell r="BY171" t="str">
            <v>05/2000/CN-QLD</v>
          </cell>
          <cell r="BZ171" t="str">
            <v/>
          </cell>
          <cell r="CA171" t="str">
            <v/>
          </cell>
          <cell r="CB171">
            <v>173</v>
          </cell>
          <cell r="CD171" t="str">
            <v>-</v>
          </cell>
          <cell r="CE171" t="str">
            <v>-</v>
          </cell>
        </row>
        <row r="172">
          <cell r="A172">
            <v>168</v>
          </cell>
          <cell r="B172" t="str">
            <v>GMP</v>
          </cell>
          <cell r="C172">
            <v>20</v>
          </cell>
          <cell r="D172" t="str">
            <v>D</v>
          </cell>
          <cell r="E172" t="str">
            <v>* Thuốc dược liệu: Viên nén, viên nén bao phim, viên nén bao đường, viên nang cứng, viên hoàn cứng, viên hoàn mềm, thuốc bột, thuốc cốm, dung dịch thuốc uống, sirô thuốc, cồn thuốc uống, chè hòa tan._x000D_
* Nguyên liệu làm thuốc từ dược liệu: Dược liệu đã chế biến.</v>
          </cell>
          <cell r="F172" t="str">
            <v>WHO-GMP</v>
          </cell>
          <cell r="G172" t="str">
            <v>Tái</v>
          </cell>
          <cell r="H172">
            <v>43143</v>
          </cell>
          <cell r="I172" t="str">
            <v>25/GPs</v>
          </cell>
          <cell r="J172">
            <v>43157</v>
          </cell>
          <cell r="K172" t="str">
            <v>Hà Hoàng Phương</v>
          </cell>
          <cell r="L172" t="str">
            <v>Đạt</v>
          </cell>
          <cell r="M172" t="str">
            <v>24-25/05/2018</v>
          </cell>
          <cell r="N172" t="str">
            <v>191/QĐ-QLD ngày 30/03/2018</v>
          </cell>
          <cell r="O172">
            <v>43245</v>
          </cell>
          <cell r="P172" t="str">
            <v>Lê Thị Cẩm Hương, Hà Hoàng Phương, Nguyễn Thị Lan Hương, Trần Thị Bích Vân</v>
          </cell>
          <cell r="Q172" t="str">
            <v>B</v>
          </cell>
          <cell r="R172" t="str">
            <v>-</v>
          </cell>
          <cell r="S172">
            <v>43382</v>
          </cell>
          <cell r="T172">
            <v>43405</v>
          </cell>
          <cell r="U172" t="str">
            <v>-</v>
          </cell>
          <cell r="V172" t="str">
            <v>-</v>
          </cell>
          <cell r="W172" t="str">
            <v>-</v>
          </cell>
          <cell r="X172" t="str">
            <v>Hà Hoàng Phương</v>
          </cell>
          <cell r="Y172" t="str">
            <v>-</v>
          </cell>
          <cell r="Z172" t="str">
            <v>-</v>
          </cell>
          <cell r="AA172" t="str">
            <v>-</v>
          </cell>
          <cell r="AB172" t="str">
            <v>Đạt</v>
          </cell>
          <cell r="AC172" t="str">
            <v>-</v>
          </cell>
          <cell r="AD172" t="str">
            <v>-</v>
          </cell>
          <cell r="AE172" t="str">
            <v>-</v>
          </cell>
          <cell r="AF172" t="str">
            <v>Hoàn thành</v>
          </cell>
          <cell r="AG172">
            <v>176</v>
          </cell>
          <cell r="AH172" t="str">
            <v>Gia hạn lần 1 (Chờ kiểm tra): CV 4842/QLD-CL ngày 22/03/2018, hạn đến 22/06/2018._x000D_
Gia hạn lần 2 (Chờ cấp CC): CV 11413/QLD-CL ngày 19/06/2018, hạn đến 19/09/2018.</v>
          </cell>
          <cell r="AI172" t="str">
            <v>o</v>
          </cell>
          <cell r="AJ172" t="str">
            <v>GMP-20D</v>
          </cell>
          <cell r="AK172" t="str">
            <v>* Dược liệu (viên, cốm, bột uống, nước uống)
* Nguyên liệu dược liệu (đã chế biến)</v>
          </cell>
          <cell r="AL172">
            <v>14</v>
          </cell>
          <cell r="AM172">
            <v>101</v>
          </cell>
          <cell r="AN172">
            <v>0</v>
          </cell>
          <cell r="AO172">
            <v>137</v>
          </cell>
          <cell r="AP172">
            <v>23</v>
          </cell>
          <cell r="AQ172" t="str">
            <v>\</v>
          </cell>
          <cell r="AR172">
            <v>42</v>
          </cell>
          <cell r="AS172" t="str">
            <v>\</v>
          </cell>
          <cell r="AT172" t="str">
            <v>Hoàn thành</v>
          </cell>
          <cell r="AU172" t="str">
            <v>Hoàn thành</v>
          </cell>
          <cell r="AV172" t="str">
            <v>Hoàn thành</v>
          </cell>
          <cell r="AW172" t="str">
            <v>Hoàn thành</v>
          </cell>
          <cell r="AX172" t="str">
            <v>Hoàn thành</v>
          </cell>
          <cell r="AY172" t="str">
            <v>Hoàn thành</v>
          </cell>
          <cell r="AZ172" t="str">
            <v>Hoàn thành</v>
          </cell>
          <cell r="BA172" t="str">
            <v>Hoàn thành</v>
          </cell>
          <cell r="BB172" t="str">
            <v>Chờ cấp giấy ĐĐKKDD</v>
          </cell>
          <cell r="BC172" t="str">
            <v/>
          </cell>
          <cell r="BD172" t="str">
            <v>x</v>
          </cell>
          <cell r="BE172" t="str">
            <v/>
          </cell>
          <cell r="BF172" t="str">
            <v/>
          </cell>
          <cell r="BG172" t="str">
            <v/>
          </cell>
          <cell r="BH172" t="str">
            <v>x</v>
          </cell>
          <cell r="BI172" t="str">
            <v/>
          </cell>
          <cell r="BJ172" t="str">
            <v/>
          </cell>
          <cell r="BK172" t="str">
            <v>D H</v>
          </cell>
          <cell r="BL172" t="str">
            <v>D</v>
          </cell>
          <cell r="BM172" t="str">
            <v/>
          </cell>
          <cell r="BN172" t="str">
            <v>D</v>
          </cell>
          <cell r="BO172" t="str">
            <v>D</v>
          </cell>
          <cell r="BP172" t="str">
            <v/>
          </cell>
          <cell r="BQ172" t="str">
            <v/>
          </cell>
          <cell r="BR172" t="str">
            <v/>
          </cell>
          <cell r="BS172" t="str">
            <v/>
          </cell>
          <cell r="BT172" t="str">
            <v/>
          </cell>
          <cell r="BU172" t="str">
            <v/>
          </cell>
          <cell r="BV172" t="str">
            <v/>
          </cell>
          <cell r="BW172" t="str">
            <v/>
          </cell>
          <cell r="BX172" t="str">
            <v>D</v>
          </cell>
          <cell r="BY172" t="str">
            <v>829/GCN-QLD</v>
          </cell>
          <cell r="BZ172" t="str">
            <v/>
          </cell>
          <cell r="CA172" t="str">
            <v/>
          </cell>
          <cell r="CB172">
            <v>174</v>
          </cell>
          <cell r="CC172">
            <v>175</v>
          </cell>
          <cell r="CD172">
            <v>43179</v>
          </cell>
          <cell r="CE172">
            <v>65</v>
          </cell>
        </row>
        <row r="173">
          <cell r="A173">
            <v>169</v>
          </cell>
          <cell r="B173" t="str">
            <v>GMP</v>
          </cell>
          <cell r="C173">
            <v>20</v>
          </cell>
          <cell r="D173" t="str">
            <v>D</v>
          </cell>
          <cell r="E173" t="str">
            <v>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biến.</v>
          </cell>
          <cell r="F173" t="str">
            <v>WHO-GMP</v>
          </cell>
          <cell r="G173" t="str">
            <v>Mới</v>
          </cell>
          <cell r="H173">
            <v>41984</v>
          </cell>
          <cell r="I173" t="str">
            <v>109/GPs</v>
          </cell>
          <cell r="J173" t="str">
            <v>-</v>
          </cell>
          <cell r="K173" t="str">
            <v>Lưu Đức Du</v>
          </cell>
          <cell r="L173" t="str">
            <v>Đạt</v>
          </cell>
          <cell r="M173" t="str">
            <v>26-28/01/2015</v>
          </cell>
          <cell r="N173" t="str">
            <v>25/QĐ-QLD ngày 14/01/2015</v>
          </cell>
          <cell r="O173">
            <v>42032</v>
          </cell>
          <cell r="P173" t="str">
            <v>Đặng Thị Minh Hằng, Lưu Đức Du, Phan Thị Thùy Chi, Uông Văn Trường</v>
          </cell>
          <cell r="Q173" t="str">
            <v>Đạt</v>
          </cell>
          <cell r="S173" t="str">
            <v>-</v>
          </cell>
          <cell r="T173" t="str">
            <v>-</v>
          </cell>
          <cell r="X173" t="str">
            <v>-</v>
          </cell>
          <cell r="Y173" t="str">
            <v>-</v>
          </cell>
          <cell r="Z173" t="str">
            <v>-</v>
          </cell>
          <cell r="AA173" t="str">
            <v>-</v>
          </cell>
          <cell r="AB173" t="str">
            <v>Đạt</v>
          </cell>
          <cell r="AF173" t="str">
            <v>Hoàn thành</v>
          </cell>
          <cell r="AG173">
            <v>178</v>
          </cell>
          <cell r="AJ173" t="str">
            <v/>
          </cell>
          <cell r="AK173" t="str">
            <v>* Dược liệu (viên, cốm, bột uống, nước uống, cao, đã chế biến)</v>
          </cell>
          <cell r="AL173" t="str">
            <v>\</v>
          </cell>
          <cell r="AM173">
            <v>46</v>
          </cell>
          <cell r="AN173">
            <v>0</v>
          </cell>
          <cell r="AO173" t="str">
            <v>\</v>
          </cell>
          <cell r="AP173" t="str">
            <v>\</v>
          </cell>
          <cell r="AQ173" t="str">
            <v>\</v>
          </cell>
          <cell r="AR173">
            <v>51</v>
          </cell>
          <cell r="AS173" t="str">
            <v>\</v>
          </cell>
          <cell r="AT173" t="str">
            <v>Hoàn thành</v>
          </cell>
          <cell r="AU173" t="str">
            <v>Hoàn thành</v>
          </cell>
          <cell r="AV173" t="str">
            <v>Hoàn thành</v>
          </cell>
          <cell r="AW173" t="str">
            <v>Hoàn thành</v>
          </cell>
          <cell r="AX173" t="str">
            <v>Chờ cơ sở nộp báo cáo khắc phục lần 2 ...</v>
          </cell>
          <cell r="AY173" t="str">
            <v>Hoàn thành</v>
          </cell>
          <cell r="AZ173" t="str">
            <v>Hoàn thành</v>
          </cell>
          <cell r="BA173" t="str">
            <v>Hoàn thành</v>
          </cell>
          <cell r="BB173" t="str">
            <v>Chờ cấp giấy ĐĐKKDD</v>
          </cell>
          <cell r="BY173" t="str">
            <v>135/CN-QLD</v>
          </cell>
          <cell r="BZ173" t="str">
            <v/>
          </cell>
          <cell r="CA173" t="str">
            <v/>
          </cell>
          <cell r="CB173">
            <v>176</v>
          </cell>
          <cell r="CC173">
            <v>177</v>
          </cell>
          <cell r="CD173">
            <v>41667</v>
          </cell>
          <cell r="CE173">
            <v>363</v>
          </cell>
        </row>
        <row r="174">
          <cell r="A174">
            <v>170</v>
          </cell>
          <cell r="B174" t="str">
            <v>GMP</v>
          </cell>
          <cell r="C174">
            <v>20</v>
          </cell>
          <cell r="D174" t="str">
            <v>C</v>
          </cell>
          <cell r="E174" t="str">
            <v>Thuốc viên nén, viên bao phim, viên nang cứng, thuốc bột, thuốc cốm chứa kháng sinh Cephalosporins</v>
          </cell>
          <cell r="F174" t="str">
            <v>WHO-GMP</v>
          </cell>
          <cell r="G174" t="str">
            <v>Tái</v>
          </cell>
          <cell r="H174" t="str">
            <v>-</v>
          </cell>
          <cell r="I174" t="str">
            <v>-</v>
          </cell>
          <cell r="J174" t="str">
            <v>-</v>
          </cell>
          <cell r="K174" t="str">
            <v>-</v>
          </cell>
          <cell r="L174" t="str">
            <v>-</v>
          </cell>
          <cell r="M174" t="str">
            <v>05-06/01/2011</v>
          </cell>
          <cell r="N174" t="str">
            <v>449/QĐ-QLD ngày 28/12/2010</v>
          </cell>
          <cell r="O174">
            <v>40549</v>
          </cell>
          <cell r="P174" t="str">
            <v>Lê Thị Cẩm Hương, Phan Thị Thùy Chi, Hồ Phương Vân</v>
          </cell>
          <cell r="Q174" t="str">
            <v>Đạt</v>
          </cell>
          <cell r="S174">
            <v>40554</v>
          </cell>
          <cell r="T174" t="str">
            <v>-</v>
          </cell>
          <cell r="X174" t="str">
            <v>-</v>
          </cell>
          <cell r="Y174" t="str">
            <v>-</v>
          </cell>
          <cell r="Z174" t="str">
            <v>-</v>
          </cell>
          <cell r="AA174" t="str">
            <v>-</v>
          </cell>
          <cell r="AB174" t="str">
            <v>Đạt</v>
          </cell>
          <cell r="AF174" t="str">
            <v>Hoàn thành</v>
          </cell>
          <cell r="AG174">
            <v>179</v>
          </cell>
          <cell r="AH174" t="str">
            <v>-</v>
          </cell>
          <cell r="AI174" t="str">
            <v>o</v>
          </cell>
          <cell r="AJ174" t="str">
            <v>GMP-20C</v>
          </cell>
          <cell r="AK174" t="str">
            <v>* Cephalosporin (viên, cốm, bột uống)</v>
          </cell>
          <cell r="AL174" t="str">
            <v>\</v>
          </cell>
          <cell r="AM174" t="str">
            <v>\</v>
          </cell>
          <cell r="AN174">
            <v>0</v>
          </cell>
          <cell r="AO174">
            <v>5</v>
          </cell>
          <cell r="AP174" t="str">
            <v>\</v>
          </cell>
          <cell r="AQ174" t="str">
            <v>\</v>
          </cell>
          <cell r="AR174">
            <v>22</v>
          </cell>
          <cell r="AS174" t="str">
            <v>\</v>
          </cell>
          <cell r="AT174" t="str">
            <v>Hoàn thành</v>
          </cell>
          <cell r="AU174" t="str">
            <v>Hoàn thành</v>
          </cell>
          <cell r="AV174" t="str">
            <v>Hoàn thành</v>
          </cell>
          <cell r="AW174" t="str">
            <v>Hoàn thành</v>
          </cell>
          <cell r="AX174" t="str">
            <v>Chờ cơ sở nộp báo cáo khắc phục lần 2 ...</v>
          </cell>
          <cell r="AY174" t="str">
            <v>Hoàn thành</v>
          </cell>
          <cell r="AZ174" t="str">
            <v>Hoàn thành</v>
          </cell>
          <cell r="BA174" t="str">
            <v>Hoàn thành</v>
          </cell>
          <cell r="BB174" t="str">
            <v>Chờ cấp giấy ĐĐKKDD</v>
          </cell>
          <cell r="BC174" t="str">
            <v/>
          </cell>
          <cell r="BD174" t="str">
            <v/>
          </cell>
          <cell r="BE174" t="str">
            <v/>
          </cell>
          <cell r="BF174" t="str">
            <v/>
          </cell>
          <cell r="BG174" t="str">
            <v/>
          </cell>
          <cell r="BH174" t="str">
            <v/>
          </cell>
          <cell r="BI174" t="str">
            <v/>
          </cell>
          <cell r="BJ174" t="str">
            <v/>
          </cell>
          <cell r="BK174" t="str">
            <v/>
          </cell>
          <cell r="BL174" t="str">
            <v/>
          </cell>
          <cell r="BM174" t="str">
            <v/>
          </cell>
          <cell r="BN174" t="str">
            <v/>
          </cell>
          <cell r="BO174" t="str">
            <v/>
          </cell>
          <cell r="BP174" t="str">
            <v/>
          </cell>
          <cell r="BQ174" t="str">
            <v/>
          </cell>
          <cell r="BR174" t="str">
            <v/>
          </cell>
          <cell r="BS174" t="str">
            <v/>
          </cell>
          <cell r="BT174" t="str">
            <v/>
          </cell>
          <cell r="BU174" t="str">
            <v/>
          </cell>
          <cell r="BV174" t="str">
            <v/>
          </cell>
          <cell r="BW174" t="str">
            <v/>
          </cell>
          <cell r="BX174" t="str">
            <v/>
          </cell>
          <cell r="BY174" t="str">
            <v>36/CN-QLD</v>
          </cell>
          <cell r="BZ174" t="str">
            <v/>
          </cell>
          <cell r="CA174" t="str">
            <v/>
          </cell>
          <cell r="CB174">
            <v>177</v>
          </cell>
          <cell r="CD174" t="str">
            <v>-</v>
          </cell>
          <cell r="CE174" t="str">
            <v>-</v>
          </cell>
        </row>
        <row r="175">
          <cell r="A175">
            <v>171</v>
          </cell>
          <cell r="B175" t="str">
            <v>GMP</v>
          </cell>
          <cell r="C175">
            <v>20</v>
          </cell>
          <cell r="D175" t="str">
            <v>A</v>
          </cell>
          <cell r="E175" t="str">
            <v>Thuốc viên nén không bao, viên nén bao, viên nang cứng, thuốc bột và thuốc đạn không chứa kháng sinh nhóm β-Lactam.</v>
          </cell>
          <cell r="F175" t="str">
            <v>3P</v>
          </cell>
          <cell r="G175" t="str">
            <v>Tái</v>
          </cell>
          <cell r="H175" t="str">
            <v>-</v>
          </cell>
          <cell r="I175" t="str">
            <v>-</v>
          </cell>
          <cell r="J175" t="str">
            <v>-</v>
          </cell>
          <cell r="K175" t="str">
            <v>-</v>
          </cell>
          <cell r="L175" t="str">
            <v>-</v>
          </cell>
          <cell r="M175">
            <v>38373</v>
          </cell>
          <cell r="N175" t="str">
            <v>16/QĐ-QLD ngày 17/01/2005</v>
          </cell>
          <cell r="O175">
            <v>38373</v>
          </cell>
          <cell r="P175" t="str">
            <v>Tạ Thị Phúc Chân, Nguyễn Văn Lợi</v>
          </cell>
          <cell r="Q175" t="str">
            <v>Đạt</v>
          </cell>
          <cell r="S175">
            <v>38588</v>
          </cell>
          <cell r="T175" t="str">
            <v>-</v>
          </cell>
          <cell r="X175" t="str">
            <v>-</v>
          </cell>
          <cell r="Y175">
            <v>38569</v>
          </cell>
          <cell r="Z175">
            <v>38569</v>
          </cell>
          <cell r="AA175" t="str">
            <v>Tạ Thị Phúc Chân, Nguyễn Văn Lợi</v>
          </cell>
          <cell r="AB175" t="str">
            <v>Đạt</v>
          </cell>
          <cell r="AF175" t="str">
            <v>Hoàn thành</v>
          </cell>
          <cell r="AG175">
            <v>180</v>
          </cell>
          <cell r="AH175" t="str">
            <v>-</v>
          </cell>
          <cell r="AI175" t="str">
            <v>o</v>
          </cell>
          <cell r="AJ175" t="str">
            <v>GMP-20A</v>
          </cell>
          <cell r="AK175" t="str">
            <v>* Non-β (viên, bột uống, đạn)</v>
          </cell>
          <cell r="AL175" t="str">
            <v>\</v>
          </cell>
          <cell r="AM175" t="str">
            <v>\</v>
          </cell>
          <cell r="AN175">
            <v>0</v>
          </cell>
          <cell r="AO175">
            <v>215</v>
          </cell>
          <cell r="AP175" t="str">
            <v>\</v>
          </cell>
          <cell r="AQ175" t="str">
            <v>\</v>
          </cell>
          <cell r="AR175">
            <v>287</v>
          </cell>
          <cell r="AS175" t="str">
            <v>\</v>
          </cell>
          <cell r="AT175" t="str">
            <v>Hoàn thành</v>
          </cell>
          <cell r="AU175" t="str">
            <v>Hoàn thành</v>
          </cell>
          <cell r="AV175" t="str">
            <v>Hoàn thành</v>
          </cell>
          <cell r="AW175" t="str">
            <v>Hoàn thành</v>
          </cell>
          <cell r="AX175" t="str">
            <v>Chờ cơ sở nộp báo cáo khắc phục lần 2 ...</v>
          </cell>
          <cell r="AY175" t="str">
            <v>Hoàn thành</v>
          </cell>
          <cell r="AZ175" t="str">
            <v>Hoàn thành</v>
          </cell>
          <cell r="BA175" t="str">
            <v>Hoàn thành</v>
          </cell>
          <cell r="BB175" t="str">
            <v>Chờ cấp giấy ĐĐKKDD</v>
          </cell>
          <cell r="BC175" t="str">
            <v/>
          </cell>
          <cell r="BD175" t="str">
            <v/>
          </cell>
          <cell r="BE175" t="str">
            <v/>
          </cell>
          <cell r="BF175" t="str">
            <v/>
          </cell>
          <cell r="BG175" t="str">
            <v/>
          </cell>
          <cell r="BH175" t="str">
            <v/>
          </cell>
          <cell r="BI175" t="str">
            <v/>
          </cell>
          <cell r="BJ175" t="str">
            <v/>
          </cell>
          <cell r="BK175" t="str">
            <v/>
          </cell>
          <cell r="BL175" t="str">
            <v/>
          </cell>
          <cell r="BM175" t="str">
            <v/>
          </cell>
          <cell r="BN175" t="str">
            <v/>
          </cell>
          <cell r="BO175" t="str">
            <v/>
          </cell>
          <cell r="BP175" t="str">
            <v/>
          </cell>
          <cell r="BQ175" t="str">
            <v/>
          </cell>
          <cell r="BR175" t="str">
            <v/>
          </cell>
          <cell r="BS175" t="str">
            <v/>
          </cell>
          <cell r="BT175" t="str">
            <v/>
          </cell>
          <cell r="BU175" t="str">
            <v/>
          </cell>
          <cell r="BV175" t="str">
            <v/>
          </cell>
          <cell r="BW175" t="str">
            <v/>
          </cell>
          <cell r="BX175" t="str">
            <v/>
          </cell>
          <cell r="BY175" t="str">
            <v>190/CN-QLD</v>
          </cell>
          <cell r="BZ175" t="str">
            <v/>
          </cell>
          <cell r="CA175" t="str">
            <v/>
          </cell>
          <cell r="CB175">
            <v>178</v>
          </cell>
          <cell r="CD175" t="str">
            <v>-</v>
          </cell>
          <cell r="CE175" t="str">
            <v>-</v>
          </cell>
        </row>
        <row r="176">
          <cell r="A176">
            <v>172</v>
          </cell>
          <cell r="B176" t="str">
            <v>GMP</v>
          </cell>
          <cell r="C176">
            <v>20</v>
          </cell>
          <cell r="D176" t="str">
            <v>A</v>
          </cell>
          <cell r="E176" t="str">
            <v>Thuốc viên nén, viên bao đường, viên bao phim, viên nang cứng, thuốc bột và thuốc đạn không chứa kháng sinh nhóm β-Lactam.</v>
          </cell>
          <cell r="F176" t="str">
            <v>3P</v>
          </cell>
          <cell r="G176" t="str">
            <v>Tái</v>
          </cell>
          <cell r="H176" t="str">
            <v>-</v>
          </cell>
          <cell r="I176" t="str">
            <v>-</v>
          </cell>
          <cell r="J176" t="str">
            <v>-</v>
          </cell>
          <cell r="K176" t="str">
            <v>-</v>
          </cell>
          <cell r="L176" t="str">
            <v>-</v>
          </cell>
          <cell r="M176">
            <v>37536</v>
          </cell>
          <cell r="N176" t="str">
            <v>55/2002/QĐ-QLD ngày 05/09/2002</v>
          </cell>
          <cell r="O176">
            <v>37536</v>
          </cell>
          <cell r="P176" t="str">
            <v>Đặng Thị Minh Hằng</v>
          </cell>
          <cell r="Q176" t="str">
            <v>Đạt</v>
          </cell>
          <cell r="S176" t="str">
            <v>-</v>
          </cell>
          <cell r="T176" t="str">
            <v>-</v>
          </cell>
          <cell r="X176" t="str">
            <v>-</v>
          </cell>
          <cell r="Y176">
            <v>37579</v>
          </cell>
          <cell r="Z176">
            <v>37579</v>
          </cell>
          <cell r="AA176" t="str">
            <v>Đặng Thị Minh Hằng</v>
          </cell>
          <cell r="AB176" t="str">
            <v>Đạt</v>
          </cell>
          <cell r="AF176" t="str">
            <v>Hoàn thành</v>
          </cell>
          <cell r="AG176">
            <v>181</v>
          </cell>
          <cell r="AJ176" t="str">
            <v/>
          </cell>
          <cell r="AK176" t="str">
            <v>* Non-β (viên, bột uống, đạn)</v>
          </cell>
          <cell r="AL176" t="str">
            <v>\</v>
          </cell>
          <cell r="AM176" t="str">
            <v>\</v>
          </cell>
          <cell r="AN176">
            <v>0</v>
          </cell>
          <cell r="AO176" t="str">
            <v>\</v>
          </cell>
          <cell r="AP176" t="str">
            <v>\</v>
          </cell>
          <cell r="AQ176" t="str">
            <v>\</v>
          </cell>
          <cell r="AR176">
            <v>63</v>
          </cell>
          <cell r="AS176" t="str">
            <v>\</v>
          </cell>
          <cell r="AT176" t="str">
            <v>Hoàn thành</v>
          </cell>
          <cell r="AU176" t="str">
            <v>Hoàn thành</v>
          </cell>
          <cell r="AV176" t="str">
            <v>Hoàn thành</v>
          </cell>
          <cell r="AW176" t="str">
            <v>Hoàn thành</v>
          </cell>
          <cell r="AX176" t="str">
            <v>Chờ cơ sở nộp báo cáo khắc phục lần 2 ...</v>
          </cell>
          <cell r="AY176" t="str">
            <v>Hoàn thành</v>
          </cell>
          <cell r="AZ176" t="str">
            <v>Hoàn thành</v>
          </cell>
          <cell r="BA176" t="str">
            <v>Hoàn thành</v>
          </cell>
          <cell r="BB176" t="str">
            <v>Chờ cấp giấy ĐĐKKDD</v>
          </cell>
          <cell r="BY176" t="str">
            <v>18/2002/CN-QLD</v>
          </cell>
          <cell r="BZ176" t="str">
            <v/>
          </cell>
          <cell r="CA176" t="str">
            <v/>
          </cell>
          <cell r="CB176">
            <v>179</v>
          </cell>
          <cell r="CD176" t="str">
            <v>-</v>
          </cell>
          <cell r="CE176" t="str">
            <v>-</v>
          </cell>
        </row>
        <row r="177">
          <cell r="A177">
            <v>173</v>
          </cell>
          <cell r="B177" t="str">
            <v>GMP</v>
          </cell>
          <cell r="C177">
            <v>20</v>
          </cell>
          <cell r="D177" t="str">
            <v>A</v>
          </cell>
          <cell r="E177" t="str">
            <v>Thuốc viên nén, viên nén bao đường, viên nén bao film, viên nang cứng, thuốc bột và thuốc đạn không chứa kháng sinh nhóm β-Lactam.</v>
          </cell>
          <cell r="F177" t="str">
            <v>3P</v>
          </cell>
          <cell r="G177" t="str">
            <v>Tái</v>
          </cell>
          <cell r="H177" t="str">
            <v>-</v>
          </cell>
          <cell r="I177" t="str">
            <v>-</v>
          </cell>
          <cell r="J177" t="str">
            <v>-</v>
          </cell>
          <cell r="K177" t="str">
            <v>-</v>
          </cell>
          <cell r="L177" t="str">
            <v>-</v>
          </cell>
          <cell r="M177">
            <v>36698</v>
          </cell>
          <cell r="N177" t="str">
            <v>15/2000/QĐ-QLD ngày 13/06/2000</v>
          </cell>
          <cell r="O177">
            <v>36698</v>
          </cell>
          <cell r="P177" t="str">
            <v>Tạ Thị Phúc Chân, Nguyễn Văn Lợi</v>
          </cell>
          <cell r="Q177" t="str">
            <v>Kh. Đạt</v>
          </cell>
          <cell r="S177" t="str">
            <v>-</v>
          </cell>
          <cell r="T177" t="str">
            <v>-</v>
          </cell>
          <cell r="X177" t="str">
            <v>-</v>
          </cell>
          <cell r="Y177">
            <v>36725</v>
          </cell>
          <cell r="Z177">
            <v>36725</v>
          </cell>
          <cell r="AA177" t="str">
            <v>Tạ Thị Phúc Chân, Nguyễn Văn Lợi</v>
          </cell>
          <cell r="AB177" t="str">
            <v>Đạt</v>
          </cell>
          <cell r="AF177" t="str">
            <v>Hoàn thành</v>
          </cell>
          <cell r="AG177">
            <v>182</v>
          </cell>
          <cell r="AJ177" t="str">
            <v/>
          </cell>
          <cell r="AK177" t="str">
            <v>* Non-β (viên, bột uống, đạn)</v>
          </cell>
          <cell r="AL177" t="str">
            <v>\</v>
          </cell>
          <cell r="AM177" t="str">
            <v>\</v>
          </cell>
          <cell r="AN177">
            <v>0</v>
          </cell>
          <cell r="AO177" t="str">
            <v>\</v>
          </cell>
          <cell r="AP177" t="str">
            <v>\</v>
          </cell>
          <cell r="AQ177" t="str">
            <v>\</v>
          </cell>
          <cell r="AR177">
            <v>29</v>
          </cell>
          <cell r="AS177" t="str">
            <v>\</v>
          </cell>
          <cell r="AT177" t="str">
            <v>Hoàn thành</v>
          </cell>
          <cell r="AU177" t="str">
            <v>Hoàn thành</v>
          </cell>
          <cell r="AV177" t="str">
            <v>Hoàn thành</v>
          </cell>
          <cell r="AW177" t="str">
            <v>Hoàn thành</v>
          </cell>
          <cell r="AX177" t="str">
            <v>Chờ cơ sở nộp báo cáo khắc phục lần 2 ...</v>
          </cell>
          <cell r="AY177" t="str">
            <v>Hoàn thành</v>
          </cell>
          <cell r="AZ177" t="str">
            <v>Hoàn thành</v>
          </cell>
          <cell r="BA177" t="str">
            <v>Hoàn thành</v>
          </cell>
          <cell r="BB177" t="str">
            <v>Chờ cấp giấy ĐĐKKDD</v>
          </cell>
          <cell r="BY177" t="str">
            <v>06/2000/CN-QLD</v>
          </cell>
          <cell r="BZ177" t="str">
            <v/>
          </cell>
          <cell r="CA177" t="str">
            <v/>
          </cell>
          <cell r="CB177">
            <v>180</v>
          </cell>
          <cell r="CD177" t="str">
            <v>-</v>
          </cell>
          <cell r="CE177" t="str">
            <v>-</v>
          </cell>
        </row>
        <row r="178">
          <cell r="A178">
            <v>174</v>
          </cell>
          <cell r="B178" t="str">
            <v>GMP</v>
          </cell>
          <cell r="C178">
            <v>21</v>
          </cell>
          <cell r="D178" t="str">
            <v>B</v>
          </cell>
          <cell r="E178" t="str">
            <v>* Thuốc không chứa kháng sinh nhóm β-Lactam (bao gồm cả thuốc trong Danh mục thuốc, dược chất thuộc Danh mục chất bị cấm sử dụng trong một số ngành, lĩnh vực; thuốc thuộc Danh mục thuốc độc, nguyên liệu độc làm thuốc): Viên nén, viên nén bao phim, viên nén bao đường, viên nang cứng, viên nang mềm, thuốc bột, thuốc cốm, thuốc kem dùng ngoài, thuốc mỡ dùng ngoài, dung dịch thuốc uống, hỗn dịch thuốc uống và nhũ dịch thuốc uống._x000D_
* Nguyên liệu làm thuốc từ dược liệu: Cao lỏng, cao đặc, cao khô.</v>
          </cell>
          <cell r="F178" t="str">
            <v>WHO-GMP</v>
          </cell>
          <cell r="G178" t="str">
            <v>Tái</v>
          </cell>
          <cell r="H178">
            <v>43143</v>
          </cell>
          <cell r="I178" t="str">
            <v>25/GPs</v>
          </cell>
          <cell r="J178">
            <v>43157</v>
          </cell>
          <cell r="K178" t="str">
            <v>Hà Hoàng Phương</v>
          </cell>
          <cell r="L178" t="str">
            <v>Đạt</v>
          </cell>
          <cell r="M178" t="str">
            <v>23-24/05/2018</v>
          </cell>
          <cell r="N178" t="str">
            <v>191/QĐ-QLD ngày 30/03/2018</v>
          </cell>
          <cell r="O178">
            <v>43245</v>
          </cell>
          <cell r="P178" t="str">
            <v>Lê Thị Cẩm Hương, Hà Hoàng Phương, Nguyễn Thị Lan Hương, Trần Thị Bích Vân</v>
          </cell>
          <cell r="Q178" t="str">
            <v>C</v>
          </cell>
          <cell r="S178">
            <v>43382</v>
          </cell>
          <cell r="T178">
            <v>43398</v>
          </cell>
          <cell r="X178" t="str">
            <v>Hà Hoàng Phương</v>
          </cell>
          <cell r="Y178" t="str">
            <v>-</v>
          </cell>
          <cell r="Z178" t="str">
            <v>-</v>
          </cell>
          <cell r="AA178" t="str">
            <v>-</v>
          </cell>
          <cell r="AB178" t="str">
            <v>Đạt</v>
          </cell>
          <cell r="AE178">
            <v>43995</v>
          </cell>
          <cell r="AF178" t="str">
            <v>Hoàn thành</v>
          </cell>
          <cell r="AG178">
            <v>183</v>
          </cell>
          <cell r="AH178" t="str">
            <v>Gia hạn lần 1 (Chờ kiểm tra): CV 4815/QLD-CL ngày 21/03/2018, hạn đến 21/06/2018._x000D_
Gia hạn lần 2 (Chờ cấp CC): CV 11412/QLD-CL ngày 19/06/2018, hạn đến 19/09/2018.</v>
          </cell>
          <cell r="AI178" t="str">
            <v>o</v>
          </cell>
          <cell r="AJ178" t="str">
            <v>GMP-21B</v>
          </cell>
          <cell r="AK178" t="str">
            <v>* Non-β (viên, cốm, bột uống, nang mềm, kem, mỡ, nước uống)
* Nguyên liệu dược liệu (cao)</v>
          </cell>
          <cell r="AL178">
            <v>14</v>
          </cell>
          <cell r="AM178">
            <v>100</v>
          </cell>
          <cell r="AN178">
            <v>1</v>
          </cell>
          <cell r="AO178">
            <v>138</v>
          </cell>
          <cell r="AP178">
            <v>16</v>
          </cell>
          <cell r="AQ178" t="str">
            <v>\</v>
          </cell>
          <cell r="AR178">
            <v>49</v>
          </cell>
          <cell r="AS178" t="str">
            <v>\</v>
          </cell>
          <cell r="AT178" t="str">
            <v>Hoàn thành</v>
          </cell>
          <cell r="AU178" t="str">
            <v>Hoàn thành</v>
          </cell>
          <cell r="AV178" t="str">
            <v>Hoàn thành</v>
          </cell>
          <cell r="AW178" t="str">
            <v>Hoàn thành</v>
          </cell>
          <cell r="AX178" t="str">
            <v>Chờ cơ sở nộp báo cáo khắc phục lần 2 ...</v>
          </cell>
          <cell r="AY178" t="str">
            <v>Hoàn thành</v>
          </cell>
          <cell r="AZ178" t="str">
            <v>Hoàn thành</v>
          </cell>
          <cell r="BA178" t="str">
            <v>Hoàn thành</v>
          </cell>
          <cell r="BB178" t="str">
            <v>Chờ cấp giấy ĐĐKKDD</v>
          </cell>
          <cell r="BC178" t="str">
            <v>x</v>
          </cell>
          <cell r="BD178" t="str">
            <v/>
          </cell>
          <cell r="BE178" t="str">
            <v/>
          </cell>
          <cell r="BF178" t="str">
            <v/>
          </cell>
          <cell r="BG178" t="str">
            <v/>
          </cell>
          <cell r="BH178" t="str">
            <v/>
          </cell>
          <cell r="BI178" t="str">
            <v/>
          </cell>
          <cell r="BJ178" t="str">
            <v/>
          </cell>
          <cell r="BK178" t="str">
            <v>N</v>
          </cell>
          <cell r="BL178" t="str">
            <v/>
          </cell>
          <cell r="BM178" t="str">
            <v/>
          </cell>
          <cell r="BN178" t="str">
            <v>N</v>
          </cell>
          <cell r="BO178" t="str">
            <v/>
          </cell>
          <cell r="BP178" t="str">
            <v/>
          </cell>
          <cell r="BQ178" t="str">
            <v>N</v>
          </cell>
          <cell r="BR178" t="str">
            <v/>
          </cell>
          <cell r="BS178" t="str">
            <v>x</v>
          </cell>
          <cell r="BT178" t="str">
            <v/>
          </cell>
          <cell r="BU178" t="str">
            <v/>
          </cell>
          <cell r="BV178" t="str">
            <v/>
          </cell>
          <cell r="BW178" t="str">
            <v/>
          </cell>
          <cell r="BX178" t="str">
            <v/>
          </cell>
          <cell r="BY178" t="str">
            <v>830/GCN-QLD</v>
          </cell>
          <cell r="BZ178" t="str">
            <v/>
          </cell>
          <cell r="CA178" t="str">
            <v/>
          </cell>
          <cell r="CB178">
            <v>181</v>
          </cell>
          <cell r="CC178">
            <v>182</v>
          </cell>
          <cell r="CD178">
            <v>43179</v>
          </cell>
          <cell r="CE178">
            <v>64</v>
          </cell>
        </row>
        <row r="179">
          <cell r="A179">
            <v>175</v>
          </cell>
          <cell r="B179" t="str">
            <v>GMP</v>
          </cell>
          <cell r="C179">
            <v>21</v>
          </cell>
          <cell r="D179" t="str">
            <v>B</v>
          </cell>
          <cell r="E179" t="str">
            <v>Thuốc thành phẩm không chứa kháng sinh nhóm β-Lactam: Viên nén, viên nén bao phim, viên nén bao đường, viên nang cứng, viên nang mềm, thuốc bột, thuốc cốm, thuốc kem, thuốc mỡ, dung dịch, hỗn dịch và nhũ dịch thuốc uống</v>
          </cell>
          <cell r="F179" t="str">
            <v>WHO-GMP</v>
          </cell>
          <cell r="G179" t="str">
            <v>Tái</v>
          </cell>
          <cell r="H179">
            <v>41968</v>
          </cell>
          <cell r="I179" t="str">
            <v>106/GPs</v>
          </cell>
          <cell r="J179" t="str">
            <v>-</v>
          </cell>
          <cell r="K179" t="str">
            <v>Lưu Đức Du</v>
          </cell>
          <cell r="L179" t="str">
            <v>Đạt</v>
          </cell>
          <cell r="M179" t="str">
            <v>26-28/01/2015</v>
          </cell>
          <cell r="N179" t="str">
            <v>23/QĐ-QLD ngày 14/01/2015</v>
          </cell>
          <cell r="O179">
            <v>42032</v>
          </cell>
          <cell r="P179" t="str">
            <v>Đặng Thị Minh Hằng, Lưu Đức Du, Phan Thị Thùy Chi, Uông Văn Trường</v>
          </cell>
          <cell r="Q179" t="str">
            <v>Đạt</v>
          </cell>
          <cell r="S179" t="str">
            <v>-</v>
          </cell>
          <cell r="T179" t="str">
            <v>-</v>
          </cell>
          <cell r="X179" t="str">
            <v>-</v>
          </cell>
          <cell r="Y179" t="str">
            <v>-</v>
          </cell>
          <cell r="Z179" t="str">
            <v>-</v>
          </cell>
          <cell r="AA179" t="str">
            <v>-</v>
          </cell>
          <cell r="AB179" t="str">
            <v>Đạt</v>
          </cell>
          <cell r="AF179" t="str">
            <v>Hoàn thành</v>
          </cell>
          <cell r="AG179">
            <v>185</v>
          </cell>
          <cell r="AJ179" t="str">
            <v/>
          </cell>
          <cell r="AK179" t="str">
            <v>* Non-β (viên, cốm, bột uống, nang mềm, kem, mỡ)</v>
          </cell>
          <cell r="AL179" t="str">
            <v>\</v>
          </cell>
          <cell r="AM179">
            <v>62</v>
          </cell>
          <cell r="AN179">
            <v>0</v>
          </cell>
          <cell r="AO179" t="str">
            <v>\</v>
          </cell>
          <cell r="AP179" t="str">
            <v>\</v>
          </cell>
          <cell r="AQ179" t="str">
            <v>\</v>
          </cell>
          <cell r="AR179">
            <v>51</v>
          </cell>
          <cell r="AS179" t="str">
            <v>\</v>
          </cell>
          <cell r="AT179" t="str">
            <v>Hoàn thành</v>
          </cell>
          <cell r="AU179" t="str">
            <v>Hoàn thành</v>
          </cell>
          <cell r="AV179" t="str">
            <v>Hoàn thành</v>
          </cell>
          <cell r="AW179" t="str">
            <v>Hoàn thành</v>
          </cell>
          <cell r="AX179" t="str">
            <v>Chờ cơ sở nộp báo cáo khắc phục lần 2 ...</v>
          </cell>
          <cell r="AY179" t="str">
            <v>Hoàn thành</v>
          </cell>
          <cell r="AZ179" t="str">
            <v>Hoàn thành</v>
          </cell>
          <cell r="BA179" t="str">
            <v>Hoàn thành</v>
          </cell>
          <cell r="BB179" t="str">
            <v>Chờ cấp giấy ĐĐKKDD</v>
          </cell>
          <cell r="BY179" t="str">
            <v>136/CN-QLD</v>
          </cell>
          <cell r="BZ179" t="str">
            <v/>
          </cell>
          <cell r="CA179" t="str">
            <v/>
          </cell>
          <cell r="CB179">
            <v>183</v>
          </cell>
          <cell r="CC179">
            <v>184</v>
          </cell>
          <cell r="CD179">
            <v>41986</v>
          </cell>
          <cell r="CE179">
            <v>44</v>
          </cell>
        </row>
        <row r="180">
          <cell r="A180">
            <v>176</v>
          </cell>
          <cell r="B180" t="str">
            <v>GMP</v>
          </cell>
          <cell r="C180">
            <v>21</v>
          </cell>
          <cell r="D180" t="str">
            <v>B</v>
          </cell>
          <cell r="E180" t="str">
            <v>Thuốc viên nén, viên bao phim, viên bao đường, viên nang cứng, thuốc bột, thuốc cốm, viên nang mềm, thuốc kem, thuốc mỡ, dung dịch thuốc uống, hỗn dịch và nhũ dịch thuốc uống không chứa kháng sinh nhóm β-Lactam.</v>
          </cell>
          <cell r="F180" t="str">
            <v>WHO-GMP</v>
          </cell>
          <cell r="G180" t="str">
            <v>Tái</v>
          </cell>
          <cell r="H180" t="str">
            <v>-</v>
          </cell>
          <cell r="I180" t="str">
            <v>-</v>
          </cell>
          <cell r="J180" t="str">
            <v>-</v>
          </cell>
          <cell r="K180" t="str">
            <v>-</v>
          </cell>
          <cell r="L180" t="str">
            <v>-</v>
          </cell>
          <cell r="M180" t="str">
            <v>20-21/10/2011</v>
          </cell>
          <cell r="N180" t="str">
            <v>370/QĐ-QLD ngày 20/09/2011</v>
          </cell>
          <cell r="O180" t="str">
            <v>-</v>
          </cell>
          <cell r="P180" t="str">
            <v>Đặng Thị Minh Hằng, Nguyễn Văn Viên, Trần Thị Hồng Anh, Uông Văn Trường</v>
          </cell>
          <cell r="Q180" t="str">
            <v>Đạt</v>
          </cell>
          <cell r="S180">
            <v>40864</v>
          </cell>
          <cell r="T180" t="str">
            <v>-</v>
          </cell>
          <cell r="X180" t="str">
            <v>-</v>
          </cell>
          <cell r="Y180" t="str">
            <v>-</v>
          </cell>
          <cell r="Z180" t="str">
            <v>-</v>
          </cell>
          <cell r="AA180" t="str">
            <v>-</v>
          </cell>
          <cell r="AB180" t="str">
            <v>Đạt</v>
          </cell>
          <cell r="AF180" t="str">
            <v>Hoàn thành</v>
          </cell>
          <cell r="AG180">
            <v>186</v>
          </cell>
          <cell r="AJ180" t="str">
            <v/>
          </cell>
          <cell r="AK180" t="str">
            <v>* Non-β (viên, cốm, bột uống, nang mềm, kem, mỡ, nước uống)</v>
          </cell>
          <cell r="AL180" t="str">
            <v>\</v>
          </cell>
          <cell r="AM180" t="str">
            <v>\</v>
          </cell>
          <cell r="AN180" t="str">
            <v>\</v>
          </cell>
          <cell r="AO180">
            <v>27</v>
          </cell>
          <cell r="AP180" t="str">
            <v>\</v>
          </cell>
          <cell r="AQ180" t="str">
            <v>\</v>
          </cell>
          <cell r="AR180" t="str">
            <v>\</v>
          </cell>
          <cell r="AS180" t="str">
            <v>\</v>
          </cell>
          <cell r="AT180" t="str">
            <v>Hoàn thành</v>
          </cell>
          <cell r="AU180" t="str">
            <v>Hoàn thành</v>
          </cell>
          <cell r="AV180" t="str">
            <v>Hoàn thành</v>
          </cell>
          <cell r="AW180" t="str">
            <v>Hoàn thành</v>
          </cell>
          <cell r="AX180" t="str">
            <v>Chờ cơ sở nộp báo cáo khắc phục lần 2 ...</v>
          </cell>
          <cell r="AY180" t="str">
            <v>Hoàn thành</v>
          </cell>
          <cell r="AZ180" t="str">
            <v>Hoàn thành</v>
          </cell>
          <cell r="BA180" t="str">
            <v>Hoàn thành</v>
          </cell>
          <cell r="BB180" t="str">
            <v>Chờ cấp giấy ĐĐKKDD</v>
          </cell>
          <cell r="BY180" t="str">
            <v>514/CN-QLD</v>
          </cell>
          <cell r="BZ180" t="str">
            <v/>
          </cell>
          <cell r="CA180" t="str">
            <v/>
          </cell>
          <cell r="CB180">
            <v>184</v>
          </cell>
          <cell r="CD180" t="str">
            <v>-</v>
          </cell>
          <cell r="CE180" t="str">
            <v>-</v>
          </cell>
        </row>
        <row r="181">
          <cell r="A181">
            <v>177</v>
          </cell>
          <cell r="B181" t="str">
            <v>GMP</v>
          </cell>
          <cell r="C181">
            <v>21</v>
          </cell>
          <cell r="D181" t="str">
            <v>B</v>
          </cell>
          <cell r="E181" t="str">
            <v>Thuốc viên nén, viên bao phim, viên bao đường, thuốc bột, thuốc cốm, viên nang cứng, viên nang mềm, viên nén sủi bọt, thuốc cốm sủi bọt, thuốc kem, thuốc mỡ không chứa kháng sinh nhóm β-Lactam.</v>
          </cell>
          <cell r="F181" t="str">
            <v>3P</v>
          </cell>
          <cell r="G181" t="str">
            <v>Tái</v>
          </cell>
          <cell r="H181" t="str">
            <v>-</v>
          </cell>
          <cell r="I181" t="str">
            <v>-</v>
          </cell>
          <cell r="J181" t="str">
            <v>-</v>
          </cell>
          <cell r="K181" t="str">
            <v>-</v>
          </cell>
          <cell r="L181" t="str">
            <v>-</v>
          </cell>
          <cell r="M181" t="str">
            <v>31/07 - 01/08/2009</v>
          </cell>
          <cell r="N181" t="str">
            <v>191/QĐ-QLD ngày 29/07/2009</v>
          </cell>
          <cell r="O181" t="str">
            <v>-</v>
          </cell>
          <cell r="P181" t="str">
            <v>Nguyễn Văn Lợi, Lưu Đức Du, Trần Thị Bích Vân, Nguyễn Văn Khải</v>
          </cell>
          <cell r="Q181" t="str">
            <v>Đạt</v>
          </cell>
          <cell r="S181" t="str">
            <v>-</v>
          </cell>
          <cell r="T181" t="str">
            <v>-</v>
          </cell>
          <cell r="X181" t="str">
            <v>-</v>
          </cell>
          <cell r="Y181" t="str">
            <v>-</v>
          </cell>
          <cell r="Z181" t="str">
            <v>-</v>
          </cell>
          <cell r="AA181" t="str">
            <v>-</v>
          </cell>
          <cell r="AB181" t="str">
            <v>Đạt</v>
          </cell>
          <cell r="AF181" t="str">
            <v>Hoàn thành</v>
          </cell>
          <cell r="AG181">
            <v>187</v>
          </cell>
          <cell r="AJ181" t="str">
            <v/>
          </cell>
          <cell r="AK181" t="str">
            <v>* Non-β (viên, cốm, bột uống, nang mềm, kem, mỡ)</v>
          </cell>
          <cell r="AL181" t="str">
            <v>\</v>
          </cell>
          <cell r="AM181" t="str">
            <v>\</v>
          </cell>
          <cell r="AN181" t="str">
            <v>\</v>
          </cell>
          <cell r="AO181" t="str">
            <v>\</v>
          </cell>
          <cell r="AP181" t="str">
            <v>\</v>
          </cell>
          <cell r="AQ181" t="str">
            <v>\</v>
          </cell>
          <cell r="AR181" t="str">
            <v>\</v>
          </cell>
          <cell r="AS181" t="str">
            <v>\</v>
          </cell>
          <cell r="AT181" t="str">
            <v>Hoàn thành</v>
          </cell>
          <cell r="AU181" t="str">
            <v>Hoàn thành</v>
          </cell>
          <cell r="AV181" t="str">
            <v>Hoàn thành</v>
          </cell>
          <cell r="AW181" t="str">
            <v>Hoàn thành</v>
          </cell>
          <cell r="AX181" t="str">
            <v>Chờ cơ sở nộp báo cáo khắc phục lần 2 ...</v>
          </cell>
          <cell r="AY181" t="str">
            <v>Hoàn thành</v>
          </cell>
          <cell r="AZ181" t="str">
            <v>Hoàn thành</v>
          </cell>
          <cell r="BA181" t="str">
            <v>Hoàn thành</v>
          </cell>
          <cell r="BB181" t="str">
            <v>Chờ cấp giấy ĐĐKKDD</v>
          </cell>
          <cell r="BY181" t="str">
            <v>210/CN-QLD</v>
          </cell>
          <cell r="BZ181" t="str">
            <v/>
          </cell>
          <cell r="CA181" t="str">
            <v/>
          </cell>
          <cell r="CB181">
            <v>185</v>
          </cell>
          <cell r="CD181" t="str">
            <v>-</v>
          </cell>
          <cell r="CE181" t="str">
            <v>-</v>
          </cell>
        </row>
        <row r="182">
          <cell r="A182">
            <v>178</v>
          </cell>
          <cell r="B182" t="str">
            <v>GMP</v>
          </cell>
          <cell r="C182">
            <v>21</v>
          </cell>
          <cell r="D182" t="str">
            <v>B</v>
          </cell>
          <cell r="E182" t="str">
            <v>Thuốc viên nang mềm không chứa kháng sinh nhóm β-Lactam.</v>
          </cell>
          <cell r="F182" t="str">
            <v>3P</v>
          </cell>
          <cell r="G182" t="str">
            <v>Tái</v>
          </cell>
          <cell r="H182" t="str">
            <v>-</v>
          </cell>
          <cell r="I182" t="str">
            <v>-</v>
          </cell>
          <cell r="J182" t="str">
            <v>-</v>
          </cell>
          <cell r="K182" t="str">
            <v>-</v>
          </cell>
          <cell r="L182" t="str">
            <v>-</v>
          </cell>
          <cell r="M182">
            <v>39721</v>
          </cell>
          <cell r="N182" t="str">
            <v>208/QĐ-QLD ngày 23/09/2008</v>
          </cell>
          <cell r="O182" t="str">
            <v>-</v>
          </cell>
          <cell r="P182" t="str">
            <v>Nguyễn Văn Thanh, Nguyễn Văn Viên</v>
          </cell>
          <cell r="Q182" t="str">
            <v>Đạt</v>
          </cell>
          <cell r="S182" t="str">
            <v>-</v>
          </cell>
          <cell r="T182" t="str">
            <v>-</v>
          </cell>
          <cell r="X182" t="str">
            <v>-</v>
          </cell>
          <cell r="Y182" t="str">
            <v>-</v>
          </cell>
          <cell r="Z182" t="str">
            <v>-</v>
          </cell>
          <cell r="AA182" t="str">
            <v>-</v>
          </cell>
          <cell r="AB182" t="str">
            <v>Đạt</v>
          </cell>
          <cell r="AF182" t="str">
            <v>Hoàn thành</v>
          </cell>
          <cell r="AG182">
            <v>188</v>
          </cell>
          <cell r="AJ182" t="str">
            <v/>
          </cell>
          <cell r="AK182" t="str">
            <v>* Non-β (viên, nang mềm)</v>
          </cell>
          <cell r="AL182" t="str">
            <v>\</v>
          </cell>
          <cell r="AM182" t="str">
            <v>\</v>
          </cell>
          <cell r="AN182" t="str">
            <v>\</v>
          </cell>
          <cell r="AO182" t="str">
            <v>\</v>
          </cell>
          <cell r="AP182" t="str">
            <v>\</v>
          </cell>
          <cell r="AQ182" t="str">
            <v>\</v>
          </cell>
          <cell r="AR182" t="str">
            <v>\</v>
          </cell>
          <cell r="AS182" t="str">
            <v>\</v>
          </cell>
          <cell r="AT182" t="str">
            <v>Hoàn thành</v>
          </cell>
          <cell r="AU182" t="str">
            <v>Hoàn thành</v>
          </cell>
          <cell r="AV182" t="str">
            <v>Hoàn thành</v>
          </cell>
          <cell r="AW182" t="str">
            <v>Hoàn thành</v>
          </cell>
          <cell r="AX182" t="str">
            <v>Chờ cơ sở nộp báo cáo khắc phục lần 2 ...</v>
          </cell>
          <cell r="AY182" t="str">
            <v>Hoàn thành</v>
          </cell>
          <cell r="AZ182" t="str">
            <v>Hoàn thành</v>
          </cell>
          <cell r="BA182" t="str">
            <v>Hoàn thành</v>
          </cell>
          <cell r="BB182" t="str">
            <v>Chờ cấp giấy ĐĐKKDD</v>
          </cell>
          <cell r="BY182" t="str">
            <v>245/CN-QLD</v>
          </cell>
          <cell r="BZ182" t="str">
            <v/>
          </cell>
          <cell r="CA182" t="str">
            <v/>
          </cell>
          <cell r="CB182">
            <v>186</v>
          </cell>
          <cell r="CD182" t="str">
            <v>-</v>
          </cell>
          <cell r="CE182" t="str">
            <v>-</v>
          </cell>
        </row>
        <row r="183">
          <cell r="A183">
            <v>179</v>
          </cell>
          <cell r="B183" t="str">
            <v>GMP</v>
          </cell>
          <cell r="C183">
            <v>21</v>
          </cell>
          <cell r="D183" t="str">
            <v>B</v>
          </cell>
          <cell r="E183" t="str">
            <v>Thuốc viên nén, viên bao phim, viên bao đường, thuốc bột, thuốc cốm, viên nang cứng, viên nén sủi bọt, thuốc cốm sủi bọt, thuốc kem, thuốc mỡ, thuốc đạn không chứa kháng sinh nhóm β-Lactam.</v>
          </cell>
          <cell r="F183" t="str">
            <v>3P</v>
          </cell>
          <cell r="G183" t="str">
            <v>Tái</v>
          </cell>
          <cell r="H183" t="str">
            <v>-</v>
          </cell>
          <cell r="I183" t="str">
            <v>-</v>
          </cell>
          <cell r="J183" t="str">
            <v>-</v>
          </cell>
          <cell r="K183" t="str">
            <v>-</v>
          </cell>
          <cell r="L183" t="str">
            <v>-</v>
          </cell>
          <cell r="M183" t="str">
            <v>03-05/04/2007</v>
          </cell>
          <cell r="N183" t="str">
            <v>66/QĐ-QLD ngày 28/03/2007</v>
          </cell>
          <cell r="O183">
            <v>39177</v>
          </cell>
          <cell r="P183" t="str">
            <v>Đặng Thị Minh Hằng, Lê Thị Cẩm Hương, Đặng Trần Phương Hồng</v>
          </cell>
          <cell r="Q183" t="str">
            <v>Đạt</v>
          </cell>
          <cell r="S183" t="str">
            <v>-</v>
          </cell>
          <cell r="T183" t="str">
            <v>-</v>
          </cell>
          <cell r="X183" t="str">
            <v>-</v>
          </cell>
          <cell r="Y183" t="str">
            <v>-</v>
          </cell>
          <cell r="Z183" t="str">
            <v>-</v>
          </cell>
          <cell r="AA183" t="str">
            <v>-</v>
          </cell>
          <cell r="AB183" t="str">
            <v>Đạt</v>
          </cell>
          <cell r="AF183" t="str">
            <v>Hoàn thành</v>
          </cell>
          <cell r="AG183">
            <v>189</v>
          </cell>
          <cell r="AJ183" t="str">
            <v/>
          </cell>
          <cell r="AK183" t="str">
            <v>* Non-β (viên, cốm, bột uống, đạn, kem, mỡ)</v>
          </cell>
          <cell r="AL183" t="str">
            <v>\</v>
          </cell>
          <cell r="AM183" t="str">
            <v>\</v>
          </cell>
          <cell r="AN183">
            <v>0</v>
          </cell>
          <cell r="AO183" t="str">
            <v>\</v>
          </cell>
          <cell r="AP183" t="str">
            <v>\</v>
          </cell>
          <cell r="AQ183" t="str">
            <v>\</v>
          </cell>
          <cell r="AR183">
            <v>77</v>
          </cell>
          <cell r="AS183" t="str">
            <v>\</v>
          </cell>
          <cell r="AT183" t="str">
            <v>Hoàn thành</v>
          </cell>
          <cell r="AU183" t="str">
            <v>Hoàn thành</v>
          </cell>
          <cell r="AV183" t="str">
            <v>Hoàn thành</v>
          </cell>
          <cell r="AW183" t="str">
            <v>Hoàn thành</v>
          </cell>
          <cell r="AX183" t="str">
            <v>Chờ cơ sở nộp báo cáo khắc phục lần 2 ...</v>
          </cell>
          <cell r="AY183" t="str">
            <v>Hoàn thành</v>
          </cell>
          <cell r="AZ183" t="str">
            <v>Hoàn thành</v>
          </cell>
          <cell r="BA183" t="str">
            <v>Hoàn thành</v>
          </cell>
          <cell r="BB183" t="str">
            <v>Chờ cấp giấy ĐĐKKDD</v>
          </cell>
          <cell r="BY183" t="str">
            <v>128/CN-QLD</v>
          </cell>
          <cell r="BZ183" t="str">
            <v/>
          </cell>
          <cell r="CA183" t="str">
            <v/>
          </cell>
          <cell r="CB183">
            <v>187</v>
          </cell>
          <cell r="CD183" t="str">
            <v>-</v>
          </cell>
          <cell r="CE183" t="str">
            <v>-</v>
          </cell>
        </row>
        <row r="184">
          <cell r="A184">
            <v>180</v>
          </cell>
          <cell r="B184" t="str">
            <v>GMP</v>
          </cell>
          <cell r="C184">
            <v>22</v>
          </cell>
          <cell r="D184" t="str">
            <v>A</v>
          </cell>
          <cell r="E184" t="str">
            <v>* Thuốc không vô trùng (chứa kháng sinh nhóm Penicillin):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_x000D_
* Kiểm tra chất lượng: Hóa học / Vật lý._x000D_
{2.1: chứa kháng sinh nhóm Penicillin_x000D_
2.1.1: _x000D_
2.1.8: Thuốc bột, thuốc cốm;_x000D_
2.1.13: Viên nén, viên nén bao phim;_x000D_
2.2: _x000D_
6.1.1: 2.1_x000D_
6.2: _x000D_
7.2: }*</v>
          </cell>
          <cell r="F184" t="str">
            <v>WHO-GMP</v>
          </cell>
          <cell r="G184" t="str">
            <v>Tái</v>
          </cell>
          <cell r="H184">
            <v>43388</v>
          </cell>
          <cell r="I184" t="str">
            <v>178/Gps</v>
          </cell>
          <cell r="J184">
            <v>43403</v>
          </cell>
          <cell r="K184" t="str">
            <v>Lê Xuân Hoành</v>
          </cell>
          <cell r="L184" t="str">
            <v>Đạt</v>
          </cell>
          <cell r="M184" t="str">
            <v>20-21/12/2018</v>
          </cell>
          <cell r="N184" t="str">
            <v>794/QĐ-QLD ngày 05/12/2018</v>
          </cell>
          <cell r="O184">
            <v>43516</v>
          </cell>
          <cell r="P184" t="str">
            <v>Hoàng Văn Đức, Lê Xuân Hoành, Trần Thúy Hạnh, Nguyễn Văn Khải</v>
          </cell>
          <cell r="Q184" t="str">
            <v>Đạt</v>
          </cell>
          <cell r="R184" t="str">
            <v>-</v>
          </cell>
          <cell r="S184" t="str">
            <v>-</v>
          </cell>
          <cell r="T184" t="str">
            <v>-</v>
          </cell>
          <cell r="U184" t="str">
            <v>-</v>
          </cell>
          <cell r="V184" t="str">
            <v>-</v>
          </cell>
          <cell r="W184" t="str">
            <v>-</v>
          </cell>
          <cell r="X184" t="str">
            <v>-</v>
          </cell>
          <cell r="Y184" t="str">
            <v>-</v>
          </cell>
          <cell r="Z184" t="str">
            <v>-</v>
          </cell>
          <cell r="AA184" t="str">
            <v>-</v>
          </cell>
          <cell r="AB184" t="str">
            <v>Đạt</v>
          </cell>
          <cell r="AC184" t="str">
            <v>-</v>
          </cell>
          <cell r="AD184" t="str">
            <v>-</v>
          </cell>
          <cell r="AE184" t="str">
            <v>-</v>
          </cell>
          <cell r="AF184" t="str">
            <v>Hoàn thành</v>
          </cell>
          <cell r="AG184">
            <v>741</v>
          </cell>
          <cell r="AH184" t="str">
            <v>-</v>
          </cell>
          <cell r="AI184" t="str">
            <v>o</v>
          </cell>
          <cell r="AJ184" t="str">
            <v>GMP-22A</v>
          </cell>
          <cell r="AK184" t="str">
            <v>* Không vô trùng (chứa kh.sinh nhóm Penicillin) (viên, cốm, bột uống)
* Xuất xưởng thuốc không vô trùng. _x000D_
* Đóng gói sơ cấp
* Đóng gói thứ cấp. _x000D_
* QC</v>
          </cell>
          <cell r="AL184">
            <v>15</v>
          </cell>
          <cell r="AM184">
            <v>66</v>
          </cell>
          <cell r="AN184">
            <v>61</v>
          </cell>
          <cell r="AO184" t="str">
            <v>\</v>
          </cell>
          <cell r="AP184" t="str">
            <v>\</v>
          </cell>
          <cell r="AQ184" t="str">
            <v>\</v>
          </cell>
          <cell r="AR184">
            <v>14</v>
          </cell>
          <cell r="AS184" t="str">
            <v>\</v>
          </cell>
          <cell r="AT184" t="str">
            <v>Hoàn thành</v>
          </cell>
          <cell r="AU184" t="str">
            <v>Hoàn thành</v>
          </cell>
          <cell r="AV184" t="str">
            <v>Hoàn thành</v>
          </cell>
          <cell r="AW184" t="str">
            <v>Hoàn thành</v>
          </cell>
          <cell r="AX184" t="str">
            <v>Hoàn thành</v>
          </cell>
          <cell r="AY184" t="str">
            <v>Hoàn thành</v>
          </cell>
          <cell r="AZ184" t="str">
            <v>Hoàn thành</v>
          </cell>
          <cell r="BA184" t="str">
            <v>Hoàn thành</v>
          </cell>
          <cell r="BB184" t="str">
            <v>Chờ cấp giấy ĐĐKKDD</v>
          </cell>
          <cell r="BC184" t="str">
            <v>x</v>
          </cell>
          <cell r="BD184" t="str">
            <v/>
          </cell>
          <cell r="BE184" t="str">
            <v/>
          </cell>
          <cell r="BF184" t="str">
            <v/>
          </cell>
          <cell r="BG184" t="str">
            <v/>
          </cell>
          <cell r="BH184" t="str">
            <v/>
          </cell>
          <cell r="BI184" t="str">
            <v/>
          </cell>
          <cell r="BJ184" t="str">
            <v/>
          </cell>
          <cell r="BK184" t="str">
            <v>P</v>
          </cell>
          <cell r="BL184" t="str">
            <v/>
          </cell>
          <cell r="BM184" t="str">
            <v/>
          </cell>
          <cell r="BN184" t="str">
            <v/>
          </cell>
          <cell r="BO184" t="str">
            <v/>
          </cell>
          <cell r="BP184" t="str">
            <v/>
          </cell>
          <cell r="BQ184" t="str">
            <v/>
          </cell>
          <cell r="BR184" t="str">
            <v/>
          </cell>
          <cell r="BS184" t="str">
            <v/>
          </cell>
          <cell r="BT184" t="str">
            <v/>
          </cell>
          <cell r="BU184" t="str">
            <v/>
          </cell>
          <cell r="BV184" t="str">
            <v/>
          </cell>
          <cell r="BW184" t="str">
            <v/>
          </cell>
          <cell r="BX184" t="str">
            <v/>
          </cell>
          <cell r="BY184" t="str">
            <v>123/GCN-QLD</v>
          </cell>
          <cell r="BZ184" t="str">
            <v/>
          </cell>
          <cell r="CA184" t="str">
            <v/>
          </cell>
          <cell r="CB184">
            <v>730</v>
          </cell>
          <cell r="CC184">
            <v>188</v>
          </cell>
          <cell r="CD184">
            <v>43422</v>
          </cell>
          <cell r="CE184">
            <v>32</v>
          </cell>
        </row>
        <row r="185">
          <cell r="A185">
            <v>181</v>
          </cell>
          <cell r="B185" t="str">
            <v>GMP</v>
          </cell>
          <cell r="C185">
            <v>22</v>
          </cell>
          <cell r="D185" t="str">
            <v>A</v>
          </cell>
          <cell r="E185" t="str">
            <v>* Thuốc chứa kháng sinh nhóm Penicillin: Viên nén, viên nén bao phim, viên nang cứng, thuốc bột và thuốc cốm.</v>
          </cell>
          <cell r="F185" t="str">
            <v>WHO-GMP</v>
          </cell>
          <cell r="G185" t="str">
            <v>Tái</v>
          </cell>
          <cell r="H185">
            <v>42158</v>
          </cell>
          <cell r="I185" t="str">
            <v>29/GPs</v>
          </cell>
          <cell r="J185">
            <v>42160</v>
          </cell>
          <cell r="K185" t="str">
            <v>Đỗ Thị Ngọc Lan</v>
          </cell>
          <cell r="L185" t="str">
            <v>Đạt</v>
          </cell>
          <cell r="M185" t="str">
            <v>14-15/08/2015</v>
          </cell>
          <cell r="N185" t="str">
            <v>412/QĐ-QLD ngày 27/7/2015</v>
          </cell>
          <cell r="O185">
            <v>42231</v>
          </cell>
          <cell r="P185" t="str">
            <v>PCT. Đỗ Văn Đông, Đỗ Thị Thu Hương, Đỗ Thị Ngọc Lan, Lê Thị Hường Hoa, Hồ Phương Vân</v>
          </cell>
          <cell r="Q185" t="str">
            <v>C</v>
          </cell>
          <cell r="S185">
            <v>42292</v>
          </cell>
          <cell r="T185">
            <v>42310</v>
          </cell>
          <cell r="X185" t="str">
            <v>Đỗ Thị Ngọc Lan</v>
          </cell>
          <cell r="Y185" t="str">
            <v>-</v>
          </cell>
          <cell r="Z185" t="str">
            <v>-</v>
          </cell>
          <cell r="AA185" t="str">
            <v>-</v>
          </cell>
          <cell r="AB185" t="str">
            <v>Đạt</v>
          </cell>
          <cell r="AF185" t="str">
            <v>Hoàn thành</v>
          </cell>
          <cell r="AG185">
            <v>190</v>
          </cell>
          <cell r="AJ185" t="str">
            <v/>
          </cell>
          <cell r="AK185" t="str">
            <v>* Penicillin (viên, cốm, bột uống)</v>
          </cell>
          <cell r="AL185">
            <v>2</v>
          </cell>
          <cell r="AM185">
            <v>72</v>
          </cell>
          <cell r="AN185">
            <v>0</v>
          </cell>
          <cell r="AO185">
            <v>61</v>
          </cell>
          <cell r="AP185">
            <v>18</v>
          </cell>
          <cell r="AQ185" t="str">
            <v>\</v>
          </cell>
          <cell r="AR185">
            <v>16</v>
          </cell>
          <cell r="AS185" t="str">
            <v>\</v>
          </cell>
          <cell r="AT185" t="str">
            <v>Hoàn thành</v>
          </cell>
          <cell r="AU185" t="str">
            <v>Hoàn thành</v>
          </cell>
          <cell r="AV185" t="str">
            <v>Hoàn thành</v>
          </cell>
          <cell r="AW185" t="str">
            <v>Hoàn thành</v>
          </cell>
          <cell r="AX185" t="str">
            <v>Chờ cơ sở nộp báo cáo khắc phục lần 2 ...</v>
          </cell>
          <cell r="AY185" t="str">
            <v>Hoàn thành</v>
          </cell>
          <cell r="AZ185" t="str">
            <v>Hoàn thành</v>
          </cell>
          <cell r="BA185" t="str">
            <v>Hoàn thành</v>
          </cell>
          <cell r="BB185" t="str">
            <v>Chờ cấp giấy ĐĐKKDD</v>
          </cell>
          <cell r="BY185" t="str">
            <v>623/GCN-QLD</v>
          </cell>
          <cell r="BZ185" t="str">
            <v/>
          </cell>
          <cell r="CA185" t="str">
            <v/>
          </cell>
          <cell r="CB185">
            <v>188</v>
          </cell>
          <cell r="CC185">
            <v>189</v>
          </cell>
          <cell r="CD185">
            <v>42153</v>
          </cell>
          <cell r="CE185">
            <v>77</v>
          </cell>
        </row>
        <row r="186">
          <cell r="A186">
            <v>182</v>
          </cell>
          <cell r="B186" t="str">
            <v>GMP</v>
          </cell>
          <cell r="C186">
            <v>22</v>
          </cell>
          <cell r="D186" t="str">
            <v>A</v>
          </cell>
          <cell r="E186" t="str">
            <v>Thuốc viên nén, viên nén bao phim, viên nang cứng, thuốc bột và thuốc cốm chứa kháng sinh nhóm Penicilin.</v>
          </cell>
          <cell r="F186" t="str">
            <v>WHO-GMP</v>
          </cell>
          <cell r="G186" t="str">
            <v>Tái</v>
          </cell>
          <cell r="H186" t="str">
            <v>-</v>
          </cell>
          <cell r="I186" t="str">
            <v>-</v>
          </cell>
          <cell r="J186" t="str">
            <v>-</v>
          </cell>
          <cell r="K186" t="str">
            <v>-</v>
          </cell>
          <cell r="L186" t="str">
            <v>Đạt</v>
          </cell>
          <cell r="M186">
            <v>41006</v>
          </cell>
          <cell r="N186" t="str">
            <v>67/QĐ-QLD ngày 15/3/2012</v>
          </cell>
          <cell r="O186">
            <v>41006</v>
          </cell>
          <cell r="P186" t="str">
            <v>Nguyễn Văn Lợi, Lưu Đức Du</v>
          </cell>
          <cell r="Q186" t="str">
            <v>Đạt</v>
          </cell>
          <cell r="S186">
            <v>41019</v>
          </cell>
          <cell r="T186" t="str">
            <v>-</v>
          </cell>
          <cell r="X186" t="str">
            <v>-</v>
          </cell>
          <cell r="Y186" t="str">
            <v>-</v>
          </cell>
          <cell r="Z186" t="str">
            <v>-</v>
          </cell>
          <cell r="AA186" t="str">
            <v>-</v>
          </cell>
          <cell r="AB186" t="str">
            <v>Đạt</v>
          </cell>
          <cell r="AF186" t="str">
            <v>Hoàn thành</v>
          </cell>
          <cell r="AG186">
            <v>191</v>
          </cell>
          <cell r="AJ186" t="str">
            <v/>
          </cell>
          <cell r="AK186" t="str">
            <v>* Penicillin (viên, cốm, bột uống)</v>
          </cell>
          <cell r="AL186" t="str">
            <v>\</v>
          </cell>
          <cell r="AM186" t="str">
            <v>\</v>
          </cell>
          <cell r="AN186">
            <v>0</v>
          </cell>
          <cell r="AO186">
            <v>13</v>
          </cell>
          <cell r="AP186" t="str">
            <v>\</v>
          </cell>
          <cell r="AQ186" t="str">
            <v>\</v>
          </cell>
          <cell r="AR186">
            <v>52</v>
          </cell>
          <cell r="AS186" t="str">
            <v>\</v>
          </cell>
          <cell r="AT186" t="str">
            <v>Hoàn thành</v>
          </cell>
          <cell r="AU186" t="str">
            <v>Hoàn thành</v>
          </cell>
          <cell r="AV186" t="str">
            <v>Hoàn thành</v>
          </cell>
          <cell r="AW186" t="str">
            <v>Hoàn thành</v>
          </cell>
          <cell r="AX186" t="str">
            <v>Chờ cơ sở nộp báo cáo khắc phục lần 2 ...</v>
          </cell>
          <cell r="AY186" t="str">
            <v>Hoàn thành</v>
          </cell>
          <cell r="AZ186" t="str">
            <v>Hoàn thành</v>
          </cell>
          <cell r="BA186" t="str">
            <v>Hoàn thành</v>
          </cell>
          <cell r="BB186" t="str">
            <v>Chờ cấp giấy ĐĐKKDD</v>
          </cell>
          <cell r="BY186" t="str">
            <v>138/GCN-QLD</v>
          </cell>
          <cell r="BZ186" t="str">
            <v/>
          </cell>
          <cell r="CA186" t="str">
            <v/>
          </cell>
          <cell r="CB186">
            <v>189</v>
          </cell>
          <cell r="CC186">
            <v>190</v>
          </cell>
          <cell r="CD186">
            <v>40752</v>
          </cell>
          <cell r="CE186">
            <v>254</v>
          </cell>
        </row>
        <row r="187">
          <cell r="A187">
            <v>183</v>
          </cell>
          <cell r="B187" t="str">
            <v>GMP</v>
          </cell>
          <cell r="C187">
            <v>22</v>
          </cell>
          <cell r="D187" t="str">
            <v>A</v>
          </cell>
          <cell r="E187" t="str">
            <v>Thuốc viên nén, viên nén bao phim, viên nang cứng, thuốc bột và thuốc cốm chứa kháng sinh nhóm Penicilin.</v>
          </cell>
          <cell r="F187" t="str">
            <v>3P</v>
          </cell>
          <cell r="G187" t="str">
            <v>Tái</v>
          </cell>
          <cell r="H187" t="str">
            <v>-</v>
          </cell>
          <cell r="I187" t="str">
            <v>-</v>
          </cell>
          <cell r="J187" t="str">
            <v>-</v>
          </cell>
          <cell r="K187" t="str">
            <v>-</v>
          </cell>
          <cell r="L187" t="str">
            <v>-</v>
          </cell>
          <cell r="M187">
            <v>40002</v>
          </cell>
          <cell r="N187" t="str">
            <v>156/QĐ-QLD ngày 06/07/2009</v>
          </cell>
          <cell r="O187" t="str">
            <v>-</v>
          </cell>
          <cell r="P187" t="str">
            <v>Nguyễn Văn Lợi, Lê Thị Cẩm Hương</v>
          </cell>
          <cell r="Q187" t="str">
            <v>Đạt</v>
          </cell>
          <cell r="S187">
            <v>40007</v>
          </cell>
          <cell r="T187" t="str">
            <v>-</v>
          </cell>
          <cell r="X187" t="str">
            <v>-</v>
          </cell>
          <cell r="Y187" t="str">
            <v>-</v>
          </cell>
          <cell r="Z187" t="str">
            <v>-</v>
          </cell>
          <cell r="AA187" t="str">
            <v>-</v>
          </cell>
          <cell r="AB187" t="str">
            <v>Đạt</v>
          </cell>
          <cell r="AF187" t="str">
            <v>Hoàn thành</v>
          </cell>
          <cell r="AG187">
            <v>192</v>
          </cell>
          <cell r="AJ187" t="str">
            <v/>
          </cell>
          <cell r="AK187" t="str">
            <v>* Penicillin (viên, cốm, bột uống)</v>
          </cell>
          <cell r="AL187" t="str">
            <v>\</v>
          </cell>
          <cell r="AM187" t="str">
            <v>\</v>
          </cell>
          <cell r="AN187" t="str">
            <v>\</v>
          </cell>
          <cell r="AO187">
            <v>5</v>
          </cell>
          <cell r="AP187" t="str">
            <v>\</v>
          </cell>
          <cell r="AQ187" t="str">
            <v>\</v>
          </cell>
          <cell r="AR187" t="str">
            <v>\</v>
          </cell>
          <cell r="AS187" t="str">
            <v>\</v>
          </cell>
          <cell r="AT187" t="str">
            <v>Hoàn thành</v>
          </cell>
          <cell r="AU187" t="str">
            <v>Hoàn thành</v>
          </cell>
          <cell r="AV187" t="str">
            <v>Hoàn thành</v>
          </cell>
          <cell r="AW187" t="str">
            <v>Hoàn thành</v>
          </cell>
          <cell r="AX187" t="str">
            <v>Chờ cơ sở nộp báo cáo khắc phục lần 2 ...</v>
          </cell>
          <cell r="AY187" t="str">
            <v>Hoàn thành</v>
          </cell>
          <cell r="AZ187" t="str">
            <v>Hoàn thành</v>
          </cell>
          <cell r="BA187" t="str">
            <v>Hoàn thành</v>
          </cell>
          <cell r="BB187" t="str">
            <v>Chờ cấp giấy ĐĐKKDD</v>
          </cell>
          <cell r="BY187" t="str">
            <v>187/CN-QLD</v>
          </cell>
          <cell r="BZ187" t="str">
            <v/>
          </cell>
          <cell r="CA187" t="str">
            <v/>
          </cell>
          <cell r="CB187">
            <v>190</v>
          </cell>
          <cell r="CD187" t="str">
            <v>-</v>
          </cell>
          <cell r="CE187" t="str">
            <v>-</v>
          </cell>
        </row>
        <row r="188">
          <cell r="A188">
            <v>184</v>
          </cell>
          <cell r="B188" t="str">
            <v>GMP</v>
          </cell>
          <cell r="C188">
            <v>22</v>
          </cell>
          <cell r="D188" t="str">
            <v>A</v>
          </cell>
          <cell r="E188" t="str">
            <v>Thuốc tiêm bột không chứa kháng sinh nhóm β-Lactam.</v>
          </cell>
          <cell r="F188" t="str">
            <v>3P</v>
          </cell>
          <cell r="G188" t="str">
            <v>Đổi tên và gia hạn CC</v>
          </cell>
          <cell r="H188" t="str">
            <v>-</v>
          </cell>
          <cell r="I188" t="str">
            <v>01/Pharbaco ngày 07/08/2007</v>
          </cell>
          <cell r="J188" t="str">
            <v>-</v>
          </cell>
          <cell r="K188" t="str">
            <v>-</v>
          </cell>
          <cell r="L188" t="str">
            <v>-</v>
          </cell>
          <cell r="M188">
            <v>39322</v>
          </cell>
          <cell r="N188" t="str">
            <v>-</v>
          </cell>
          <cell r="O188" t="str">
            <v>-</v>
          </cell>
          <cell r="P188" t="str">
            <v>-</v>
          </cell>
          <cell r="Q188" t="str">
            <v>Đạt</v>
          </cell>
          <cell r="S188" t="str">
            <v>-</v>
          </cell>
          <cell r="T188" t="str">
            <v>-</v>
          </cell>
          <cell r="X188" t="str">
            <v>-</v>
          </cell>
          <cell r="Y188" t="str">
            <v>-</v>
          </cell>
          <cell r="Z188" t="str">
            <v>-</v>
          </cell>
          <cell r="AA188" t="str">
            <v>-</v>
          </cell>
          <cell r="AB188" t="str">
            <v>Đạt</v>
          </cell>
          <cell r="AF188" t="str">
            <v>Hoàn thành</v>
          </cell>
          <cell r="AG188">
            <v>193</v>
          </cell>
          <cell r="AH188" t="str">
            <v>Đổi tên từ "Xí nghiệp Dược phẩm trung ương I" thành "Công ty cổ phần Dược phẩm Trung ương I - PHARBACO".</v>
          </cell>
          <cell r="AJ188" t="str">
            <v/>
          </cell>
          <cell r="AK188" t="str">
            <v>* Non-β (tiêm bột)</v>
          </cell>
          <cell r="AL188" t="str">
            <v>\</v>
          </cell>
          <cell r="AM188" t="str">
            <v>\</v>
          </cell>
          <cell r="AN188" t="str">
            <v>\</v>
          </cell>
          <cell r="AO188" t="str">
            <v>\</v>
          </cell>
          <cell r="AP188" t="str">
            <v>\</v>
          </cell>
          <cell r="AQ188" t="str">
            <v>\</v>
          </cell>
          <cell r="AR188" t="str">
            <v>\</v>
          </cell>
          <cell r="AS188" t="str">
            <v>\</v>
          </cell>
          <cell r="AT188" t="str">
            <v>Hoàn thành</v>
          </cell>
          <cell r="AU188" t="str">
            <v>Hoàn thành</v>
          </cell>
          <cell r="AV188" t="str">
            <v>Hoàn thành</v>
          </cell>
          <cell r="AW188" t="str">
            <v>Hoàn thành</v>
          </cell>
          <cell r="AX188" t="str">
            <v>Chờ cơ sở nộp báo cáo khắc phục lần 2 ...</v>
          </cell>
          <cell r="AY188" t="str">
            <v>Hoàn thành</v>
          </cell>
          <cell r="AZ188" t="str">
            <v>Hoàn thành</v>
          </cell>
          <cell r="BA188" t="str">
            <v>Hoàn thành</v>
          </cell>
          <cell r="BB188" t="str">
            <v>Chờ cấp giấy ĐĐKKDD</v>
          </cell>
          <cell r="BY188" t="str">
            <v>183/CN-QLD</v>
          </cell>
          <cell r="BZ188" t="str">
            <v/>
          </cell>
          <cell r="CA188" t="str">
            <v/>
          </cell>
          <cell r="CB188">
            <v>191</v>
          </cell>
          <cell r="CD188" t="str">
            <v>-</v>
          </cell>
          <cell r="CE188" t="str">
            <v>-</v>
          </cell>
        </row>
        <row r="189">
          <cell r="A189">
            <v>185</v>
          </cell>
          <cell r="B189" t="str">
            <v>GMP</v>
          </cell>
          <cell r="C189">
            <v>22</v>
          </cell>
          <cell r="D189" t="str">
            <v>A</v>
          </cell>
          <cell r="E189"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F189" t="str">
            <v>3P</v>
          </cell>
          <cell r="G189" t="str">
            <v>Đổi tên và gia hạn CC</v>
          </cell>
          <cell r="H189" t="str">
            <v>-</v>
          </cell>
          <cell r="I189" t="str">
            <v>-</v>
          </cell>
          <cell r="J189" t="str">
            <v>-</v>
          </cell>
          <cell r="K189" t="str">
            <v>-</v>
          </cell>
          <cell r="L189" t="str">
            <v>-</v>
          </cell>
          <cell r="M189">
            <v>39311</v>
          </cell>
          <cell r="N189" t="str">
            <v>-</v>
          </cell>
          <cell r="O189" t="str">
            <v>-</v>
          </cell>
          <cell r="P189" t="str">
            <v>-</v>
          </cell>
          <cell r="Q189" t="str">
            <v>Đạt</v>
          </cell>
          <cell r="S189" t="str">
            <v>-</v>
          </cell>
          <cell r="T189" t="str">
            <v>-</v>
          </cell>
          <cell r="X189" t="str">
            <v>-</v>
          </cell>
          <cell r="Y189" t="str">
            <v>-</v>
          </cell>
          <cell r="Z189" t="str">
            <v>-</v>
          </cell>
          <cell r="AA189" t="str">
            <v>-</v>
          </cell>
          <cell r="AB189" t="str">
            <v>Đạt</v>
          </cell>
          <cell r="AF189" t="str">
            <v>Hoàn thành</v>
          </cell>
          <cell r="AG189">
            <v>194</v>
          </cell>
          <cell r="AH189" t="str">
            <v>Đổi tên từ "Xí nghiệp Dược phẩm trung ương I" thành "Công ty cổ phần Dược phẩm Trung ương I - PHARBACO".</v>
          </cell>
          <cell r="AJ189" t="str">
            <v/>
          </cell>
          <cell r="AK189" t="str">
            <v>* Non-β (viên, cốm, bột uống)
* Penicillin (viên, cốm, bột uống)</v>
          </cell>
          <cell r="AL189" t="str">
            <v>\</v>
          </cell>
          <cell r="AM189" t="str">
            <v>\</v>
          </cell>
          <cell r="AN189" t="str">
            <v>\</v>
          </cell>
          <cell r="AO189" t="str">
            <v>\</v>
          </cell>
          <cell r="AP189" t="str">
            <v>\</v>
          </cell>
          <cell r="AQ189" t="str">
            <v>\</v>
          </cell>
          <cell r="AR189" t="str">
            <v>\</v>
          </cell>
          <cell r="AS189" t="str">
            <v>\</v>
          </cell>
          <cell r="AT189" t="str">
            <v>Hoàn thành</v>
          </cell>
          <cell r="AU189" t="str">
            <v>Hoàn thành</v>
          </cell>
          <cell r="AV189" t="str">
            <v>Hoàn thành</v>
          </cell>
          <cell r="AW189" t="str">
            <v>Hoàn thành</v>
          </cell>
          <cell r="AX189" t="str">
            <v>Chờ cơ sở nộp báo cáo khắc phục lần 2 ...</v>
          </cell>
          <cell r="AY189" t="str">
            <v>Hoàn thành</v>
          </cell>
          <cell r="AZ189" t="str">
            <v>Hoàn thành</v>
          </cell>
          <cell r="BA189" t="str">
            <v>Hoàn thành</v>
          </cell>
          <cell r="BB189" t="str">
            <v>Chờ cấp giấy ĐĐKKDD</v>
          </cell>
          <cell r="BY189" t="str">
            <v>178/CN-QLD</v>
          </cell>
          <cell r="BZ189" t="str">
            <v/>
          </cell>
          <cell r="CA189" t="str">
            <v/>
          </cell>
          <cell r="CB189">
            <v>192</v>
          </cell>
          <cell r="CD189" t="str">
            <v>-</v>
          </cell>
          <cell r="CE189" t="str">
            <v>-</v>
          </cell>
        </row>
        <row r="190">
          <cell r="A190">
            <v>186</v>
          </cell>
          <cell r="B190" t="str">
            <v>GMP</v>
          </cell>
          <cell r="C190">
            <v>22</v>
          </cell>
          <cell r="D190" t="str">
            <v>A</v>
          </cell>
          <cell r="E190" t="str">
            <v>* Thuốc tiêm bột không chứa kháng sinh nhóm β-Lactam.</v>
          </cell>
          <cell r="F190" t="str">
            <v>3P</v>
          </cell>
          <cell r="G190" t="str">
            <v>Tái</v>
          </cell>
          <cell r="H190" t="str">
            <v>-</v>
          </cell>
          <cell r="I190" t="str">
            <v>-</v>
          </cell>
          <cell r="J190" t="str">
            <v>-</v>
          </cell>
          <cell r="K190" t="str">
            <v>-</v>
          </cell>
          <cell r="L190" t="str">
            <v>-</v>
          </cell>
          <cell r="M190">
            <v>38989</v>
          </cell>
          <cell r="N190" t="str">
            <v>152/QĐ-QLD ngày 20/09/2006</v>
          </cell>
          <cell r="O190" t="str">
            <v>-</v>
          </cell>
          <cell r="P190" t="str">
            <v>PCT. Đỗ Văn Đông, Nguyễn Văn Viên, Đặng Thị Minh Hằng</v>
          </cell>
          <cell r="Q190" t="str">
            <v>Đạt</v>
          </cell>
          <cell r="S190" t="str">
            <v>-</v>
          </cell>
          <cell r="T190" t="str">
            <v>-</v>
          </cell>
          <cell r="X190" t="str">
            <v>-</v>
          </cell>
          <cell r="Y190" t="str">
            <v>-</v>
          </cell>
          <cell r="Z190" t="str">
            <v>-</v>
          </cell>
          <cell r="AA190" t="str">
            <v>-</v>
          </cell>
          <cell r="AB190" t="str">
            <v>Đạt</v>
          </cell>
          <cell r="AF190" t="str">
            <v>Hoàn thành</v>
          </cell>
          <cell r="AG190">
            <v>195</v>
          </cell>
          <cell r="AJ190" t="str">
            <v/>
          </cell>
          <cell r="AK190" t="str">
            <v>* Non-β (tiêm bột)</v>
          </cell>
          <cell r="AL190" t="str">
            <v>\</v>
          </cell>
          <cell r="AM190" t="str">
            <v>\</v>
          </cell>
          <cell r="AN190" t="str">
            <v>\</v>
          </cell>
          <cell r="AO190" t="str">
            <v>\</v>
          </cell>
          <cell r="AP190" t="str">
            <v>\</v>
          </cell>
          <cell r="AQ190" t="str">
            <v>\</v>
          </cell>
          <cell r="AR190" t="str">
            <v>\</v>
          </cell>
          <cell r="AS190" t="str">
            <v>\</v>
          </cell>
          <cell r="AT190" t="str">
            <v>Hoàn thành</v>
          </cell>
          <cell r="AU190" t="str">
            <v>Hoàn thành</v>
          </cell>
          <cell r="AV190" t="str">
            <v>Hoàn thành</v>
          </cell>
          <cell r="AW190" t="str">
            <v>Hoàn thành</v>
          </cell>
          <cell r="AX190" t="str">
            <v>Chờ cơ sở nộp báo cáo khắc phục lần 2 ...</v>
          </cell>
          <cell r="AY190" t="str">
            <v>Hoàn thành</v>
          </cell>
          <cell r="AZ190" t="str">
            <v>Hoàn thành</v>
          </cell>
          <cell r="BA190" t="str">
            <v>Hoàn thành</v>
          </cell>
          <cell r="BB190" t="str">
            <v>Chờ cấp giấy ĐĐKKDD</v>
          </cell>
          <cell r="BY190" t="str">
            <v>170/CN-QLD</v>
          </cell>
          <cell r="BZ190" t="str">
            <v/>
          </cell>
          <cell r="CA190" t="str">
            <v/>
          </cell>
          <cell r="CB190">
            <v>193</v>
          </cell>
          <cell r="CD190" t="str">
            <v>-</v>
          </cell>
          <cell r="CE190" t="str">
            <v>-</v>
          </cell>
        </row>
        <row r="191">
          <cell r="A191">
            <v>187</v>
          </cell>
          <cell r="B191" t="str">
            <v>GMP</v>
          </cell>
          <cell r="C191">
            <v>22</v>
          </cell>
          <cell r="D191" t="str">
            <v>A</v>
          </cell>
          <cell r="E191"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F191" t="str">
            <v>3P</v>
          </cell>
          <cell r="G191" t="str">
            <v>Tái</v>
          </cell>
          <cell r="H191" t="str">
            <v>-</v>
          </cell>
          <cell r="I191" t="str">
            <v>-</v>
          </cell>
          <cell r="J191" t="str">
            <v>-</v>
          </cell>
          <cell r="K191" t="str">
            <v>-</v>
          </cell>
          <cell r="L191" t="str">
            <v>-</v>
          </cell>
          <cell r="M191">
            <v>38896</v>
          </cell>
          <cell r="O191" t="str">
            <v>-</v>
          </cell>
          <cell r="Q191" t="str">
            <v>Đạt</v>
          </cell>
          <cell r="S191" t="str">
            <v>-</v>
          </cell>
          <cell r="T191" t="str">
            <v>-</v>
          </cell>
          <cell r="X191" t="str">
            <v>-</v>
          </cell>
          <cell r="Y191" t="str">
            <v>-</v>
          </cell>
          <cell r="Z191" t="str">
            <v>-</v>
          </cell>
          <cell r="AA191" t="str">
            <v>-</v>
          </cell>
          <cell r="AB191" t="str">
            <v>Đạt</v>
          </cell>
          <cell r="AF191" t="str">
            <v>Hoàn thành</v>
          </cell>
          <cell r="AG191">
            <v>196</v>
          </cell>
          <cell r="AJ191" t="str">
            <v/>
          </cell>
          <cell r="AK191" t="str">
            <v>* Non-β (viên, cốm, bột uống)
* Penicillin (viên, cốm, bột uống)</v>
          </cell>
          <cell r="AL191" t="str">
            <v>\</v>
          </cell>
          <cell r="AM191" t="str">
            <v>\</v>
          </cell>
          <cell r="AN191" t="str">
            <v>\</v>
          </cell>
          <cell r="AO191" t="str">
            <v>\</v>
          </cell>
          <cell r="AP191" t="str">
            <v>\</v>
          </cell>
          <cell r="AQ191" t="str">
            <v>\</v>
          </cell>
          <cell r="AR191" t="str">
            <v>\</v>
          </cell>
          <cell r="AS191" t="str">
            <v>\</v>
          </cell>
          <cell r="AT191" t="str">
            <v>Hoàn thành</v>
          </cell>
          <cell r="AU191" t="str">
            <v>Hoàn thành</v>
          </cell>
          <cell r="AV191" t="str">
            <v>Hoàn thành</v>
          </cell>
          <cell r="AW191" t="str">
            <v>Hoàn thành</v>
          </cell>
          <cell r="AX191" t="str">
            <v>Chờ cơ sở nộp báo cáo khắc phục lần 2 ...</v>
          </cell>
          <cell r="AY191" t="str">
            <v>Hoàn thành</v>
          </cell>
          <cell r="AZ191" t="str">
            <v>Hoàn thành</v>
          </cell>
          <cell r="BA191" t="str">
            <v>Hoàn thành</v>
          </cell>
          <cell r="BB191" t="str">
            <v>Chờ cấp giấy ĐĐKKDD</v>
          </cell>
          <cell r="BY191" t="str">
            <v>112/CN-QLD</v>
          </cell>
          <cell r="BZ191" t="str">
            <v/>
          </cell>
          <cell r="CA191" t="str">
            <v/>
          </cell>
          <cell r="CB191">
            <v>194</v>
          </cell>
          <cell r="CD191" t="str">
            <v>-</v>
          </cell>
          <cell r="CE191" t="str">
            <v>-</v>
          </cell>
        </row>
        <row r="192">
          <cell r="A192">
            <v>188</v>
          </cell>
          <cell r="B192" t="str">
            <v>GMP</v>
          </cell>
          <cell r="C192">
            <v>22</v>
          </cell>
          <cell r="D192" t="str">
            <v>A</v>
          </cell>
          <cell r="E192" t="str">
            <v>* Thuốc tiêm bột chứa kháng sinh nhóm Cephalosporin.</v>
          </cell>
          <cell r="F192" t="str">
            <v>3P</v>
          </cell>
          <cell r="G192" t="str">
            <v>Tái</v>
          </cell>
          <cell r="H192" t="str">
            <v>-</v>
          </cell>
          <cell r="I192" t="str">
            <v>-</v>
          </cell>
          <cell r="J192" t="str">
            <v>-</v>
          </cell>
          <cell r="K192" t="str">
            <v>-</v>
          </cell>
          <cell r="L192" t="str">
            <v>-</v>
          </cell>
          <cell r="M192" t="str">
            <v>07-08/09/2004</v>
          </cell>
          <cell r="N192" t="str">
            <v>114/QĐ-QLD ngày 06/09/2004</v>
          </cell>
          <cell r="O192" t="str">
            <v>-</v>
          </cell>
          <cell r="P192" t="str">
            <v>Tạ Thị Phúc Chân, Nguyễn Văn Lợi</v>
          </cell>
          <cell r="Q192" t="str">
            <v>Đạt</v>
          </cell>
          <cell r="S192" t="str">
            <v>-</v>
          </cell>
          <cell r="T192" t="str">
            <v>-</v>
          </cell>
          <cell r="X192" t="str">
            <v>-</v>
          </cell>
          <cell r="Y192" t="str">
            <v>-</v>
          </cell>
          <cell r="Z192" t="str">
            <v>-</v>
          </cell>
          <cell r="AA192" t="str">
            <v>-</v>
          </cell>
          <cell r="AB192" t="str">
            <v>Đạt</v>
          </cell>
          <cell r="AF192" t="str">
            <v>Hoàn thành</v>
          </cell>
          <cell r="AG192">
            <v>197</v>
          </cell>
          <cell r="AJ192" t="str">
            <v/>
          </cell>
          <cell r="AK192" t="str">
            <v>* Cephalosporin (tiêm bột)</v>
          </cell>
          <cell r="AL192" t="str">
            <v>\</v>
          </cell>
          <cell r="AM192" t="str">
            <v>\</v>
          </cell>
          <cell r="AN192" t="str">
            <v>\</v>
          </cell>
          <cell r="AO192" t="str">
            <v>\</v>
          </cell>
          <cell r="AP192" t="str">
            <v>\</v>
          </cell>
          <cell r="AQ192" t="str">
            <v>\</v>
          </cell>
          <cell r="AR192" t="str">
            <v>\</v>
          </cell>
          <cell r="AS192" t="str">
            <v>\</v>
          </cell>
          <cell r="AT192" t="str">
            <v>Hoàn thành</v>
          </cell>
          <cell r="AU192" t="str">
            <v>Hoàn thành</v>
          </cell>
          <cell r="AV192" t="str">
            <v>Hoàn thành</v>
          </cell>
          <cell r="AW192" t="str">
            <v>Hoàn thành</v>
          </cell>
          <cell r="AX192" t="str">
            <v>Chờ cơ sở nộp báo cáo khắc phục lần 2 ...</v>
          </cell>
          <cell r="AY192" t="str">
            <v>Hoàn thành</v>
          </cell>
          <cell r="AZ192" t="str">
            <v>Hoàn thành</v>
          </cell>
          <cell r="BA192" t="str">
            <v>Hoàn thành</v>
          </cell>
          <cell r="BB192" t="str">
            <v>Chờ cấp giấy ĐĐKKDD</v>
          </cell>
          <cell r="BY192" t="str">
            <v>21/2004/CN-QLD</v>
          </cell>
          <cell r="BZ192" t="str">
            <v/>
          </cell>
          <cell r="CA192" t="str">
            <v/>
          </cell>
          <cell r="CB192">
            <v>195</v>
          </cell>
          <cell r="CD192" t="str">
            <v>-</v>
          </cell>
          <cell r="CE192" t="str">
            <v>-</v>
          </cell>
        </row>
        <row r="193">
          <cell r="A193">
            <v>189</v>
          </cell>
          <cell r="B193" t="str">
            <v>GMP</v>
          </cell>
          <cell r="C193">
            <v>22</v>
          </cell>
          <cell r="D193" t="str">
            <v>A</v>
          </cell>
          <cell r="E193" t="str">
            <v>* Thuốc viên, thuốc bột và thuốc cốm chứa kháng sinh nhóm Penicilins.</v>
          </cell>
          <cell r="F193" t="str">
            <v>3P</v>
          </cell>
          <cell r="G193" t="str">
            <v>Tái</v>
          </cell>
          <cell r="H193" t="str">
            <v>-</v>
          </cell>
          <cell r="I193" t="str">
            <v>-</v>
          </cell>
          <cell r="J193" t="str">
            <v>-</v>
          </cell>
          <cell r="K193" t="str">
            <v>-</v>
          </cell>
          <cell r="L193" t="str">
            <v>-</v>
          </cell>
          <cell r="M193">
            <v>37880</v>
          </cell>
          <cell r="N193" t="str">
            <v>68/QĐ-QLD ngày 04/09/2003</v>
          </cell>
          <cell r="O193" t="str">
            <v>-</v>
          </cell>
          <cell r="P193" t="str">
            <v>Tạ Thị Phúc Chân, Nguyễn Văn Lợi</v>
          </cell>
          <cell r="Q193" t="str">
            <v>Đạt</v>
          </cell>
          <cell r="S193" t="str">
            <v>-</v>
          </cell>
          <cell r="T193" t="str">
            <v>-</v>
          </cell>
          <cell r="X193" t="str">
            <v>-</v>
          </cell>
          <cell r="Y193" t="str">
            <v>-</v>
          </cell>
          <cell r="Z193" t="str">
            <v>-</v>
          </cell>
          <cell r="AA193" t="str">
            <v>-</v>
          </cell>
          <cell r="AB193" t="str">
            <v>Đạt</v>
          </cell>
          <cell r="AF193" t="str">
            <v>Đang trình lãnh đạo Cục</v>
          </cell>
          <cell r="AG193" t="str">
            <v/>
          </cell>
          <cell r="AJ193" t="str">
            <v/>
          </cell>
          <cell r="AK193" t="str">
            <v>* Penicillin (viên, cốm, bột uống)</v>
          </cell>
          <cell r="AL193" t="str">
            <v>\</v>
          </cell>
          <cell r="AM193" t="str">
            <v>\</v>
          </cell>
          <cell r="AN193" t="str">
            <v>\</v>
          </cell>
          <cell r="AO193" t="str">
            <v>\</v>
          </cell>
          <cell r="AP193" t="str">
            <v>\</v>
          </cell>
          <cell r="AQ193" t="str">
            <v>\</v>
          </cell>
          <cell r="AR193" t="str">
            <v>\</v>
          </cell>
          <cell r="AS193" t="str">
            <v>\</v>
          </cell>
          <cell r="AT193" t="str">
            <v>Hoàn thành</v>
          </cell>
          <cell r="AU193" t="str">
            <v>Hoàn thành</v>
          </cell>
          <cell r="AV193" t="str">
            <v>Hoàn thành</v>
          </cell>
          <cell r="AW193" t="str">
            <v>Hoàn thành</v>
          </cell>
          <cell r="AX193" t="str">
            <v>Chờ cơ sở nộp báo cáo khắc phục lần 2 ...</v>
          </cell>
          <cell r="AY193" t="str">
            <v>Hoàn thành</v>
          </cell>
          <cell r="AZ193" t="str">
            <v>Đang trình lãnh đạo Cục</v>
          </cell>
          <cell r="BA193" t="str">
            <v>Đang trình lãnh đạo Cục</v>
          </cell>
          <cell r="BB193" t="str">
            <v>Đang trình lãnh đạo Cục</v>
          </cell>
          <cell r="BY193" t="str">
            <v/>
          </cell>
          <cell r="BZ193" t="str">
            <v/>
          </cell>
          <cell r="CA193" t="str">
            <v/>
          </cell>
          <cell r="CB193" t="str">
            <v>-</v>
          </cell>
          <cell r="CD193" t="str">
            <v>-</v>
          </cell>
          <cell r="CE193" t="str">
            <v>-</v>
          </cell>
        </row>
        <row r="194">
          <cell r="A194">
            <v>190</v>
          </cell>
          <cell r="B194" t="str">
            <v>GMP</v>
          </cell>
          <cell r="C194">
            <v>22</v>
          </cell>
          <cell r="D194" t="str">
            <v>A</v>
          </cell>
          <cell r="E194" t="str">
            <v>* Thuốc tiêm bột, viên nén, viên nén bao, viên nang cứng, thuốc bột, thuốc cốm không chứa kháng sinh nhóm β-Lactam;_x000D_
* Thuốc viên nén, viên nén bao, viên nang cứng, thuốc bột và thuốc cốm chứa kháng sinh nhóm Penicilins.</v>
          </cell>
          <cell r="F194" t="str">
            <v>3P</v>
          </cell>
          <cell r="G194" t="str">
            <v>Tái</v>
          </cell>
          <cell r="H194" t="str">
            <v>-</v>
          </cell>
          <cell r="I194" t="str">
            <v>-</v>
          </cell>
          <cell r="J194" t="str">
            <v>-</v>
          </cell>
          <cell r="K194" t="str">
            <v>-</v>
          </cell>
          <cell r="L194" t="str">
            <v>-</v>
          </cell>
          <cell r="M194">
            <v>37789</v>
          </cell>
          <cell r="N194" t="str">
            <v>48/QĐ-QLD ngày 12/06/2003</v>
          </cell>
          <cell r="O194" t="str">
            <v>-</v>
          </cell>
          <cell r="P194" t="str">
            <v>Tạ Thị Phúc Chân, Nguyễn Văn Lợi</v>
          </cell>
          <cell r="Q194" t="str">
            <v>Đạt</v>
          </cell>
          <cell r="S194" t="str">
            <v>-</v>
          </cell>
          <cell r="T194" t="str">
            <v>-</v>
          </cell>
          <cell r="X194" t="str">
            <v>-</v>
          </cell>
          <cell r="Y194">
            <v>37880</v>
          </cell>
          <cell r="Z194" t="str">
            <v>-</v>
          </cell>
          <cell r="AA194" t="str">
            <v>-</v>
          </cell>
          <cell r="AB194" t="str">
            <v>Đạt</v>
          </cell>
          <cell r="AF194" t="str">
            <v>Hoàn thành</v>
          </cell>
          <cell r="AG194">
            <v>198</v>
          </cell>
          <cell r="AJ194" t="str">
            <v/>
          </cell>
          <cell r="AK194" t="str">
            <v>* Non-β (viên, cốm, bột uống, tiêm bột)
* Penicillin (viên, cốm, bột uống)</v>
          </cell>
          <cell r="AL194" t="str">
            <v>\</v>
          </cell>
          <cell r="AM194" t="str">
            <v>\</v>
          </cell>
          <cell r="AN194" t="str">
            <v>\</v>
          </cell>
          <cell r="AO194" t="str">
            <v>\</v>
          </cell>
          <cell r="AP194" t="str">
            <v>\</v>
          </cell>
          <cell r="AQ194" t="str">
            <v>\</v>
          </cell>
          <cell r="AR194" t="str">
            <v>\</v>
          </cell>
          <cell r="AS194" t="str">
            <v>\</v>
          </cell>
          <cell r="AT194" t="str">
            <v>Hoàn thành</v>
          </cell>
          <cell r="AU194" t="str">
            <v>Hoàn thành</v>
          </cell>
          <cell r="AV194" t="str">
            <v>Hoàn thành</v>
          </cell>
          <cell r="AW194" t="str">
            <v>Hoàn thành</v>
          </cell>
          <cell r="AX194" t="str">
            <v>Chờ cơ sở nộp báo cáo khắc phục lần 2 ...</v>
          </cell>
          <cell r="AY194" t="str">
            <v>Hoàn thành</v>
          </cell>
          <cell r="AZ194" t="str">
            <v>Hoàn thành</v>
          </cell>
          <cell r="BA194" t="str">
            <v>Hoàn thành</v>
          </cell>
          <cell r="BB194" t="str">
            <v>Chờ cấp giấy ĐĐKKDD</v>
          </cell>
          <cell r="BY194" t="str">
            <v>24/2003/CN-QLD</v>
          </cell>
          <cell r="BZ194" t="str">
            <v/>
          </cell>
          <cell r="CA194" t="str">
            <v/>
          </cell>
          <cell r="CB194">
            <v>196</v>
          </cell>
          <cell r="CD194" t="str">
            <v>-</v>
          </cell>
          <cell r="CE194" t="str">
            <v>-</v>
          </cell>
        </row>
        <row r="195">
          <cell r="A195">
            <v>191</v>
          </cell>
          <cell r="B195" t="str">
            <v>GMP</v>
          </cell>
          <cell r="C195">
            <v>22</v>
          </cell>
          <cell r="D195" t="str">
            <v>A</v>
          </cell>
          <cell r="E195" t="str">
            <v>Thuốc tiêm bột chứa kháng sinh nhóm Penicillins.</v>
          </cell>
          <cell r="F195" t="str">
            <v>3P</v>
          </cell>
          <cell r="G195" t="str">
            <v>Tái</v>
          </cell>
          <cell r="H195" t="str">
            <v>-</v>
          </cell>
          <cell r="I195" t="str">
            <v>-</v>
          </cell>
          <cell r="J195" t="str">
            <v>-</v>
          </cell>
          <cell r="K195" t="str">
            <v>-</v>
          </cell>
          <cell r="L195" t="str">
            <v>-</v>
          </cell>
          <cell r="M195">
            <v>37687</v>
          </cell>
          <cell r="N195" t="str">
            <v>14/QĐ-QLD ngày 24/02/2003</v>
          </cell>
          <cell r="O195" t="str">
            <v>-</v>
          </cell>
          <cell r="P195" t="str">
            <v>Tạ Thị Phúc Chân, Nguyễn Văn Lợi</v>
          </cell>
          <cell r="Q195" t="str">
            <v>Đạt</v>
          </cell>
          <cell r="S195" t="str">
            <v>-</v>
          </cell>
          <cell r="T195" t="str">
            <v>-</v>
          </cell>
          <cell r="X195" t="str">
            <v>-</v>
          </cell>
          <cell r="Y195">
            <v>37720</v>
          </cell>
          <cell r="Z195" t="str">
            <v>-</v>
          </cell>
          <cell r="AA195" t="str">
            <v>-</v>
          </cell>
          <cell r="AB195" t="str">
            <v>Đạt</v>
          </cell>
          <cell r="AF195" t="str">
            <v>Hoàn thành</v>
          </cell>
          <cell r="AG195">
            <v>199</v>
          </cell>
          <cell r="AJ195" t="str">
            <v/>
          </cell>
          <cell r="AK195" t="str">
            <v>* Penicillin (tiêm bột)</v>
          </cell>
          <cell r="AL195" t="str">
            <v>\</v>
          </cell>
          <cell r="AM195" t="str">
            <v>\</v>
          </cell>
          <cell r="AN195" t="str">
            <v>\</v>
          </cell>
          <cell r="AO195" t="str">
            <v>\</v>
          </cell>
          <cell r="AP195" t="str">
            <v>\</v>
          </cell>
          <cell r="AQ195" t="str">
            <v>\</v>
          </cell>
          <cell r="AR195" t="str">
            <v>\</v>
          </cell>
          <cell r="AS195" t="str">
            <v>\</v>
          </cell>
          <cell r="AT195" t="str">
            <v>Hoàn thành</v>
          </cell>
          <cell r="AU195" t="str">
            <v>Hoàn thành</v>
          </cell>
          <cell r="AV195" t="str">
            <v>Hoàn thành</v>
          </cell>
          <cell r="AW195" t="str">
            <v>Hoàn thành</v>
          </cell>
          <cell r="AX195" t="str">
            <v>Chờ cơ sở nộp báo cáo khắc phục lần 2 ...</v>
          </cell>
          <cell r="AY195" t="str">
            <v>Hoàn thành</v>
          </cell>
          <cell r="AZ195" t="str">
            <v>Hoàn thành</v>
          </cell>
          <cell r="BA195" t="str">
            <v>Hoàn thành</v>
          </cell>
          <cell r="BB195" t="str">
            <v>Chờ cấp giấy ĐĐKKDD</v>
          </cell>
          <cell r="BY195" t="str">
            <v>27/2003/CN-QLD</v>
          </cell>
          <cell r="BZ195" t="str">
            <v/>
          </cell>
          <cell r="CA195" t="str">
            <v/>
          </cell>
          <cell r="CB195">
            <v>197</v>
          </cell>
          <cell r="CD195" t="str">
            <v>-</v>
          </cell>
          <cell r="CE195" t="str">
            <v>-</v>
          </cell>
        </row>
        <row r="196">
          <cell r="A196">
            <v>192</v>
          </cell>
          <cell r="B196" t="str">
            <v>GMP</v>
          </cell>
          <cell r="C196">
            <v>22</v>
          </cell>
          <cell r="D196" t="str">
            <v>A</v>
          </cell>
          <cell r="E196" t="str">
            <v>Thuốc viên nén, viên nén bao, viên nang cứng chứa kháng sinh nhóm Penicilins.</v>
          </cell>
          <cell r="F196" t="str">
            <v>3P</v>
          </cell>
          <cell r="G196" t="str">
            <v>Tái</v>
          </cell>
          <cell r="H196" t="str">
            <v>-</v>
          </cell>
          <cell r="I196" t="str">
            <v>-</v>
          </cell>
          <cell r="J196" t="str">
            <v>-</v>
          </cell>
          <cell r="K196" t="str">
            <v>-</v>
          </cell>
          <cell r="L196" t="str">
            <v>-</v>
          </cell>
          <cell r="M196">
            <v>37042</v>
          </cell>
          <cell r="N196" t="str">
            <v>21/2001/QĐ-QLD ngày 22/05/2001</v>
          </cell>
          <cell r="O196" t="str">
            <v>-</v>
          </cell>
          <cell r="P196" t="str">
            <v>Tạ Thị Phúc Chân, Nguyễn Văn Viên</v>
          </cell>
          <cell r="Q196" t="str">
            <v>Đạt</v>
          </cell>
          <cell r="S196" t="str">
            <v>-</v>
          </cell>
          <cell r="T196" t="str">
            <v>-</v>
          </cell>
          <cell r="X196" t="str">
            <v>-</v>
          </cell>
          <cell r="Y196" t="str">
            <v>-</v>
          </cell>
          <cell r="Z196" t="str">
            <v>-</v>
          </cell>
          <cell r="AA196" t="str">
            <v>-</v>
          </cell>
          <cell r="AB196" t="str">
            <v>Đạt</v>
          </cell>
          <cell r="AF196" t="str">
            <v>Hoàn thành</v>
          </cell>
          <cell r="AG196">
            <v>200</v>
          </cell>
          <cell r="AJ196" t="str">
            <v/>
          </cell>
          <cell r="AK196" t="str">
            <v>* Penicillin (viên)</v>
          </cell>
          <cell r="AL196" t="str">
            <v>\</v>
          </cell>
          <cell r="AM196" t="str">
            <v>\</v>
          </cell>
          <cell r="AN196" t="str">
            <v>\</v>
          </cell>
          <cell r="AO196" t="str">
            <v>\</v>
          </cell>
          <cell r="AP196" t="str">
            <v>\</v>
          </cell>
          <cell r="AQ196" t="str">
            <v>\</v>
          </cell>
          <cell r="AR196" t="str">
            <v>\</v>
          </cell>
          <cell r="AS196" t="str">
            <v>\</v>
          </cell>
          <cell r="AT196" t="str">
            <v>Hoàn thành</v>
          </cell>
          <cell r="AU196" t="str">
            <v>Hoàn thành</v>
          </cell>
          <cell r="AV196" t="str">
            <v>Hoàn thành</v>
          </cell>
          <cell r="AW196" t="str">
            <v>Hoàn thành</v>
          </cell>
          <cell r="AX196" t="str">
            <v>Chờ cơ sở nộp báo cáo khắc phục lần 2 ...</v>
          </cell>
          <cell r="AY196" t="str">
            <v>Hoàn thành</v>
          </cell>
          <cell r="AZ196" t="str">
            <v>Hoàn thành</v>
          </cell>
          <cell r="BA196" t="str">
            <v>Hoàn thành</v>
          </cell>
          <cell r="BB196" t="str">
            <v>Chờ cấp giấy ĐĐKKDD</v>
          </cell>
          <cell r="BY196" t="str">
            <v>07/2001/CN-QLD</v>
          </cell>
          <cell r="BZ196" t="str">
            <v/>
          </cell>
          <cell r="CA196" t="str">
            <v/>
          </cell>
          <cell r="CB196">
            <v>198</v>
          </cell>
          <cell r="CD196" t="str">
            <v>-</v>
          </cell>
          <cell r="CE196" t="str">
            <v>-</v>
          </cell>
        </row>
        <row r="197">
          <cell r="A197">
            <v>193</v>
          </cell>
          <cell r="B197" t="str">
            <v>GMP</v>
          </cell>
          <cell r="C197">
            <v>22</v>
          </cell>
          <cell r="D197" t="str">
            <v>A</v>
          </cell>
          <cell r="E197" t="str">
            <v>Thuốc tiêm bột chứa kháng sinh nhóm Penicillins.</v>
          </cell>
          <cell r="F197" t="str">
            <v>3P</v>
          </cell>
          <cell r="G197" t="str">
            <v>Tái</v>
          </cell>
          <cell r="H197" t="str">
            <v>-</v>
          </cell>
          <cell r="I197" t="str">
            <v>-</v>
          </cell>
          <cell r="J197" t="str">
            <v>-</v>
          </cell>
          <cell r="K197" t="str">
            <v>-</v>
          </cell>
          <cell r="L197" t="str">
            <v>-</v>
          </cell>
          <cell r="M197">
            <v>36706</v>
          </cell>
          <cell r="N197" t="str">
            <v>16/2000/QĐ-QLD ngày 13/06/2000</v>
          </cell>
          <cell r="O197" t="str">
            <v>-</v>
          </cell>
          <cell r="P197" t="str">
            <v>Tạ Thị Phúc Chân, Đặng Thị Minh Hằng</v>
          </cell>
          <cell r="Q197" t="str">
            <v>Đạt</v>
          </cell>
          <cell r="S197" t="str">
            <v>-</v>
          </cell>
          <cell r="T197" t="str">
            <v>-</v>
          </cell>
          <cell r="X197" t="str">
            <v>-</v>
          </cell>
          <cell r="Y197" t="str">
            <v>-</v>
          </cell>
          <cell r="Z197" t="str">
            <v>-</v>
          </cell>
          <cell r="AA197" t="str">
            <v>-</v>
          </cell>
          <cell r="AB197" t="str">
            <v>Đạt</v>
          </cell>
          <cell r="AF197" t="str">
            <v>Hoàn thành</v>
          </cell>
          <cell r="AG197">
            <v>201</v>
          </cell>
          <cell r="AJ197" t="str">
            <v/>
          </cell>
          <cell r="AK197" t="str">
            <v>* Penicillin (tiêm bột)</v>
          </cell>
          <cell r="AL197" t="str">
            <v>\</v>
          </cell>
          <cell r="AM197" t="str">
            <v>\</v>
          </cell>
          <cell r="AN197" t="str">
            <v>\</v>
          </cell>
          <cell r="AO197" t="str">
            <v>\</v>
          </cell>
          <cell r="AP197" t="str">
            <v>\</v>
          </cell>
          <cell r="AQ197" t="str">
            <v>\</v>
          </cell>
          <cell r="AR197" t="str">
            <v>\</v>
          </cell>
          <cell r="AS197" t="str">
            <v>\</v>
          </cell>
          <cell r="AT197" t="str">
            <v>Hoàn thành</v>
          </cell>
          <cell r="AU197" t="str">
            <v>Hoàn thành</v>
          </cell>
          <cell r="AV197" t="str">
            <v>Hoàn thành</v>
          </cell>
          <cell r="AW197" t="str">
            <v>Hoàn thành</v>
          </cell>
          <cell r="AX197" t="str">
            <v>Chờ cơ sở nộp báo cáo khắc phục lần 2 ...</v>
          </cell>
          <cell r="AY197" t="str">
            <v>Hoàn thành</v>
          </cell>
          <cell r="AZ197" t="str">
            <v>Hoàn thành</v>
          </cell>
          <cell r="BA197" t="str">
            <v>Hoàn thành</v>
          </cell>
          <cell r="BB197" t="str">
            <v>Chờ cấp giấy ĐĐKKDD</v>
          </cell>
          <cell r="BY197" t="str">
            <v>08/2000/CN-QLD</v>
          </cell>
          <cell r="BZ197" t="str">
            <v/>
          </cell>
          <cell r="CA197" t="str">
            <v/>
          </cell>
          <cell r="CB197">
            <v>199</v>
          </cell>
          <cell r="CD197" t="str">
            <v>-</v>
          </cell>
          <cell r="CE197" t="str">
            <v>-</v>
          </cell>
        </row>
        <row r="198">
          <cell r="A198">
            <v>194</v>
          </cell>
          <cell r="B198" t="str">
            <v>GMP</v>
          </cell>
          <cell r="C198">
            <v>23</v>
          </cell>
          <cell r="D198" t="str">
            <v>B</v>
          </cell>
          <cell r="E198"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thuốc cốm, viên nén sủi bọt, thuốc bột sủi bọt, thuốc cốm sủi bọt, thuốc bột pha tiêm, thuốc tiêm đông khô, thuốc tiêm dung dịch, thuốc tiêm truyền, dung dịch thuốc nhỏ mũi, xịt mũi.</v>
          </cell>
          <cell r="F198" t="str">
            <v>WHO-GMP</v>
          </cell>
          <cell r="G198" t="str">
            <v>Tái</v>
          </cell>
          <cell r="H198">
            <v>42991</v>
          </cell>
          <cell r="I198" t="str">
            <v>90/GPs</v>
          </cell>
          <cell r="J198">
            <v>43020</v>
          </cell>
          <cell r="K198" t="str">
            <v>Hoàng Văn Đức</v>
          </cell>
          <cell r="L198" t="str">
            <v>Đạt</v>
          </cell>
          <cell r="M198" t="str">
            <v>02-03/11/2017</v>
          </cell>
          <cell r="N198" t="str">
            <v>476/QĐ-QLD ngày 01/11/2017</v>
          </cell>
          <cell r="O198">
            <v>43042</v>
          </cell>
          <cell r="P198" t="str">
            <v>Lê Thị Cẩm Hương, Hà Hoàng Phương, Nguyễn Thị Lan Hương, Trần Thúy Hạnh</v>
          </cell>
          <cell r="Q198" t="str">
            <v>Đạt</v>
          </cell>
          <cell r="R198" t="str">
            <v>-</v>
          </cell>
          <cell r="S198">
            <v>43081</v>
          </cell>
          <cell r="T198">
            <v>43085</v>
          </cell>
          <cell r="U198" t="str">
            <v>-</v>
          </cell>
          <cell r="V198" t="str">
            <v>-</v>
          </cell>
          <cell r="W198" t="str">
            <v>-</v>
          </cell>
          <cell r="X198" t="str">
            <v>Hà Hoàng Phương</v>
          </cell>
          <cell r="Y198" t="str">
            <v>-</v>
          </cell>
          <cell r="Z198" t="str">
            <v>-</v>
          </cell>
          <cell r="AA198" t="str">
            <v>-</v>
          </cell>
          <cell r="AB198" t="str">
            <v>Đạt</v>
          </cell>
          <cell r="AC198" t="str">
            <v>-</v>
          </cell>
          <cell r="AD198" t="str">
            <v>-</v>
          </cell>
          <cell r="AE198" t="str">
            <v>-</v>
          </cell>
          <cell r="AF198" t="str">
            <v>Hoàn thành</v>
          </cell>
          <cell r="AG198">
            <v>202</v>
          </cell>
          <cell r="AH198" t="str">
            <v>-</v>
          </cell>
          <cell r="AI198" t="str">
            <v>o</v>
          </cell>
          <cell r="AJ198" t="str">
            <v>GMP-23B</v>
          </cell>
          <cell r="AK198" t="str">
            <v>* Cephalosporin (viên, cốm, bột uống, tiêm bột)
* Non-β (viên, cốm, bột uống, tiêm bột, tiêm nước, nhỏ mũi)</v>
          </cell>
          <cell r="AL198">
            <v>29</v>
          </cell>
          <cell r="AM198">
            <v>50</v>
          </cell>
          <cell r="AN198">
            <v>0</v>
          </cell>
          <cell r="AO198">
            <v>39</v>
          </cell>
          <cell r="AP198">
            <v>4</v>
          </cell>
          <cell r="AQ198" t="str">
            <v>\</v>
          </cell>
          <cell r="AR198">
            <v>23</v>
          </cell>
          <cell r="AS198" t="str">
            <v>\</v>
          </cell>
          <cell r="AT198" t="str">
            <v>Hoàn thành</v>
          </cell>
          <cell r="AU198" t="str">
            <v>Hoàn thành</v>
          </cell>
          <cell r="AV198" t="str">
            <v>Hoàn thành</v>
          </cell>
          <cell r="AW198" t="str">
            <v>Hoàn thành</v>
          </cell>
          <cell r="AX198" t="str">
            <v>Hoàn thành</v>
          </cell>
          <cell r="AY198" t="str">
            <v>Hoàn thành</v>
          </cell>
          <cell r="AZ198" t="str">
            <v>Hoàn thành</v>
          </cell>
          <cell r="BA198" t="str">
            <v>Hoàn thành</v>
          </cell>
          <cell r="BB198" t="str">
            <v>Chờ cấp giấy ĐĐKKDD</v>
          </cell>
          <cell r="BC198" t="str">
            <v>x</v>
          </cell>
          <cell r="BD198" t="str">
            <v/>
          </cell>
          <cell r="BE198" t="str">
            <v/>
          </cell>
          <cell r="BF198" t="str">
            <v/>
          </cell>
          <cell r="BG198" t="str">
            <v/>
          </cell>
          <cell r="BH198" t="str">
            <v/>
          </cell>
          <cell r="BI198" t="str">
            <v>N C K</v>
          </cell>
          <cell r="BJ198" t="str">
            <v>N T</v>
          </cell>
          <cell r="BK198" t="str">
            <v>N C S</v>
          </cell>
          <cell r="BL198" t="str">
            <v/>
          </cell>
          <cell r="BM198" t="str">
            <v/>
          </cell>
          <cell r="BN198" t="str">
            <v>N</v>
          </cell>
          <cell r="BO198" t="str">
            <v/>
          </cell>
          <cell r="BP198" t="str">
            <v/>
          </cell>
          <cell r="BQ198" t="str">
            <v/>
          </cell>
          <cell r="BR198" t="str">
            <v/>
          </cell>
          <cell r="BS198" t="str">
            <v/>
          </cell>
          <cell r="BT198" t="str">
            <v/>
          </cell>
          <cell r="BU198" t="str">
            <v/>
          </cell>
          <cell r="BV198" t="str">
            <v/>
          </cell>
          <cell r="BW198" t="str">
            <v/>
          </cell>
          <cell r="BX198" t="str">
            <v/>
          </cell>
          <cell r="BY198" t="str">
            <v>06/GCN-QLD</v>
          </cell>
          <cell r="BZ198" t="str">
            <v/>
          </cell>
          <cell r="CA198" t="str">
            <v/>
          </cell>
          <cell r="CB198">
            <v>200</v>
          </cell>
          <cell r="CC198">
            <v>201</v>
          </cell>
          <cell r="CD198">
            <v>43021</v>
          </cell>
          <cell r="CE198">
            <v>20</v>
          </cell>
        </row>
        <row r="199">
          <cell r="A199">
            <v>195</v>
          </cell>
          <cell r="B199" t="str">
            <v>GMP</v>
          </cell>
          <cell r="C199">
            <v>23</v>
          </cell>
          <cell r="D199" t="str">
            <v>B</v>
          </cell>
          <cell r="E199"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thuốc cốm, viên nén sủi bọt, thuốc bột sủi bọt, thuốc cốm sủi bọt, thuốc bột pha tiêm, thuốc tiêm đông khô, thuốc tiêm dung dịch, thuốc tiêm truyền, dung dịch thuốc nhỏ mũi, xịt mũi.</v>
          </cell>
          <cell r="F199" t="str">
            <v>WHO-GMP</v>
          </cell>
          <cell r="G199" t="str">
            <v>Tái</v>
          </cell>
          <cell r="H199">
            <v>41806</v>
          </cell>
          <cell r="I199" t="str">
            <v>39/GPs</v>
          </cell>
          <cell r="J199">
            <v>41887</v>
          </cell>
          <cell r="K199" t="str">
            <v>Hiếu</v>
          </cell>
          <cell r="L199" t="str">
            <v>Đạt</v>
          </cell>
          <cell r="M199" t="str">
            <v>05-06/9/2014</v>
          </cell>
          <cell r="N199" t="str">
            <v>406/QĐ-QLD ngày 05/8/2014</v>
          </cell>
          <cell r="O199">
            <v>41888</v>
          </cell>
          <cell r="P199" t="str">
            <v>Đặng Thị Minh Hằng, Lê Thị Cẩm Hương, Nguyễn Đức Toàn, Trần Thị Hồng Anh, Nguyễn Quang Trung</v>
          </cell>
          <cell r="Q199" t="str">
            <v>Đạt</v>
          </cell>
          <cell r="S199">
            <v>41900</v>
          </cell>
          <cell r="T199" t="str">
            <v>-</v>
          </cell>
          <cell r="X199" t="str">
            <v>-</v>
          </cell>
          <cell r="Y199" t="str">
            <v>-</v>
          </cell>
          <cell r="Z199" t="str">
            <v>-</v>
          </cell>
          <cell r="AA199" t="str">
            <v>-</v>
          </cell>
          <cell r="AB199" t="str">
            <v>Đạt</v>
          </cell>
          <cell r="AF199" t="str">
            <v>Hoàn thành</v>
          </cell>
          <cell r="AG199">
            <v>203</v>
          </cell>
          <cell r="AJ199" t="str">
            <v/>
          </cell>
          <cell r="AK199" t="str">
            <v>* Cephalosporin (viên, cốm, bột uống, tiêm bột)
* Non-β (viên, cốm, bột uống, tiêm bột, tiêm nước, nhỏ mũi)</v>
          </cell>
          <cell r="AL199">
            <v>81</v>
          </cell>
          <cell r="AM199">
            <v>81</v>
          </cell>
          <cell r="AN199">
            <v>0</v>
          </cell>
          <cell r="AO199">
            <v>12</v>
          </cell>
          <cell r="AP199" t="str">
            <v>\</v>
          </cell>
          <cell r="AQ199" t="str">
            <v>\</v>
          </cell>
          <cell r="AR199">
            <v>37</v>
          </cell>
          <cell r="AS199" t="str">
            <v>\</v>
          </cell>
          <cell r="AT199" t="str">
            <v>Hoàn thành</v>
          </cell>
          <cell r="AU199" t="str">
            <v>Hoàn thành</v>
          </cell>
          <cell r="AV199" t="str">
            <v>Hoàn thành</v>
          </cell>
          <cell r="AW199" t="str">
            <v>Hoàn thành</v>
          </cell>
          <cell r="AX199" t="str">
            <v>Chờ cơ sở nộp báo cáo khắc phục lần 2 ...</v>
          </cell>
          <cell r="AY199" t="str">
            <v>Hoàn thành</v>
          </cell>
          <cell r="AZ199" t="str">
            <v>Hoàn thành</v>
          </cell>
          <cell r="BA199" t="str">
            <v>Hoàn thành</v>
          </cell>
          <cell r="BB199" t="str">
            <v>Chờ cấp giấy ĐĐKKDD</v>
          </cell>
          <cell r="BY199" t="str">
            <v>568/GCN-QLD</v>
          </cell>
          <cell r="BZ199" t="str">
            <v/>
          </cell>
          <cell r="CA199" t="str">
            <v/>
          </cell>
          <cell r="CB199">
            <v>201</v>
          </cell>
          <cell r="CC199">
            <v>202</v>
          </cell>
          <cell r="CD199">
            <v>41887</v>
          </cell>
          <cell r="CE199">
            <v>0</v>
          </cell>
        </row>
        <row r="200">
          <cell r="A200">
            <v>196</v>
          </cell>
          <cell r="B200" t="str">
            <v>GMP</v>
          </cell>
          <cell r="C200">
            <v>23</v>
          </cell>
          <cell r="D200" t="str">
            <v>B</v>
          </cell>
          <cell r="E200" t="str">
            <v>* Thuốc viên nén, viên nén bao phim, viên nang cứng, thuốc bột, thuốc cốm, thuốc bột pha tiêm chứa các kháng sinh nhóm Cephalosporin;_x000D_
* Thuốc viên nén, viên nén bao phim, viên nén bao đường, viên nang cứng, thuốc bột, thuốc cốm, viên nén, thuốc bột, thuốc cốm sủi bọt, thuốc bột pha tiêm, thuốc tiêm dung dịch, thuốc tiêm đông khô, dung dịch thuốc nhỏ mũi, xịt mũi không chứa kháng sinh nhóm β-Lactam.</v>
          </cell>
          <cell r="F200" t="str">
            <v>WHO-GMP</v>
          </cell>
          <cell r="G200" t="str">
            <v>Tái</v>
          </cell>
          <cell r="H200" t="str">
            <v>-</v>
          </cell>
          <cell r="I200" t="str">
            <v>-</v>
          </cell>
          <cell r="J200" t="str">
            <v>-</v>
          </cell>
          <cell r="K200" t="str">
            <v>-</v>
          </cell>
          <cell r="L200" t="str">
            <v>-</v>
          </cell>
          <cell r="M200" t="str">
            <v>04-06/08/2011</v>
          </cell>
          <cell r="N200" t="str">
            <v>123/QĐ-QLD ngày 13/5/2010</v>
          </cell>
          <cell r="O200" t="str">
            <v>-</v>
          </cell>
          <cell r="P200" t="str">
            <v>Nguyễn Văn Lợi, Lưu Đức Du, Nguyễn Thị Vĩnh Hồng</v>
          </cell>
          <cell r="Q200" t="str">
            <v>Đạt</v>
          </cell>
          <cell r="S200" t="str">
            <v>-</v>
          </cell>
          <cell r="T200" t="str">
            <v>-</v>
          </cell>
          <cell r="X200" t="str">
            <v>-</v>
          </cell>
          <cell r="Y200" t="str">
            <v>-</v>
          </cell>
          <cell r="Z200" t="str">
            <v>-</v>
          </cell>
          <cell r="AA200" t="str">
            <v>-</v>
          </cell>
          <cell r="AB200" t="str">
            <v>Đạt</v>
          </cell>
          <cell r="AF200" t="str">
            <v>Hoàn thành</v>
          </cell>
          <cell r="AG200">
            <v>204</v>
          </cell>
          <cell r="AJ200" t="str">
            <v/>
          </cell>
          <cell r="AK200" t="str">
            <v>* Cephalosporin (viên, cốm, bột uống, tiêm bột)
* Non-β (viên, cốm, bột uống, tiêm bột, tiêm nước, nhỏ mũi)</v>
          </cell>
          <cell r="AL200" t="str">
            <v>\</v>
          </cell>
          <cell r="AM200" t="str">
            <v>\</v>
          </cell>
          <cell r="AN200" t="str">
            <v>\</v>
          </cell>
          <cell r="AO200" t="str">
            <v>\</v>
          </cell>
          <cell r="AP200" t="str">
            <v>\</v>
          </cell>
          <cell r="AQ200" t="str">
            <v>\</v>
          </cell>
          <cell r="AR200" t="str">
            <v>\</v>
          </cell>
          <cell r="AS200" t="str">
            <v>\</v>
          </cell>
          <cell r="AT200" t="str">
            <v>Hoàn thành</v>
          </cell>
          <cell r="AU200" t="str">
            <v>Hoàn thành</v>
          </cell>
          <cell r="AV200" t="str">
            <v>Hoàn thành</v>
          </cell>
          <cell r="AW200" t="str">
            <v>Hoàn thành</v>
          </cell>
          <cell r="AX200" t="str">
            <v>Chờ cơ sở nộp báo cáo khắc phục lần 2 ...</v>
          </cell>
          <cell r="AY200" t="str">
            <v>Hoàn thành</v>
          </cell>
          <cell r="AZ200" t="str">
            <v>Hoàn thành</v>
          </cell>
          <cell r="BA200" t="str">
            <v>Hoàn thành</v>
          </cell>
          <cell r="BB200" t="str">
            <v>Chờ cấp giấy ĐĐKKDD</v>
          </cell>
          <cell r="BY200" t="str">
            <v>328/CN-QLD</v>
          </cell>
          <cell r="BZ200" t="str">
            <v/>
          </cell>
          <cell r="CA200" t="str">
            <v/>
          </cell>
          <cell r="CB200">
            <v>202</v>
          </cell>
          <cell r="CD200" t="str">
            <v>-</v>
          </cell>
          <cell r="CE200" t="str">
            <v>-</v>
          </cell>
        </row>
        <row r="201">
          <cell r="A201">
            <v>197</v>
          </cell>
          <cell r="B201" t="str">
            <v>GMP</v>
          </cell>
          <cell r="C201">
            <v>23</v>
          </cell>
          <cell r="D201" t="str">
            <v>B</v>
          </cell>
          <cell r="E201" t="str">
            <v>Thuốc tiêm bột chứa kháng sinh nhóm Cephalosporin.</v>
          </cell>
          <cell r="F201" t="str">
            <v>3P</v>
          </cell>
          <cell r="G201" t="str">
            <v>Tái</v>
          </cell>
          <cell r="H201" t="str">
            <v>-</v>
          </cell>
          <cell r="I201" t="str">
            <v>-</v>
          </cell>
          <cell r="J201" t="str">
            <v>-</v>
          </cell>
          <cell r="K201" t="str">
            <v>-</v>
          </cell>
          <cell r="L201" t="str">
            <v>-</v>
          </cell>
          <cell r="M201">
            <v>39925</v>
          </cell>
          <cell r="N201" t="str">
            <v>73/QĐ-QLD ngày 14/04/2009</v>
          </cell>
          <cell r="O201" t="str">
            <v>-</v>
          </cell>
          <cell r="P201" t="str">
            <v>Đặng Thị Minh Hằng, Lê Thị Cẩm Hương, Nguyễn Thị Vĩnh Hồng</v>
          </cell>
          <cell r="Q201" t="str">
            <v>Đạt</v>
          </cell>
          <cell r="S201" t="str">
            <v>-</v>
          </cell>
          <cell r="T201" t="str">
            <v>-</v>
          </cell>
          <cell r="X201" t="str">
            <v>-</v>
          </cell>
          <cell r="Y201" t="str">
            <v>-</v>
          </cell>
          <cell r="Z201" t="str">
            <v>-</v>
          </cell>
          <cell r="AA201" t="str">
            <v>-</v>
          </cell>
          <cell r="AB201" t="str">
            <v>Đạt</v>
          </cell>
          <cell r="AF201" t="str">
            <v>Hoàn thành</v>
          </cell>
          <cell r="AG201">
            <v>205</v>
          </cell>
          <cell r="AJ201" t="str">
            <v/>
          </cell>
          <cell r="AK201" t="str">
            <v>* Cephalosporin (tiêm bột)</v>
          </cell>
          <cell r="AL201" t="str">
            <v>\</v>
          </cell>
          <cell r="AM201" t="str">
            <v>\</v>
          </cell>
          <cell r="AN201" t="str">
            <v>\</v>
          </cell>
          <cell r="AO201" t="str">
            <v>\</v>
          </cell>
          <cell r="AP201" t="str">
            <v>\</v>
          </cell>
          <cell r="AQ201" t="str">
            <v>\</v>
          </cell>
          <cell r="AR201" t="str">
            <v>\</v>
          </cell>
          <cell r="AS201" t="str">
            <v>\</v>
          </cell>
          <cell r="AT201" t="str">
            <v>Hoàn thành</v>
          </cell>
          <cell r="AU201" t="str">
            <v>Hoàn thành</v>
          </cell>
          <cell r="AV201" t="str">
            <v>Hoàn thành</v>
          </cell>
          <cell r="AW201" t="str">
            <v>Hoàn thành</v>
          </cell>
          <cell r="AX201" t="str">
            <v>Chờ cơ sở nộp báo cáo khắc phục lần 2 ...</v>
          </cell>
          <cell r="AY201" t="str">
            <v>Hoàn thành</v>
          </cell>
          <cell r="AZ201" t="str">
            <v>Hoàn thành</v>
          </cell>
          <cell r="BA201" t="str">
            <v>Hoàn thành</v>
          </cell>
          <cell r="BB201" t="str">
            <v>Chờ cấp giấy ĐĐKKDD</v>
          </cell>
          <cell r="BY201" t="str">
            <v>90/CN-QLD</v>
          </cell>
          <cell r="BZ201" t="str">
            <v/>
          </cell>
          <cell r="CA201" t="str">
            <v/>
          </cell>
          <cell r="CB201">
            <v>203</v>
          </cell>
          <cell r="CD201" t="str">
            <v>-</v>
          </cell>
          <cell r="CE201" t="str">
            <v>-</v>
          </cell>
        </row>
        <row r="202">
          <cell r="A202">
            <v>198</v>
          </cell>
          <cell r="B202" t="str">
            <v>GMP</v>
          </cell>
          <cell r="C202">
            <v>23</v>
          </cell>
          <cell r="D202" t="str">
            <v>B</v>
          </cell>
          <cell r="E202" t="str">
            <v>Thuốc tiêm dung dịch, thuốc tiêm đông khô, viên nén, viên nén bao phim, viên nén bao đường, viên nang cứng, thuốc bột, thuốc cốm, viên nén sủi bọt, thuốc bột sủi bọt, thuốc cốm sủi bọt không chứa kháng sinh nhóm β-Lactam</v>
          </cell>
          <cell r="F202" t="str">
            <v>3P</v>
          </cell>
          <cell r="G202" t="str">
            <v>Mới</v>
          </cell>
          <cell r="H202" t="str">
            <v>-</v>
          </cell>
          <cell r="I202" t="str">
            <v>-</v>
          </cell>
          <cell r="J202" t="str">
            <v>-</v>
          </cell>
          <cell r="K202" t="str">
            <v>-</v>
          </cell>
          <cell r="L202" t="str">
            <v>-</v>
          </cell>
          <cell r="M202">
            <v>39802</v>
          </cell>
          <cell r="N202" t="str">
            <v>266/QĐ-QLD ngày 04/11/2008</v>
          </cell>
          <cell r="O202" t="str">
            <v>-</v>
          </cell>
          <cell r="P202" t="str">
            <v>Đặng Thị Minh Hằng, Lưu Đức Du</v>
          </cell>
          <cell r="Q202" t="str">
            <v>Đạt</v>
          </cell>
          <cell r="S202" t="str">
            <v>-</v>
          </cell>
          <cell r="T202" t="str">
            <v>-</v>
          </cell>
          <cell r="X202" t="str">
            <v>-</v>
          </cell>
          <cell r="Y202" t="str">
            <v>-</v>
          </cell>
          <cell r="Z202" t="str">
            <v>-</v>
          </cell>
          <cell r="AA202" t="str">
            <v>-</v>
          </cell>
          <cell r="AB202" t="str">
            <v>Đạt</v>
          </cell>
          <cell r="AF202" t="str">
            <v>Hoàn thành</v>
          </cell>
          <cell r="AG202">
            <v>206</v>
          </cell>
          <cell r="AJ202" t="str">
            <v/>
          </cell>
          <cell r="AK202" t="str">
            <v>* Non-β (viên, cốm, bột uống, tiêm nước)</v>
          </cell>
          <cell r="AL202" t="str">
            <v>\</v>
          </cell>
          <cell r="AM202" t="str">
            <v>\</v>
          </cell>
          <cell r="AN202" t="str">
            <v>\</v>
          </cell>
          <cell r="AO202" t="str">
            <v>\</v>
          </cell>
          <cell r="AP202" t="str">
            <v>\</v>
          </cell>
          <cell r="AQ202" t="str">
            <v>\</v>
          </cell>
          <cell r="AR202" t="str">
            <v>\</v>
          </cell>
          <cell r="AS202" t="str">
            <v>\</v>
          </cell>
          <cell r="AT202" t="str">
            <v>Hoàn thành</v>
          </cell>
          <cell r="AU202" t="str">
            <v>Hoàn thành</v>
          </cell>
          <cell r="AV202" t="str">
            <v>Hoàn thành</v>
          </cell>
          <cell r="AW202" t="str">
            <v>Hoàn thành</v>
          </cell>
          <cell r="AX202" t="str">
            <v>Chờ cơ sở nộp báo cáo khắc phục lần 2 ...</v>
          </cell>
          <cell r="AY202" t="str">
            <v>Hoàn thành</v>
          </cell>
          <cell r="AZ202" t="str">
            <v>Hoàn thành</v>
          </cell>
          <cell r="BA202" t="str">
            <v>Hoàn thành</v>
          </cell>
          <cell r="BB202" t="str">
            <v>Chờ cấp giấy ĐĐKKDD</v>
          </cell>
          <cell r="BY202" t="str">
            <v>322/CN-QLD</v>
          </cell>
          <cell r="BZ202" t="str">
            <v/>
          </cell>
          <cell r="CA202" t="str">
            <v/>
          </cell>
          <cell r="CB202">
            <v>204</v>
          </cell>
          <cell r="CD202" t="str">
            <v>-</v>
          </cell>
          <cell r="CE202" t="str">
            <v>-</v>
          </cell>
        </row>
        <row r="203">
          <cell r="A203">
            <v>199</v>
          </cell>
          <cell r="B203" t="str">
            <v>GMP</v>
          </cell>
          <cell r="C203">
            <v>23</v>
          </cell>
          <cell r="D203" t="str">
            <v>C</v>
          </cell>
          <cell r="E203" t="str">
            <v>* Đóng gói thứ cấp: Vắc xin và sinh phẩm y tế.</v>
          </cell>
          <cell r="F203" t="str">
            <v>WHO-GMP</v>
          </cell>
          <cell r="G203" t="str">
            <v>Mới</v>
          </cell>
          <cell r="H203">
            <v>42804</v>
          </cell>
          <cell r="I203" t="str">
            <v>07/GPs</v>
          </cell>
          <cell r="J203">
            <v>42845</v>
          </cell>
          <cell r="K203" t="str">
            <v>Hà Hoàng Phương</v>
          </cell>
          <cell r="L203" t="str">
            <v>Đạt</v>
          </cell>
          <cell r="M203">
            <v>42873</v>
          </cell>
          <cell r="N203" t="str">
            <v>148/QĐ-QLD ngày 24/04/2017</v>
          </cell>
          <cell r="O203">
            <v>42873</v>
          </cell>
          <cell r="P203" t="str">
            <v>Lê Thị Cẩm Hương, Hoàng Văn Đức, Trần Thị Phương Thanh, Trần Thị Bích Vân</v>
          </cell>
          <cell r="Q203" t="str">
            <v>Đạt</v>
          </cell>
          <cell r="S203">
            <v>42877</v>
          </cell>
          <cell r="T203">
            <v>42885</v>
          </cell>
          <cell r="X203" t="str">
            <v>Trần Thị Phương Thanh</v>
          </cell>
          <cell r="Y203" t="str">
            <v>-</v>
          </cell>
          <cell r="Z203" t="str">
            <v>-</v>
          </cell>
          <cell r="AA203" t="str">
            <v>-</v>
          </cell>
          <cell r="AB203" t="str">
            <v>Đạt</v>
          </cell>
          <cell r="AF203" t="str">
            <v>Hoàn thành</v>
          </cell>
          <cell r="AG203">
            <v>207</v>
          </cell>
          <cell r="AI203" t="str">
            <v>o</v>
          </cell>
          <cell r="AJ203" t="str">
            <v>GMP-23C</v>
          </cell>
          <cell r="AK203" t="str">
            <v>* Đóng gói cấp 2</v>
          </cell>
          <cell r="AL203">
            <v>41</v>
          </cell>
          <cell r="AM203">
            <v>69</v>
          </cell>
          <cell r="AN203">
            <v>0</v>
          </cell>
          <cell r="AO203">
            <v>4</v>
          </cell>
          <cell r="AP203">
            <v>8</v>
          </cell>
          <cell r="AQ203" t="str">
            <v>\</v>
          </cell>
          <cell r="AR203">
            <v>10</v>
          </cell>
          <cell r="AS203" t="str">
            <v>\</v>
          </cell>
          <cell r="AT203" t="str">
            <v>Hoàn thành</v>
          </cell>
          <cell r="AU203" t="str">
            <v>Hoàn thành</v>
          </cell>
          <cell r="AV203" t="str">
            <v>Hoàn thành</v>
          </cell>
          <cell r="AW203" t="str">
            <v>Hoàn thành</v>
          </cell>
          <cell r="AX203" t="str">
            <v>Chờ cơ sở nộp báo cáo khắc phục lần 2 ...</v>
          </cell>
          <cell r="AY203" t="str">
            <v>Hoàn thành</v>
          </cell>
          <cell r="AZ203" t="str">
            <v>Hoàn thành</v>
          </cell>
          <cell r="BA203" t="str">
            <v>Hoàn thành</v>
          </cell>
          <cell r="BB203" t="str">
            <v>Chờ cấp giấy ĐĐKKDD</v>
          </cell>
          <cell r="BC203" t="str">
            <v/>
          </cell>
          <cell r="BD203" t="str">
            <v/>
          </cell>
          <cell r="BE203" t="str">
            <v/>
          </cell>
          <cell r="BF203" t="str">
            <v/>
          </cell>
          <cell r="BG203" t="str">
            <v/>
          </cell>
          <cell r="BH203" t="str">
            <v/>
          </cell>
          <cell r="BI203" t="str">
            <v/>
          </cell>
          <cell r="BJ203" t="str">
            <v/>
          </cell>
          <cell r="BK203" t="str">
            <v/>
          </cell>
          <cell r="BL203" t="str">
            <v/>
          </cell>
          <cell r="BM203" t="str">
            <v/>
          </cell>
          <cell r="BN203" t="str">
            <v/>
          </cell>
          <cell r="BO203" t="str">
            <v/>
          </cell>
          <cell r="BP203" t="str">
            <v/>
          </cell>
          <cell r="BQ203" t="str">
            <v/>
          </cell>
          <cell r="BR203" t="str">
            <v/>
          </cell>
          <cell r="BS203" t="str">
            <v/>
          </cell>
          <cell r="BT203" t="str">
            <v/>
          </cell>
          <cell r="BU203" t="str">
            <v/>
          </cell>
          <cell r="BV203" t="str">
            <v/>
          </cell>
          <cell r="BW203" t="str">
            <v/>
          </cell>
          <cell r="BX203" t="str">
            <v/>
          </cell>
          <cell r="BY203" t="str">
            <v>220/GCN-QLD</v>
          </cell>
          <cell r="BZ203" t="str">
            <v/>
          </cell>
          <cell r="CA203" t="str">
            <v/>
          </cell>
          <cell r="CB203">
            <v>205</v>
          </cell>
          <cell r="CC203" t="str">
            <v>-</v>
          </cell>
          <cell r="CD203" t="str">
            <v>-</v>
          </cell>
          <cell r="CE203" t="str">
            <v>-</v>
          </cell>
        </row>
        <row r="204">
          <cell r="A204">
            <v>200</v>
          </cell>
          <cell r="B204" t="str">
            <v>GMP</v>
          </cell>
          <cell r="C204">
            <v>23</v>
          </cell>
          <cell r="D204" t="str">
            <v>D</v>
          </cell>
          <cell r="E204" t="str">
            <v>* Thuốc từ dược liệu: Viên nén, viên nén bao phim, viên bao đường, viên nang cứng, viên nang mềm, thuốc bột, thuốc cốm, thuốc nước uống, siro</v>
          </cell>
          <cell r="F204" t="str">
            <v>WHO-GMP</v>
          </cell>
          <cell r="G204" t="str">
            <v>Mới</v>
          </cell>
          <cell r="H204">
            <v>43180</v>
          </cell>
          <cell r="I204" t="str">
            <v>47/GPs</v>
          </cell>
          <cell r="J204">
            <v>43185</v>
          </cell>
          <cell r="K204" t="str">
            <v>Hoàng Văn Đức</v>
          </cell>
          <cell r="L204" t="str">
            <v>Đạt</v>
          </cell>
          <cell r="M204" t="str">
            <v>10-11/7/2018</v>
          </cell>
          <cell r="N204" t="str">
            <v>296/QĐ-QLD ngày 28/05/2018</v>
          </cell>
          <cell r="O204">
            <v>43296</v>
          </cell>
          <cell r="P204" t="str">
            <v>Hoàng Văn Đức, Lê Xuân Hoành, Trần Thúy Hạnh</v>
          </cell>
          <cell r="Q204" t="str">
            <v>B</v>
          </cell>
          <cell r="S204">
            <v>43314</v>
          </cell>
          <cell r="T204">
            <v>43318</v>
          </cell>
          <cell r="X204" t="str">
            <v>Lê Xuân Hoành</v>
          </cell>
          <cell r="Y204" t="str">
            <v>-</v>
          </cell>
          <cell r="Z204" t="str">
            <v>-</v>
          </cell>
          <cell r="AA204" t="str">
            <v>-</v>
          </cell>
          <cell r="AB204" t="str">
            <v>Đạt</v>
          </cell>
          <cell r="AF204" t="str">
            <v>Hoàn thành</v>
          </cell>
          <cell r="AG204">
            <v>208</v>
          </cell>
          <cell r="AI204" t="str">
            <v>o</v>
          </cell>
          <cell r="AJ204" t="str">
            <v>GMP-23D</v>
          </cell>
          <cell r="AK204" t="str">
            <v>* Dược liệu (viên, cốm, bột uống, nang mềm, nước uống)</v>
          </cell>
          <cell r="AL204">
            <v>5</v>
          </cell>
          <cell r="AM204">
            <v>111</v>
          </cell>
          <cell r="AN204">
            <v>4</v>
          </cell>
          <cell r="AO204">
            <v>22</v>
          </cell>
          <cell r="AP204">
            <v>4</v>
          </cell>
          <cell r="AQ204" t="str">
            <v>\</v>
          </cell>
          <cell r="AR204">
            <v>8</v>
          </cell>
          <cell r="AS204" t="str">
            <v>\</v>
          </cell>
          <cell r="AT204" t="str">
            <v>Hoàn thành</v>
          </cell>
          <cell r="AU204" t="str">
            <v>Hoàn thành</v>
          </cell>
          <cell r="AV204" t="str">
            <v>Hoàn thành</v>
          </cell>
          <cell r="AW204" t="str">
            <v>Hoàn thành</v>
          </cell>
          <cell r="AX204" t="str">
            <v>Chờ cơ sở nộp báo cáo khắc phục lần 2 ...</v>
          </cell>
          <cell r="AY204" t="str">
            <v>Hoàn thành</v>
          </cell>
          <cell r="AZ204" t="str">
            <v>Hoàn thành</v>
          </cell>
          <cell r="BA204" t="str">
            <v>Hoàn thành</v>
          </cell>
          <cell r="BB204" t="str">
            <v>Chờ cấp giấy ĐĐKKDD</v>
          </cell>
          <cell r="BC204" t="str">
            <v/>
          </cell>
          <cell r="BD204" t="str">
            <v>x</v>
          </cell>
          <cell r="BE204" t="str">
            <v/>
          </cell>
          <cell r="BF204" t="str">
            <v/>
          </cell>
          <cell r="BG204" t="str">
            <v/>
          </cell>
          <cell r="BH204" t="str">
            <v/>
          </cell>
          <cell r="BI204" t="str">
            <v/>
          </cell>
          <cell r="BJ204" t="str">
            <v/>
          </cell>
          <cell r="BK204" t="str">
            <v>D H</v>
          </cell>
          <cell r="BL204" t="str">
            <v/>
          </cell>
          <cell r="BM204" t="str">
            <v/>
          </cell>
          <cell r="BN204" t="str">
            <v>D</v>
          </cell>
          <cell r="BO204" t="str">
            <v/>
          </cell>
          <cell r="BP204" t="str">
            <v/>
          </cell>
          <cell r="BQ204" t="str">
            <v/>
          </cell>
          <cell r="BR204" t="str">
            <v/>
          </cell>
          <cell r="BS204" t="str">
            <v>x</v>
          </cell>
          <cell r="BT204" t="str">
            <v/>
          </cell>
          <cell r="BU204" t="str">
            <v/>
          </cell>
          <cell r="BV204" t="str">
            <v/>
          </cell>
          <cell r="BW204" t="str">
            <v/>
          </cell>
          <cell r="BX204" t="str">
            <v/>
          </cell>
          <cell r="BY204" t="str">
            <v>530/GCN-QLD</v>
          </cell>
          <cell r="BZ204" t="str">
            <v/>
          </cell>
          <cell r="CA204" t="str">
            <v/>
          </cell>
          <cell r="CB204">
            <v>206</v>
          </cell>
          <cell r="CC204" t="str">
            <v>-</v>
          </cell>
          <cell r="CD204" t="str">
            <v>-</v>
          </cell>
          <cell r="CE204" t="str">
            <v>-</v>
          </cell>
        </row>
        <row r="205">
          <cell r="A205">
            <v>201</v>
          </cell>
          <cell r="B205" t="str">
            <v>GMP</v>
          </cell>
          <cell r="C205">
            <v>24</v>
          </cell>
          <cell r="D205" t="str">
            <v>A</v>
          </cell>
          <cell r="E205" t="str">
            <v>* Thuốc không chứa kháng sinh nhóm β-Lactam (bao gồm thuốc dạng phối hợp có chứa dược chất gây nghiện, thuốc độc, thuốc thuộc danh mục chất bị cấm sử dụng trong một số ngành, lĩnh vực): Viên nén, viên bao phim, viên bao đường, viên nang cứng, thuốc bột, thuốc cốm, viên nén sủi bọt, thuốc bột sủi bọt, thuốc cốm sủi bọt; thuốc uống dạng lỏng (dung dịch, sirô, hỗn dịch, nhũ dịch).</v>
          </cell>
          <cell r="F205" t="str">
            <v>WHO-GMP</v>
          </cell>
          <cell r="G205" t="str">
            <v>Tái</v>
          </cell>
          <cell r="H205">
            <v>43164</v>
          </cell>
          <cell r="I205" t="str">
            <v>48/GPs</v>
          </cell>
          <cell r="J205">
            <v>43173</v>
          </cell>
          <cell r="K205" t="str">
            <v>Trần Thị Phương Thanh</v>
          </cell>
          <cell r="L205" t="str">
            <v>Đạt</v>
          </cell>
          <cell r="M205" t="str">
            <v>15 - 16/6/2018</v>
          </cell>
          <cell r="N205" t="str">
            <v>294/QĐ-QLD ngày 28/5/2018</v>
          </cell>
          <cell r="O205">
            <v>43267</v>
          </cell>
          <cell r="P205" t="str">
            <v>Nguyễn Văn Viên, Nguyễn Đức Toàn, Chương Ngọc Nãi, Quán Thị Lệ Hằng</v>
          </cell>
          <cell r="Q205" t="str">
            <v>A</v>
          </cell>
          <cell r="R205" t="str">
            <v>-</v>
          </cell>
          <cell r="S205">
            <v>43335</v>
          </cell>
          <cell r="T205">
            <v>43340</v>
          </cell>
          <cell r="U205" t="str">
            <v>-</v>
          </cell>
          <cell r="V205" t="str">
            <v>-</v>
          </cell>
          <cell r="W205" t="str">
            <v>-</v>
          </cell>
          <cell r="X205" t="str">
            <v>Nguyễn Đức Toàn</v>
          </cell>
          <cell r="Y205" t="str">
            <v>-</v>
          </cell>
          <cell r="Z205" t="str">
            <v>-</v>
          </cell>
          <cell r="AA205" t="str">
            <v>-</v>
          </cell>
          <cell r="AB205" t="str">
            <v>Đạt</v>
          </cell>
          <cell r="AC205" t="str">
            <v>-</v>
          </cell>
          <cell r="AD205" t="str">
            <v>-</v>
          </cell>
          <cell r="AE205">
            <v>44459</v>
          </cell>
          <cell r="AF205" t="str">
            <v>Hoàn thành</v>
          </cell>
          <cell r="AG205">
            <v>209</v>
          </cell>
          <cell r="AH205" t="str">
            <v>-</v>
          </cell>
          <cell r="AJ205" t="str">
            <v/>
          </cell>
          <cell r="AK205" t="str">
            <v>* Non-β (viên, cốm, bột uống)</v>
          </cell>
          <cell r="AL205">
            <v>9</v>
          </cell>
          <cell r="AM205">
            <v>102</v>
          </cell>
          <cell r="AN205">
            <v>0</v>
          </cell>
          <cell r="AO205">
            <v>68</v>
          </cell>
          <cell r="AP205">
            <v>5</v>
          </cell>
          <cell r="AQ205" t="str">
            <v>\</v>
          </cell>
          <cell r="AR205">
            <v>23</v>
          </cell>
          <cell r="AS205" t="str">
            <v>\</v>
          </cell>
          <cell r="AT205" t="str">
            <v>Hoàn thành</v>
          </cell>
          <cell r="AU205" t="str">
            <v>Hoàn thành</v>
          </cell>
          <cell r="AV205" t="str">
            <v>Hoàn thành</v>
          </cell>
          <cell r="AW205" t="str">
            <v>Hoàn thành</v>
          </cell>
          <cell r="AX205" t="str">
            <v>Hoàn thành</v>
          </cell>
          <cell r="AY205" t="str">
            <v>Hoàn thành</v>
          </cell>
          <cell r="AZ205" t="str">
            <v>Hoàn thành</v>
          </cell>
          <cell r="BA205" t="str">
            <v>Hoàn thành</v>
          </cell>
          <cell r="BB205" t="str">
            <v>Hoàn thành</v>
          </cell>
          <cell r="BC205" t="str">
            <v>x</v>
          </cell>
          <cell r="BD205" t="str">
            <v/>
          </cell>
          <cell r="BE205" t="str">
            <v/>
          </cell>
          <cell r="BF205" t="str">
            <v/>
          </cell>
          <cell r="BG205" t="str">
            <v/>
          </cell>
          <cell r="BH205" t="str">
            <v/>
          </cell>
          <cell r="BI205" t="str">
            <v/>
          </cell>
          <cell r="BJ205" t="str">
            <v/>
          </cell>
          <cell r="BK205" t="str">
            <v>N S</v>
          </cell>
          <cell r="BL205" t="str">
            <v/>
          </cell>
          <cell r="BM205" t="str">
            <v/>
          </cell>
          <cell r="BN205" t="str">
            <v>N</v>
          </cell>
          <cell r="BO205" t="str">
            <v>N</v>
          </cell>
          <cell r="BP205" t="str">
            <v/>
          </cell>
          <cell r="BQ205" t="str">
            <v>N</v>
          </cell>
          <cell r="BR205" t="str">
            <v/>
          </cell>
          <cell r="BS205" t="str">
            <v/>
          </cell>
          <cell r="BT205" t="str">
            <v/>
          </cell>
          <cell r="BU205" t="str">
            <v/>
          </cell>
          <cell r="BV205" t="str">
            <v/>
          </cell>
          <cell r="BW205" t="str">
            <v/>
          </cell>
          <cell r="BX205" t="str">
            <v/>
          </cell>
          <cell r="BY205" t="str">
            <v>648/GCN-QLD</v>
          </cell>
          <cell r="BZ205">
            <v>90</v>
          </cell>
          <cell r="CA205" t="str">
            <v>137/ĐKKDD-BYT</v>
          </cell>
          <cell r="CB205">
            <v>207</v>
          </cell>
          <cell r="CC205">
            <v>208</v>
          </cell>
          <cell r="CD205">
            <v>43283</v>
          </cell>
          <cell r="CE205">
            <v>-17</v>
          </cell>
        </row>
        <row r="206">
          <cell r="A206">
            <v>202</v>
          </cell>
          <cell r="B206" t="str">
            <v>GMP</v>
          </cell>
          <cell r="C206">
            <v>24</v>
          </cell>
          <cell r="D206" t="str">
            <v>A</v>
          </cell>
          <cell r="E206" t="str">
            <v>* Thuốc không chứa kháng sinh nhóm β-Lactam: thuốc viên nén, viên bao phim, viên bao đường, viên nang cứng, thuốc bột, thuốc cốm, viên nén sủi bọt, thuốc bột sủi bọt, thuốc cốm sủi bọt, thuốc nước uống.</v>
          </cell>
          <cell r="F206" t="str">
            <v>WHO-GMP</v>
          </cell>
          <cell r="G206" t="str">
            <v>Tái</v>
          </cell>
          <cell r="H206">
            <v>42027</v>
          </cell>
          <cell r="I206" t="str">
            <v>05/GPs</v>
          </cell>
          <cell r="J206">
            <v>42030</v>
          </cell>
          <cell r="K206" t="str">
            <v>Nguyễn Đức Toàn</v>
          </cell>
          <cell r="L206" t="str">
            <v>Đạt</v>
          </cell>
          <cell r="M206" t="str">
            <v>24-25/04/2015</v>
          </cell>
          <cell r="N206" t="str">
            <v>196/QD-QLD ngày 10/04/2015</v>
          </cell>
          <cell r="O206">
            <v>42119</v>
          </cell>
          <cell r="P206" t="str">
            <v>Nguyễn Việt Hùng, Trần Thị Phương Thanh, Lữ Thị Kim Chi, Vũ Thị Thanh Thúy</v>
          </cell>
          <cell r="Q206" t="str">
            <v>A</v>
          </cell>
          <cell r="S206">
            <v>42142</v>
          </cell>
          <cell r="T206">
            <v>42158</v>
          </cell>
          <cell r="X206" t="str">
            <v>Trần Thị Phương Thanh</v>
          </cell>
          <cell r="Y206" t="str">
            <v>-</v>
          </cell>
          <cell r="Z206" t="str">
            <v>-</v>
          </cell>
          <cell r="AA206" t="str">
            <v>-</v>
          </cell>
          <cell r="AB206" t="str">
            <v>Đạt</v>
          </cell>
          <cell r="AF206" t="str">
            <v>Hoàn thành</v>
          </cell>
          <cell r="AG206">
            <v>210</v>
          </cell>
          <cell r="AJ206" t="str">
            <v/>
          </cell>
          <cell r="AK206" t="str">
            <v>* Non-β (viên, cốm, bột uống, nước uống)</v>
          </cell>
          <cell r="AL206">
            <v>3</v>
          </cell>
          <cell r="AM206">
            <v>91</v>
          </cell>
          <cell r="AN206">
            <v>0</v>
          </cell>
          <cell r="AO206">
            <v>23</v>
          </cell>
          <cell r="AP206">
            <v>16</v>
          </cell>
          <cell r="AQ206" t="str">
            <v>\</v>
          </cell>
          <cell r="AR206">
            <v>29</v>
          </cell>
          <cell r="AS206" t="str">
            <v>\</v>
          </cell>
          <cell r="AT206" t="str">
            <v>Hoàn thành</v>
          </cell>
          <cell r="AU206" t="str">
            <v>Hoàn thành</v>
          </cell>
          <cell r="AV206" t="str">
            <v>Hoàn thành</v>
          </cell>
          <cell r="AW206" t="str">
            <v>Hoàn thành</v>
          </cell>
          <cell r="AX206" t="str">
            <v>Chờ cơ sở nộp báo cáo khắc phục lần 2 ...</v>
          </cell>
          <cell r="AY206" t="str">
            <v>Hoàn thành</v>
          </cell>
          <cell r="AZ206" t="str">
            <v>Hoàn thành</v>
          </cell>
          <cell r="BA206" t="str">
            <v>Hoàn thành</v>
          </cell>
          <cell r="BB206" t="str">
            <v>Chờ cấp giấy ĐĐKKDD</v>
          </cell>
          <cell r="BY206" t="str">
            <v>343/GCN-QLD</v>
          </cell>
          <cell r="BZ206" t="str">
            <v/>
          </cell>
          <cell r="CA206" t="str">
            <v/>
          </cell>
          <cell r="CB206">
            <v>208</v>
          </cell>
          <cell r="CC206">
            <v>209</v>
          </cell>
          <cell r="CD206">
            <v>42082</v>
          </cell>
          <cell r="CE206">
            <v>36</v>
          </cell>
        </row>
        <row r="207">
          <cell r="A207">
            <v>203</v>
          </cell>
          <cell r="B207" t="str">
            <v>GMP</v>
          </cell>
          <cell r="C207">
            <v>24</v>
          </cell>
          <cell r="D207" t="str">
            <v>A</v>
          </cell>
          <cell r="E207" t="str">
            <v>Thuốc viên nén, viên bao, viên nang cứng, thuốc bột, thuốc cốm, viên nén sủi bọt, thuốc bột và thuốc cốm sủi bọt, thuốc nước uống, thuốc gel uống, hỗn dịch uống, thuốc nước dùng ngoài không chứa kháng sinh nhóm β-Lactam</v>
          </cell>
          <cell r="F207" t="str">
            <v>WHO-GMP</v>
          </cell>
          <cell r="G207" t="str">
            <v>Tái</v>
          </cell>
          <cell r="H207" t="str">
            <v>-</v>
          </cell>
          <cell r="I207" t="str">
            <v>-</v>
          </cell>
          <cell r="J207" t="str">
            <v>-</v>
          </cell>
          <cell r="K207" t="str">
            <v>-</v>
          </cell>
          <cell r="L207" t="str">
            <v>-</v>
          </cell>
          <cell r="M207" t="str">
            <v>12-13/01/2012</v>
          </cell>
          <cell r="N207" t="str">
            <v>484/QĐ-QLD ngày 01/12/2011</v>
          </cell>
          <cell r="O207" t="str">
            <v>-</v>
          </cell>
          <cell r="P207" t="str">
            <v>Đặng Thị Minh Hằng, Lê Thị Cẩm Hương, Hoàng Thái Phượng Các, Vũ Thị Thanh Thúy</v>
          </cell>
          <cell r="Q207" t="str">
            <v>Đạt</v>
          </cell>
          <cell r="S207" t="str">
            <v>-</v>
          </cell>
          <cell r="T207" t="str">
            <v>-</v>
          </cell>
          <cell r="X207" t="str">
            <v>-</v>
          </cell>
          <cell r="Y207" t="str">
            <v>-</v>
          </cell>
          <cell r="Z207" t="str">
            <v>-</v>
          </cell>
          <cell r="AA207" t="str">
            <v>-</v>
          </cell>
          <cell r="AB207" t="str">
            <v>Đạt</v>
          </cell>
          <cell r="AF207" t="str">
            <v>Hoàn thành</v>
          </cell>
          <cell r="AG207">
            <v>211</v>
          </cell>
          <cell r="AJ207" t="str">
            <v/>
          </cell>
          <cell r="AK207" t="str">
            <v>* Non-β (viên, cốm, bột uống, gel, nước uống, nước dùng ngoài)</v>
          </cell>
          <cell r="AL207" t="str">
            <v>\</v>
          </cell>
          <cell r="AM207" t="str">
            <v>\</v>
          </cell>
          <cell r="AN207" t="str">
            <v>\</v>
          </cell>
          <cell r="AO207" t="str">
            <v>\</v>
          </cell>
          <cell r="AP207" t="str">
            <v>\</v>
          </cell>
          <cell r="AQ207" t="str">
            <v>\</v>
          </cell>
          <cell r="AR207" t="str">
            <v>\</v>
          </cell>
          <cell r="AS207" t="str">
            <v>\</v>
          </cell>
          <cell r="AT207" t="str">
            <v>Hoàn thành</v>
          </cell>
          <cell r="AU207" t="str">
            <v>Hoàn thành</v>
          </cell>
          <cell r="AV207" t="str">
            <v>Hoàn thành</v>
          </cell>
          <cell r="AW207" t="str">
            <v>Hoàn thành</v>
          </cell>
          <cell r="AX207" t="str">
            <v>Chờ cơ sở nộp báo cáo khắc phục lần 2 ...</v>
          </cell>
          <cell r="AY207" t="str">
            <v>Hoàn thành</v>
          </cell>
          <cell r="AZ207" t="str">
            <v>Hoàn thành</v>
          </cell>
          <cell r="BA207" t="str">
            <v>Hoàn thành</v>
          </cell>
          <cell r="BB207" t="str">
            <v>Chờ cấp giấy ĐĐKKDD</v>
          </cell>
          <cell r="BY207" t="str">
            <v>78/GCN-QLD</v>
          </cell>
          <cell r="BZ207" t="str">
            <v/>
          </cell>
          <cell r="CA207" t="str">
            <v/>
          </cell>
          <cell r="CB207">
            <v>209</v>
          </cell>
          <cell r="CD207" t="str">
            <v>-</v>
          </cell>
          <cell r="CE207" t="str">
            <v>-</v>
          </cell>
        </row>
        <row r="208">
          <cell r="A208">
            <v>204</v>
          </cell>
          <cell r="B208" t="str">
            <v>GMP</v>
          </cell>
          <cell r="C208">
            <v>24</v>
          </cell>
          <cell r="D208" t="str">
            <v>A</v>
          </cell>
          <cell r="E208" t="str">
            <v>Thuốc viên nén, viên bao phim, viên nang cứng, thuốc bột, thuốc cốm, thuốc nước không chứa kháng sinh nhóm β-Lactam</v>
          </cell>
          <cell r="F208" t="str">
            <v>3P</v>
          </cell>
          <cell r="G208" t="str">
            <v>Tái</v>
          </cell>
          <cell r="H208" t="str">
            <v>-</v>
          </cell>
          <cell r="I208" t="str">
            <v>-</v>
          </cell>
          <cell r="J208" t="str">
            <v>-</v>
          </cell>
          <cell r="K208" t="str">
            <v>-</v>
          </cell>
          <cell r="L208" t="str">
            <v>-</v>
          </cell>
          <cell r="M208" t="str">
            <v>10-11/11/2009</v>
          </cell>
          <cell r="N208" t="str">
            <v>306/QĐ-QLD ngày 05/11/2009</v>
          </cell>
          <cell r="O208">
            <v>40128</v>
          </cell>
          <cell r="P208" t="str">
            <v>Nguyễn Văn Lợi, Nguyễn Văn Viên, Trần Thị Quỳnh Chi, Nguyễn Văn Năm</v>
          </cell>
          <cell r="Q208" t="str">
            <v>Đạt</v>
          </cell>
          <cell r="S208" t="str">
            <v>-</v>
          </cell>
          <cell r="T208" t="str">
            <v>-</v>
          </cell>
          <cell r="X208" t="str">
            <v>-</v>
          </cell>
          <cell r="Y208" t="str">
            <v>-</v>
          </cell>
          <cell r="Z208" t="str">
            <v>-</v>
          </cell>
          <cell r="AA208" t="str">
            <v>-</v>
          </cell>
          <cell r="AB208" t="str">
            <v>Đạt</v>
          </cell>
          <cell r="AF208" t="str">
            <v>Hoàn thành</v>
          </cell>
          <cell r="AG208">
            <v>212</v>
          </cell>
          <cell r="AJ208" t="str">
            <v/>
          </cell>
          <cell r="AK208" t="str">
            <v>* Non-β (viên, cốm, bột uống)</v>
          </cell>
          <cell r="AL208" t="str">
            <v>\</v>
          </cell>
          <cell r="AM208" t="str">
            <v>\</v>
          </cell>
          <cell r="AN208">
            <v>0</v>
          </cell>
          <cell r="AO208" t="str">
            <v>\</v>
          </cell>
          <cell r="AP208" t="str">
            <v>\</v>
          </cell>
          <cell r="AQ208" t="str">
            <v>\</v>
          </cell>
          <cell r="AR208">
            <v>21</v>
          </cell>
          <cell r="AS208" t="str">
            <v>\</v>
          </cell>
          <cell r="AT208" t="str">
            <v>Hoàn thành</v>
          </cell>
          <cell r="AU208" t="str">
            <v>Hoàn thành</v>
          </cell>
          <cell r="AV208" t="str">
            <v>Hoàn thành</v>
          </cell>
          <cell r="AW208" t="str">
            <v>Hoàn thành</v>
          </cell>
          <cell r="AX208" t="str">
            <v>Chờ cơ sở nộp báo cáo khắc phục lần 2 ...</v>
          </cell>
          <cell r="AY208" t="str">
            <v>Hoàn thành</v>
          </cell>
          <cell r="AZ208" t="str">
            <v>Hoàn thành</v>
          </cell>
          <cell r="BA208" t="str">
            <v>Hoàn thành</v>
          </cell>
          <cell r="BB208" t="str">
            <v>Chờ cấp giấy ĐĐKKDD</v>
          </cell>
          <cell r="BY208" t="str">
            <v>329/CN-QLD</v>
          </cell>
          <cell r="BZ208" t="str">
            <v/>
          </cell>
          <cell r="CA208" t="str">
            <v/>
          </cell>
          <cell r="CB208">
            <v>210</v>
          </cell>
          <cell r="CD208" t="str">
            <v>-</v>
          </cell>
          <cell r="CE208" t="str">
            <v>-</v>
          </cell>
        </row>
        <row r="209">
          <cell r="A209">
            <v>205</v>
          </cell>
          <cell r="B209" t="str">
            <v>GMP</v>
          </cell>
          <cell r="C209">
            <v>24</v>
          </cell>
          <cell r="D209" t="str">
            <v>A</v>
          </cell>
          <cell r="E209" t="str">
            <v>Thuốc viên, thuốc nước không chứa kháng sinh nhóm β-Lactam</v>
          </cell>
          <cell r="F209" t="str">
            <v>3P</v>
          </cell>
          <cell r="G209" t="str">
            <v>Mới</v>
          </cell>
          <cell r="H209" t="str">
            <v>-</v>
          </cell>
          <cell r="I209" t="str">
            <v>-</v>
          </cell>
          <cell r="J209" t="str">
            <v>-</v>
          </cell>
          <cell r="K209" t="str">
            <v>-</v>
          </cell>
          <cell r="L209" t="str">
            <v>-</v>
          </cell>
          <cell r="M209" t="str">
            <v>20-21/11/2007</v>
          </cell>
          <cell r="N209" t="str">
            <v>263/QĐ-QLD ngày 13/11/2007</v>
          </cell>
          <cell r="O209">
            <v>39407</v>
          </cell>
          <cell r="P209" t="str">
            <v>Nguyễn Văn Thanh, Đặng Thị Minh Hằng, Nguyễn Văn Lợi, Huỳnh Thị Thành, Đặng Xuân Chiều</v>
          </cell>
          <cell r="Q209" t="str">
            <v>Đạt</v>
          </cell>
          <cell r="S209" t="str">
            <v>-</v>
          </cell>
          <cell r="T209" t="str">
            <v>-</v>
          </cell>
          <cell r="X209" t="str">
            <v>-</v>
          </cell>
          <cell r="Y209" t="str">
            <v>-</v>
          </cell>
          <cell r="Z209" t="str">
            <v>-</v>
          </cell>
          <cell r="AA209" t="str">
            <v>-</v>
          </cell>
          <cell r="AB209" t="str">
            <v>Đạt</v>
          </cell>
          <cell r="AF209" t="str">
            <v>Hoàn thành</v>
          </cell>
          <cell r="AG209">
            <v>213</v>
          </cell>
          <cell r="AJ209" t="str">
            <v/>
          </cell>
          <cell r="AK209" t="str">
            <v>* Non-β (viên)</v>
          </cell>
          <cell r="AL209" t="str">
            <v>\</v>
          </cell>
          <cell r="AM209" t="str">
            <v>\</v>
          </cell>
          <cell r="AN209">
            <v>0</v>
          </cell>
          <cell r="AO209" t="str">
            <v>\</v>
          </cell>
          <cell r="AP209" t="str">
            <v>\</v>
          </cell>
          <cell r="AQ209" t="str">
            <v>\</v>
          </cell>
          <cell r="AR209">
            <v>9</v>
          </cell>
          <cell r="AS209" t="str">
            <v>\</v>
          </cell>
          <cell r="AT209" t="str">
            <v>Hoàn thành</v>
          </cell>
          <cell r="AU209" t="str">
            <v>Hoàn thành</v>
          </cell>
          <cell r="AV209" t="str">
            <v>Hoàn thành</v>
          </cell>
          <cell r="AW209" t="str">
            <v>Hoàn thành</v>
          </cell>
          <cell r="AX209" t="str">
            <v>Chờ cơ sở nộp báo cáo khắc phục lần 2 ...</v>
          </cell>
          <cell r="AY209" t="str">
            <v>Hoàn thành</v>
          </cell>
          <cell r="AZ209" t="str">
            <v>Hoàn thành</v>
          </cell>
          <cell r="BA209" t="str">
            <v>Hoàn thành</v>
          </cell>
          <cell r="BB209" t="str">
            <v>Chờ cấp giấy ĐĐKKDD</v>
          </cell>
          <cell r="BY209" t="str">
            <v>289/CN-QLD</v>
          </cell>
          <cell r="BZ209" t="str">
            <v/>
          </cell>
          <cell r="CA209" t="str">
            <v/>
          </cell>
          <cell r="CB209">
            <v>211</v>
          </cell>
          <cell r="CD209" t="str">
            <v>-</v>
          </cell>
          <cell r="CE209" t="str">
            <v>-</v>
          </cell>
        </row>
        <row r="210">
          <cell r="A210">
            <v>206</v>
          </cell>
          <cell r="B210" t="str">
            <v>GMP</v>
          </cell>
          <cell r="C210">
            <v>25</v>
          </cell>
          <cell r="D210" t="str">
            <v>B</v>
          </cell>
          <cell r="E210" t="str">
            <v>* Thuốc không chứa kháng sinh nhóm β-Lactam: Viên nén, viên bao, viên nang cứng, thuốc bột, thuốc cốm, thuốc kem, thuốc mỡ, thuốc gel, thuốc nước dùng ngoài;_x000D_
* Thuốc chứa hóc môn - nội tiết tố: Viên nén.</v>
          </cell>
          <cell r="F210" t="str">
            <v>WHO-GMP</v>
          </cell>
          <cell r="G210" t="str">
            <v>Tái</v>
          </cell>
          <cell r="H210">
            <v>42663</v>
          </cell>
          <cell r="I210" t="str">
            <v>72/GPs</v>
          </cell>
          <cell r="J210">
            <v>42669</v>
          </cell>
          <cell r="K210" t="str">
            <v>Đỗ Thị Ngọc Lan</v>
          </cell>
          <cell r="L210" t="str">
            <v>Đạt</v>
          </cell>
          <cell r="M210" t="str">
            <v>04-05/03/2017</v>
          </cell>
          <cell r="N210" t="str">
            <v>566/QĐ-QLD ngày 23/11/2016</v>
          </cell>
          <cell r="O210">
            <v>42829</v>
          </cell>
          <cell r="P210" t="str">
            <v>Nguyễn Tất Đạt, Hà Hoàng Phương, Nguyễn Anh Đào, Trương Thị Thu Lan, Trần Văn Mười</v>
          </cell>
          <cell r="Q210" t="str">
            <v>B</v>
          </cell>
          <cell r="R210" t="str">
            <v>-</v>
          </cell>
          <cell r="S210">
            <v>42845</v>
          </cell>
          <cell r="T210">
            <v>42849</v>
          </cell>
          <cell r="U210" t="str">
            <v>-</v>
          </cell>
          <cell r="V210" t="str">
            <v>-</v>
          </cell>
          <cell r="W210" t="str">
            <v>-</v>
          </cell>
          <cell r="X210" t="str">
            <v>Hà Hoàng Phương</v>
          </cell>
          <cell r="Y210" t="str">
            <v>-</v>
          </cell>
          <cell r="Z210" t="str">
            <v>-</v>
          </cell>
          <cell r="AA210" t="str">
            <v>-</v>
          </cell>
          <cell r="AB210" t="str">
            <v>Đạt</v>
          </cell>
          <cell r="AC210" t="str">
            <v>-</v>
          </cell>
          <cell r="AD210" t="str">
            <v>-</v>
          </cell>
          <cell r="AE210">
            <v>43434</v>
          </cell>
          <cell r="AF210" t="str">
            <v>Hoàn thành</v>
          </cell>
          <cell r="AG210">
            <v>214</v>
          </cell>
          <cell r="AH210" t="str">
            <v>-</v>
          </cell>
          <cell r="AJ210" t="str">
            <v/>
          </cell>
          <cell r="AK210" t="str">
            <v>* Non-β (viên, cốm, bột uống, kem, gel, mỡ, nước dùng ngoài)
* Hóc môn (viên)</v>
          </cell>
          <cell r="AL210">
            <v>6</v>
          </cell>
          <cell r="AM210">
            <v>135</v>
          </cell>
          <cell r="AN210">
            <v>30</v>
          </cell>
          <cell r="AO210">
            <v>46</v>
          </cell>
          <cell r="AP210">
            <v>4</v>
          </cell>
          <cell r="AQ210" t="str">
            <v>\</v>
          </cell>
          <cell r="AR210">
            <v>36</v>
          </cell>
          <cell r="AS210" t="str">
            <v>\</v>
          </cell>
          <cell r="AT210" t="str">
            <v>Hoàn thành</v>
          </cell>
          <cell r="AU210" t="str">
            <v>Hoàn thành</v>
          </cell>
          <cell r="AV210" t="str">
            <v>Hoàn thành</v>
          </cell>
          <cell r="AW210" t="str">
            <v>Hoàn thành</v>
          </cell>
          <cell r="AX210" t="str">
            <v>Hoàn thành</v>
          </cell>
          <cell r="AY210" t="str">
            <v>Hoàn thành</v>
          </cell>
          <cell r="AZ210" t="str">
            <v>Hoàn thành</v>
          </cell>
          <cell r="BA210" t="str">
            <v>Hoàn thành</v>
          </cell>
          <cell r="BB210" t="str">
            <v>Hoàn thành</v>
          </cell>
          <cell r="BC210" t="str">
            <v>x</v>
          </cell>
          <cell r="BD210" t="str">
            <v/>
          </cell>
          <cell r="BE210" t="str">
            <v/>
          </cell>
          <cell r="BF210" t="str">
            <v/>
          </cell>
          <cell r="BG210" t="str">
            <v/>
          </cell>
          <cell r="BH210" t="str">
            <v/>
          </cell>
          <cell r="BI210" t="str">
            <v/>
          </cell>
          <cell r="BJ210" t="str">
            <v/>
          </cell>
          <cell r="BK210" t="str">
            <v>N</v>
          </cell>
          <cell r="BL210" t="str">
            <v/>
          </cell>
          <cell r="BM210" t="str">
            <v>x</v>
          </cell>
          <cell r="BN210" t="str">
            <v/>
          </cell>
          <cell r="BO210" t="str">
            <v>N</v>
          </cell>
          <cell r="BP210" t="str">
            <v/>
          </cell>
          <cell r="BQ210" t="str">
            <v>N</v>
          </cell>
          <cell r="BR210" t="str">
            <v/>
          </cell>
          <cell r="BS210" t="str">
            <v/>
          </cell>
          <cell r="BT210" t="str">
            <v/>
          </cell>
          <cell r="BU210" t="str">
            <v/>
          </cell>
          <cell r="BV210" t="str">
            <v/>
          </cell>
          <cell r="BW210" t="str">
            <v/>
          </cell>
          <cell r="BX210" t="str">
            <v/>
          </cell>
          <cell r="BY210" t="str">
            <v>198/GCN-QLD</v>
          </cell>
          <cell r="BZ210">
            <v>61</v>
          </cell>
          <cell r="CA210" t="str">
            <v>245/ĐKKDD-BYT</v>
          </cell>
          <cell r="CB210">
            <v>212</v>
          </cell>
          <cell r="CC210">
            <v>213</v>
          </cell>
          <cell r="CD210">
            <v>42678</v>
          </cell>
          <cell r="CE210">
            <v>120</v>
          </cell>
        </row>
        <row r="211">
          <cell r="A211">
            <v>207</v>
          </cell>
          <cell r="B211" t="str">
            <v>GMP</v>
          </cell>
          <cell r="C211">
            <v>25</v>
          </cell>
          <cell r="D211" t="str">
            <v>B</v>
          </cell>
          <cell r="E211"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F211" t="str">
            <v>WHO-GMP</v>
          </cell>
          <cell r="G211" t="str">
            <v>Tái</v>
          </cell>
          <cell r="H211" t="str">
            <v>-</v>
          </cell>
          <cell r="I211" t="str">
            <v>-</v>
          </cell>
          <cell r="J211" t="str">
            <v>-</v>
          </cell>
          <cell r="K211" t="str">
            <v>-</v>
          </cell>
          <cell r="L211" t="str">
            <v>-</v>
          </cell>
          <cell r="M211">
            <v>41562</v>
          </cell>
          <cell r="N211" t="str">
            <v>270/QĐ-QLD ngày 02/10/2013</v>
          </cell>
          <cell r="O211" t="str">
            <v>-</v>
          </cell>
          <cell r="P211" t="str">
            <v>Đặng Thị Minh Hằng, Lê Thị Cẩm Hương, Trần Thị Thu Hà, Trần Văn Mười</v>
          </cell>
          <cell r="Q211" t="str">
            <v>Đạt</v>
          </cell>
          <cell r="S211" t="str">
            <v>-</v>
          </cell>
          <cell r="T211" t="str">
            <v>-</v>
          </cell>
          <cell r="X211" t="str">
            <v>-</v>
          </cell>
          <cell r="Y211" t="str">
            <v>-</v>
          </cell>
          <cell r="Z211" t="str">
            <v>-</v>
          </cell>
          <cell r="AA211" t="str">
            <v>-</v>
          </cell>
          <cell r="AB211" t="str">
            <v>Đạt</v>
          </cell>
          <cell r="AF211" t="str">
            <v>Hoàn thành</v>
          </cell>
          <cell r="AG211">
            <v>216</v>
          </cell>
          <cell r="AJ211" t="str">
            <v/>
          </cell>
          <cell r="AK211" t="str">
            <v>* Non-β (viên, cốm, bột uống, kem, gel, mỡ, nước dùng ngoài)
* Hóc môn (viên)</v>
          </cell>
          <cell r="AL211" t="str">
            <v>\</v>
          </cell>
          <cell r="AM211" t="str">
            <v>\</v>
          </cell>
          <cell r="AN211" t="str">
            <v>\</v>
          </cell>
          <cell r="AO211" t="str">
            <v>\</v>
          </cell>
          <cell r="AP211" t="str">
            <v>\</v>
          </cell>
          <cell r="AQ211" t="str">
            <v>\</v>
          </cell>
          <cell r="AR211" t="str">
            <v>\</v>
          </cell>
          <cell r="AS211" t="str">
            <v>\</v>
          </cell>
          <cell r="AT211" t="str">
            <v>Hoàn thành</v>
          </cell>
          <cell r="AU211" t="str">
            <v>Hoàn thành</v>
          </cell>
          <cell r="AV211" t="str">
            <v>Hoàn thành</v>
          </cell>
          <cell r="AW211" t="str">
            <v>Hoàn thành</v>
          </cell>
          <cell r="AX211" t="str">
            <v>Chờ cơ sở nộp báo cáo khắc phục lần 2 ...</v>
          </cell>
          <cell r="AY211" t="str">
            <v>Hoàn thành</v>
          </cell>
          <cell r="AZ211" t="str">
            <v>Hoàn thành</v>
          </cell>
          <cell r="BA211" t="str">
            <v>Hoàn thành</v>
          </cell>
          <cell r="BB211" t="str">
            <v>Chờ cấp giấy ĐĐKKDD</v>
          </cell>
          <cell r="BY211" t="str">
            <v>266/GCN-QLD</v>
          </cell>
          <cell r="BZ211" t="str">
            <v/>
          </cell>
          <cell r="CA211" t="str">
            <v/>
          </cell>
          <cell r="CB211">
            <v>214</v>
          </cell>
          <cell r="CC211">
            <v>215</v>
          </cell>
          <cell r="CD211">
            <v>41546</v>
          </cell>
          <cell r="CE211">
            <v>16</v>
          </cell>
        </row>
        <row r="212">
          <cell r="A212">
            <v>208</v>
          </cell>
          <cell r="B212" t="str">
            <v>GMP</v>
          </cell>
          <cell r="C212">
            <v>25</v>
          </cell>
          <cell r="D212" t="str">
            <v>B</v>
          </cell>
          <cell r="E212"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F212" t="str">
            <v>3P</v>
          </cell>
          <cell r="G212" t="str">
            <v>Tái</v>
          </cell>
          <cell r="H212" t="str">
            <v>-</v>
          </cell>
          <cell r="I212" t="str">
            <v>-</v>
          </cell>
          <cell r="J212" t="str">
            <v>-</v>
          </cell>
          <cell r="K212" t="str">
            <v>-</v>
          </cell>
          <cell r="L212" t="str">
            <v>-</v>
          </cell>
          <cell r="M212" t="str">
            <v>06-07/08/2010</v>
          </cell>
          <cell r="N212" t="str">
            <v>220/QĐ-QLD ngày 03/08/2010</v>
          </cell>
          <cell r="O212" t="str">
            <v>-</v>
          </cell>
          <cell r="P212" t="str">
            <v>Nguyễn Văn Lợi, Nguyễn Văn Viên, Ngô Việt Thảo, Đỗ Ngọc Dũng</v>
          </cell>
          <cell r="Q212" t="str">
            <v>Đạt</v>
          </cell>
          <cell r="S212" t="str">
            <v>-</v>
          </cell>
          <cell r="T212" t="str">
            <v>-</v>
          </cell>
          <cell r="X212" t="str">
            <v>-</v>
          </cell>
          <cell r="Y212" t="str">
            <v>-</v>
          </cell>
          <cell r="Z212" t="str">
            <v>-</v>
          </cell>
          <cell r="AA212" t="str">
            <v>-</v>
          </cell>
          <cell r="AB212" t="str">
            <v>Đạt</v>
          </cell>
          <cell r="AF212" t="str">
            <v>Hoàn thành</v>
          </cell>
          <cell r="AG212">
            <v>218</v>
          </cell>
          <cell r="AJ212" t="str">
            <v/>
          </cell>
          <cell r="AK212" t="str">
            <v>* Non-β (viên, cốm, bột uống, kem, gel, mỡ, nước dùng ngoài)
* Hóc môn (viên)</v>
          </cell>
          <cell r="AL212" t="str">
            <v>\</v>
          </cell>
          <cell r="AM212" t="str">
            <v>\</v>
          </cell>
          <cell r="AN212" t="str">
            <v>\</v>
          </cell>
          <cell r="AO212" t="str">
            <v>\</v>
          </cell>
          <cell r="AP212" t="str">
            <v>\</v>
          </cell>
          <cell r="AQ212" t="str">
            <v>\</v>
          </cell>
          <cell r="AR212" t="str">
            <v>\</v>
          </cell>
          <cell r="AS212" t="str">
            <v>\</v>
          </cell>
          <cell r="AT212" t="str">
            <v>Hoàn thành</v>
          </cell>
          <cell r="AU212" t="str">
            <v>Hoàn thành</v>
          </cell>
          <cell r="AV212" t="str">
            <v>Hoàn thành</v>
          </cell>
          <cell r="AW212" t="str">
            <v>Hoàn thành</v>
          </cell>
          <cell r="AX212" t="str">
            <v>Chờ cơ sở nộp báo cáo khắc phục lần 2 ...</v>
          </cell>
          <cell r="AY212" t="str">
            <v>Hoàn thành</v>
          </cell>
          <cell r="AZ212" t="str">
            <v>Hoàn thành</v>
          </cell>
          <cell r="BA212" t="str">
            <v>Hoàn thành</v>
          </cell>
          <cell r="BB212" t="str">
            <v>Chờ cấp giấy ĐĐKKDD</v>
          </cell>
          <cell r="BY212" t="str">
            <v>313/CN-QLD</v>
          </cell>
          <cell r="BZ212" t="str">
            <v/>
          </cell>
          <cell r="CA212" t="str">
            <v/>
          </cell>
          <cell r="CB212">
            <v>216</v>
          </cell>
          <cell r="CD212" t="str">
            <v>-</v>
          </cell>
          <cell r="CE212" t="str">
            <v>-</v>
          </cell>
        </row>
        <row r="213">
          <cell r="A213">
            <v>209</v>
          </cell>
          <cell r="B213" t="str">
            <v>GMP</v>
          </cell>
          <cell r="C213">
            <v>25</v>
          </cell>
          <cell r="D213" t="str">
            <v>B</v>
          </cell>
          <cell r="E213" t="str">
            <v>* Thuốc không chứa kháng sinh nhóm β-Lactam: Viên nén, viên bao, viên nang cứng, thuốc bột, thuốc cốm, thuốc dùng ngoài.</v>
          </cell>
          <cell r="F213" t="str">
            <v>3P</v>
          </cell>
          <cell r="G213" t="str">
            <v>Tái</v>
          </cell>
          <cell r="H213" t="str">
            <v>-</v>
          </cell>
          <cell r="I213" t="str">
            <v>-</v>
          </cell>
          <cell r="J213" t="str">
            <v>-</v>
          </cell>
          <cell r="K213" t="str">
            <v>-</v>
          </cell>
          <cell r="L213" t="str">
            <v>-</v>
          </cell>
          <cell r="M213" t="str">
            <v>22-23/05/2008</v>
          </cell>
          <cell r="N213" t="str">
            <v>106/QĐ-QLD ngày 05/05/2008</v>
          </cell>
          <cell r="O213">
            <v>39591</v>
          </cell>
          <cell r="P213" t="str">
            <v>Lê Thị Cẩm Hương, Lưu Đức Du, Trương Thị Thu Lan</v>
          </cell>
          <cell r="Q213" t="str">
            <v>Đạt</v>
          </cell>
          <cell r="S213" t="str">
            <v>-</v>
          </cell>
          <cell r="T213" t="str">
            <v>-</v>
          </cell>
          <cell r="X213" t="str">
            <v>-</v>
          </cell>
          <cell r="Y213" t="str">
            <v>-</v>
          </cell>
          <cell r="Z213" t="str">
            <v>-</v>
          </cell>
          <cell r="AA213" t="str">
            <v>-</v>
          </cell>
          <cell r="AB213" t="str">
            <v>Đạt</v>
          </cell>
          <cell r="AF213" t="str">
            <v>Hoàn thành</v>
          </cell>
          <cell r="AG213">
            <v>219</v>
          </cell>
          <cell r="AJ213" t="str">
            <v/>
          </cell>
          <cell r="AK213" t="str">
            <v>* Non-β (viên, cốm, bột uống)</v>
          </cell>
          <cell r="AL213" t="str">
            <v>\</v>
          </cell>
          <cell r="AM213" t="str">
            <v>\</v>
          </cell>
          <cell r="AN213">
            <v>0</v>
          </cell>
          <cell r="AO213" t="str">
            <v>\</v>
          </cell>
          <cell r="AP213" t="str">
            <v>\</v>
          </cell>
          <cell r="AQ213" t="str">
            <v>\</v>
          </cell>
          <cell r="AR213">
            <v>31</v>
          </cell>
          <cell r="AS213" t="str">
            <v>\</v>
          </cell>
          <cell r="AT213" t="str">
            <v>Hoàn thành</v>
          </cell>
          <cell r="AU213" t="str">
            <v>Hoàn thành</v>
          </cell>
          <cell r="AV213" t="str">
            <v>Hoàn thành</v>
          </cell>
          <cell r="AW213" t="str">
            <v>Hoàn thành</v>
          </cell>
          <cell r="AX213" t="str">
            <v>Chờ cơ sở nộp báo cáo khắc phục lần 2 ...</v>
          </cell>
          <cell r="AY213" t="str">
            <v>Hoàn thành</v>
          </cell>
          <cell r="AZ213" t="str">
            <v>Hoàn thành</v>
          </cell>
          <cell r="BA213" t="str">
            <v>Hoàn thành</v>
          </cell>
          <cell r="BB213" t="str">
            <v>Chờ cấp giấy ĐĐKKDD</v>
          </cell>
          <cell r="BY213" t="str">
            <v>137/CN-QLD</v>
          </cell>
          <cell r="BZ213" t="str">
            <v/>
          </cell>
          <cell r="CA213" t="str">
            <v/>
          </cell>
          <cell r="CB213">
            <v>217</v>
          </cell>
          <cell r="CD213" t="str">
            <v>-</v>
          </cell>
          <cell r="CE213" t="str">
            <v>-</v>
          </cell>
        </row>
        <row r="214">
          <cell r="A214">
            <v>210</v>
          </cell>
          <cell r="B214" t="str">
            <v>GMP</v>
          </cell>
          <cell r="C214">
            <v>25</v>
          </cell>
          <cell r="D214" t="str">
            <v>B</v>
          </cell>
          <cell r="E214" t="str">
            <v>* Thuốc không chứa kháng sinh nhóm β-Lactam: Thuốc viên, thuốc nước và thuốc dùng ngoài.</v>
          </cell>
          <cell r="F214" t="str">
            <v>3P</v>
          </cell>
          <cell r="G214" t="str">
            <v>Tái</v>
          </cell>
          <cell r="H214" t="str">
            <v>-</v>
          </cell>
          <cell r="I214" t="str">
            <v>-</v>
          </cell>
          <cell r="J214" t="str">
            <v>-</v>
          </cell>
          <cell r="K214" t="str">
            <v>-</v>
          </cell>
          <cell r="L214" t="str">
            <v>-</v>
          </cell>
          <cell r="M214" t="str">
            <v>27-28/03/2006</v>
          </cell>
          <cell r="N214" t="str">
            <v>28/QĐ-QLD ngày 20/03/2006</v>
          </cell>
          <cell r="O214">
            <v>38804</v>
          </cell>
          <cell r="P214" t="str">
            <v>Tạ Thị Phúc Chân, Nguyễn Văn Lợi, Hà Diệu Ly, Đỗ Ngọc Dũng</v>
          </cell>
          <cell r="Q214" t="str">
            <v>Đạt</v>
          </cell>
          <cell r="S214" t="str">
            <v>-</v>
          </cell>
          <cell r="T214" t="str">
            <v>-</v>
          </cell>
          <cell r="X214" t="str">
            <v>-</v>
          </cell>
          <cell r="Y214" t="str">
            <v>-</v>
          </cell>
          <cell r="Z214" t="str">
            <v>-</v>
          </cell>
          <cell r="AA214" t="str">
            <v>-</v>
          </cell>
          <cell r="AB214" t="str">
            <v>Đạt</v>
          </cell>
          <cell r="AF214" t="str">
            <v>Hoàn thành</v>
          </cell>
          <cell r="AG214">
            <v>220</v>
          </cell>
          <cell r="AJ214" t="str">
            <v/>
          </cell>
          <cell r="AK214" t="str">
            <v>* Non-β (viên)</v>
          </cell>
          <cell r="AL214" t="str">
            <v>\</v>
          </cell>
          <cell r="AM214" t="str">
            <v>\</v>
          </cell>
          <cell r="AN214">
            <v>0</v>
          </cell>
          <cell r="AO214" t="str">
            <v>\</v>
          </cell>
          <cell r="AP214" t="str">
            <v>\</v>
          </cell>
          <cell r="AQ214" t="str">
            <v>\</v>
          </cell>
          <cell r="AR214">
            <v>14</v>
          </cell>
          <cell r="AS214" t="str">
            <v>\</v>
          </cell>
          <cell r="AT214" t="str">
            <v>Hoàn thành</v>
          </cell>
          <cell r="AU214" t="str">
            <v>Hoàn thành</v>
          </cell>
          <cell r="AV214" t="str">
            <v>Hoàn thành</v>
          </cell>
          <cell r="AW214" t="str">
            <v>Hoàn thành</v>
          </cell>
          <cell r="AX214" t="str">
            <v>Chờ cơ sở nộp báo cáo khắc phục lần 2 ...</v>
          </cell>
          <cell r="AY214" t="str">
            <v>Hoàn thành</v>
          </cell>
          <cell r="AZ214" t="str">
            <v>Hoàn thành</v>
          </cell>
          <cell r="BA214" t="str">
            <v>Hoàn thành</v>
          </cell>
          <cell r="BB214" t="str">
            <v>Chờ cấp giấy ĐĐKKDD</v>
          </cell>
          <cell r="BY214" t="str">
            <v>39/CN-QLD</v>
          </cell>
          <cell r="BZ214" t="str">
            <v/>
          </cell>
          <cell r="CA214" t="str">
            <v/>
          </cell>
          <cell r="CB214">
            <v>218</v>
          </cell>
          <cell r="CD214" t="str">
            <v>-</v>
          </cell>
          <cell r="CE214" t="str">
            <v>-</v>
          </cell>
        </row>
        <row r="215">
          <cell r="A215">
            <v>211</v>
          </cell>
          <cell r="B215" t="str">
            <v>GMP</v>
          </cell>
          <cell r="C215">
            <v>25</v>
          </cell>
          <cell r="D215" t="str">
            <v>B</v>
          </cell>
          <cell r="E215" t="str">
            <v>* Thuốc không chứa kháng sinh nhóm β-Lactam: Thuốc viên, thuốc nước và thuốc dùng ngoài.</v>
          </cell>
          <cell r="F215" t="str">
            <v>3P</v>
          </cell>
          <cell r="G215" t="str">
            <v>Tái</v>
          </cell>
          <cell r="H215" t="str">
            <v>-</v>
          </cell>
          <cell r="I215" t="str">
            <v>-</v>
          </cell>
          <cell r="J215" t="str">
            <v>-</v>
          </cell>
          <cell r="K215" t="str">
            <v>-</v>
          </cell>
          <cell r="L215" t="str">
            <v>-</v>
          </cell>
          <cell r="M215" t="str">
            <v>9-10/09/2003</v>
          </cell>
          <cell r="N215" t="str">
            <v>65/QĐ-QLD ngày 04/09/2003</v>
          </cell>
          <cell r="O215">
            <v>37874</v>
          </cell>
          <cell r="P215" t="str">
            <v>Đặng Thị Minh Hằng, Nguyễn Văn Vĩnh</v>
          </cell>
          <cell r="Q215" t="str">
            <v>Đạt</v>
          </cell>
          <cell r="S215" t="str">
            <v>-</v>
          </cell>
          <cell r="T215" t="str">
            <v>-</v>
          </cell>
          <cell r="X215" t="str">
            <v>-</v>
          </cell>
          <cell r="Y215" t="str">
            <v>-</v>
          </cell>
          <cell r="Z215" t="str">
            <v>-</v>
          </cell>
          <cell r="AA215" t="str">
            <v>-</v>
          </cell>
          <cell r="AB215" t="str">
            <v>Đạt</v>
          </cell>
          <cell r="AF215" t="str">
            <v>Hoàn thành</v>
          </cell>
          <cell r="AG215">
            <v>221</v>
          </cell>
          <cell r="AJ215" t="str">
            <v/>
          </cell>
          <cell r="AK215" t="str">
            <v>* Non-β (viên)</v>
          </cell>
          <cell r="AL215" t="str">
            <v>\</v>
          </cell>
          <cell r="AM215" t="str">
            <v>\</v>
          </cell>
          <cell r="AN215">
            <v>0</v>
          </cell>
          <cell r="AO215" t="str">
            <v>\</v>
          </cell>
          <cell r="AP215" t="str">
            <v>\</v>
          </cell>
          <cell r="AQ215" t="str">
            <v>\</v>
          </cell>
          <cell r="AR215">
            <v>29</v>
          </cell>
          <cell r="AS215" t="str">
            <v>\</v>
          </cell>
          <cell r="AT215" t="str">
            <v>Hoàn thành</v>
          </cell>
          <cell r="AU215" t="str">
            <v>Hoàn thành</v>
          </cell>
          <cell r="AV215" t="str">
            <v>Hoàn thành</v>
          </cell>
          <cell r="AW215" t="str">
            <v>Hoàn thành</v>
          </cell>
          <cell r="AX215" t="str">
            <v>Chờ cơ sở nộp báo cáo khắc phục lần 2 ...</v>
          </cell>
          <cell r="AY215" t="str">
            <v>Hoàn thành</v>
          </cell>
          <cell r="AZ215" t="str">
            <v>Hoàn thành</v>
          </cell>
          <cell r="BA215" t="str">
            <v>Hoàn thành</v>
          </cell>
          <cell r="BB215" t="str">
            <v>Chờ cấp giấy ĐĐKKDD</v>
          </cell>
          <cell r="BY215" t="str">
            <v>20/2003/CN-QLD</v>
          </cell>
          <cell r="BZ215" t="str">
            <v/>
          </cell>
          <cell r="CA215" t="str">
            <v/>
          </cell>
          <cell r="CB215">
            <v>219</v>
          </cell>
          <cell r="CD215" t="str">
            <v>-</v>
          </cell>
          <cell r="CE215" t="str">
            <v>-</v>
          </cell>
        </row>
        <row r="216">
          <cell r="A216">
            <v>212</v>
          </cell>
          <cell r="B216" t="str">
            <v>GMP</v>
          </cell>
          <cell r="C216">
            <v>25</v>
          </cell>
          <cell r="D216" t="str">
            <v>B</v>
          </cell>
          <cell r="E216" t="str">
            <v>* Thuốc không chứa kháng sinh nhóm β-Lactam: Thuốc dùng ngoài da.</v>
          </cell>
          <cell r="F216" t="str">
            <v>3P</v>
          </cell>
          <cell r="G216" t="str">
            <v>Mới</v>
          </cell>
          <cell r="H216" t="str">
            <v>-</v>
          </cell>
          <cell r="I216" t="str">
            <v>-</v>
          </cell>
          <cell r="J216" t="str">
            <v>-</v>
          </cell>
          <cell r="K216" t="str">
            <v>-</v>
          </cell>
          <cell r="L216" t="str">
            <v>-</v>
          </cell>
          <cell r="M216">
            <v>37432</v>
          </cell>
          <cell r="N216" t="str">
            <v>42/2002/QĐ-QLD ngày 21/06/2002</v>
          </cell>
          <cell r="O216">
            <v>37432</v>
          </cell>
          <cell r="P216" t="str">
            <v>Tạ Thị Phúc Chân, Nguyễn Văn Lợi</v>
          </cell>
          <cell r="Q216" t="str">
            <v>Đạt</v>
          </cell>
          <cell r="S216" t="str">
            <v>-</v>
          </cell>
          <cell r="T216" t="str">
            <v>-</v>
          </cell>
          <cell r="X216" t="str">
            <v>-</v>
          </cell>
          <cell r="Y216" t="str">
            <v>-</v>
          </cell>
          <cell r="Z216" t="str">
            <v>-</v>
          </cell>
          <cell r="AA216" t="str">
            <v>-</v>
          </cell>
          <cell r="AB216" t="str">
            <v>Đạt</v>
          </cell>
          <cell r="AF216" t="str">
            <v>Hoàn thành</v>
          </cell>
          <cell r="AG216">
            <v>222</v>
          </cell>
          <cell r="AJ216" t="str">
            <v/>
          </cell>
          <cell r="AK216" t="str">
            <v>* Non-β</v>
          </cell>
          <cell r="AL216" t="str">
            <v>\</v>
          </cell>
          <cell r="AM216" t="str">
            <v>\</v>
          </cell>
          <cell r="AN216">
            <v>0</v>
          </cell>
          <cell r="AO216" t="str">
            <v>\</v>
          </cell>
          <cell r="AP216" t="str">
            <v>\</v>
          </cell>
          <cell r="AQ216" t="str">
            <v>\</v>
          </cell>
          <cell r="AR216">
            <v>3</v>
          </cell>
          <cell r="AS216" t="str">
            <v>\</v>
          </cell>
          <cell r="AT216" t="str">
            <v>Hoàn thành</v>
          </cell>
          <cell r="AU216" t="str">
            <v>Hoàn thành</v>
          </cell>
          <cell r="AV216" t="str">
            <v>Hoàn thành</v>
          </cell>
          <cell r="AW216" t="str">
            <v>Hoàn thành</v>
          </cell>
          <cell r="AX216" t="str">
            <v>Chờ cơ sở nộp báo cáo khắc phục lần 2 ...</v>
          </cell>
          <cell r="AY216" t="str">
            <v>Hoàn thành</v>
          </cell>
          <cell r="AZ216" t="str">
            <v>Hoàn thành</v>
          </cell>
          <cell r="BA216" t="str">
            <v>Hoàn thành</v>
          </cell>
          <cell r="BB216" t="str">
            <v>Chờ cấp giấy ĐĐKKDD</v>
          </cell>
          <cell r="BY216" t="str">
            <v>13/2002/CN-QLD</v>
          </cell>
          <cell r="BZ216" t="str">
            <v/>
          </cell>
          <cell r="CA216" t="str">
            <v/>
          </cell>
          <cell r="CB216">
            <v>220</v>
          </cell>
          <cell r="CD216" t="str">
            <v>-</v>
          </cell>
          <cell r="CE216" t="str">
            <v>-</v>
          </cell>
        </row>
        <row r="217">
          <cell r="A217">
            <v>213</v>
          </cell>
          <cell r="B217" t="str">
            <v>GMP</v>
          </cell>
          <cell r="C217">
            <v>25</v>
          </cell>
          <cell r="D217" t="str">
            <v>B</v>
          </cell>
          <cell r="E217" t="str">
            <v>* Thuốc không chứa kháng sinh nhóm β-Lactam: Thuốc viên, thuốc nước.</v>
          </cell>
          <cell r="F217" t="str">
            <v>3P</v>
          </cell>
          <cell r="G217" t="str">
            <v>Mới</v>
          </cell>
          <cell r="H217" t="str">
            <v>-</v>
          </cell>
          <cell r="I217" t="str">
            <v>-</v>
          </cell>
          <cell r="J217" t="str">
            <v>-</v>
          </cell>
          <cell r="K217" t="str">
            <v>-</v>
          </cell>
          <cell r="L217" t="str">
            <v>-</v>
          </cell>
          <cell r="M217" t="str">
            <v>07-08/04/2001</v>
          </cell>
          <cell r="N217" t="str">
            <v>13/2001/QĐ-QLD ngày 29/03/2001</v>
          </cell>
          <cell r="O217">
            <v>36989</v>
          </cell>
          <cell r="P217" t="str">
            <v>Tạ Thị Phúc Chân, Nguyễn Văn Lợi</v>
          </cell>
          <cell r="Q217" t="str">
            <v>Đạt</v>
          </cell>
          <cell r="S217" t="str">
            <v>-</v>
          </cell>
          <cell r="T217" t="str">
            <v>-</v>
          </cell>
          <cell r="X217" t="str">
            <v>-</v>
          </cell>
          <cell r="Y217" t="str">
            <v>-</v>
          </cell>
          <cell r="Z217" t="str">
            <v>-</v>
          </cell>
          <cell r="AA217" t="str">
            <v>-</v>
          </cell>
          <cell r="AB217" t="str">
            <v>Đạt</v>
          </cell>
          <cell r="AF217" t="str">
            <v>Hoàn thành</v>
          </cell>
          <cell r="AG217">
            <v>223</v>
          </cell>
          <cell r="AJ217" t="str">
            <v/>
          </cell>
          <cell r="AK217" t="str">
            <v>* Non-β (viên)</v>
          </cell>
          <cell r="AL217" t="str">
            <v>\</v>
          </cell>
          <cell r="AM217" t="str">
            <v>\</v>
          </cell>
          <cell r="AN217">
            <v>0</v>
          </cell>
          <cell r="AO217" t="str">
            <v>\</v>
          </cell>
          <cell r="AP217" t="str">
            <v>\</v>
          </cell>
          <cell r="AQ217" t="str">
            <v>\</v>
          </cell>
          <cell r="AR217">
            <v>11</v>
          </cell>
          <cell r="AS217" t="str">
            <v>\</v>
          </cell>
          <cell r="AT217" t="str">
            <v>Hoàn thành</v>
          </cell>
          <cell r="AU217" t="str">
            <v>Hoàn thành</v>
          </cell>
          <cell r="AV217" t="str">
            <v>Hoàn thành</v>
          </cell>
          <cell r="AW217" t="str">
            <v>Hoàn thành</v>
          </cell>
          <cell r="AX217" t="str">
            <v>Chờ cơ sở nộp báo cáo khắc phục lần 2 ...</v>
          </cell>
          <cell r="AY217" t="str">
            <v>Hoàn thành</v>
          </cell>
          <cell r="AZ217" t="str">
            <v>Hoàn thành</v>
          </cell>
          <cell r="BA217" t="str">
            <v>Hoàn thành</v>
          </cell>
          <cell r="BB217" t="str">
            <v>Chờ cấp giấy ĐĐKKDD</v>
          </cell>
          <cell r="BY217" t="str">
            <v>06/2001/CN-QLD</v>
          </cell>
          <cell r="BZ217" t="str">
            <v/>
          </cell>
          <cell r="CA217" t="str">
            <v/>
          </cell>
          <cell r="CB217">
            <v>221</v>
          </cell>
          <cell r="CD217" t="str">
            <v>-</v>
          </cell>
          <cell r="CE217" t="str">
            <v>-</v>
          </cell>
        </row>
        <row r="218">
          <cell r="A218">
            <v>214</v>
          </cell>
          <cell r="B218" t="str">
            <v>GMP</v>
          </cell>
          <cell r="C218">
            <v>26</v>
          </cell>
          <cell r="D218" t="str">
            <v>A</v>
          </cell>
          <cell r="E218" t="str">
            <v>*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 Thuốc không chứa kháng sinh nhóm β-Lactam: thuốc viên nén, viên nén bao phim, viên nén bao đường, viên nang cứng, viên nang mềm, thuốc bột, thuốc cốm, viên nén sủi bọt, thuốc bột sủi bọt, thuốc cốm sủi bọt, thuốc kem, thuốc mỡ, thuốc gel, cao xoa, thuốc nước uống, thuốc xịt mũi, thuốc nước dùng ngoài, thuốc bột dùng ngoài, thuốc nhỏ mắt, thuốc nhỏ mũi._x000D_
* Thuốc từ dược liệu: Thuốc viên nén, viên nén bao phim, viên nén bao đường, viên nang cứng, thuốc bột, thuốc cốm và thuốc nước uống; _x000D_
* Nguyên liệu làm thuốc: cao khô, cao đặc, cao lỏng.</v>
          </cell>
          <cell r="F218" t="str">
            <v>WHO-GMP</v>
          </cell>
          <cell r="G218" t="str">
            <v>Tái</v>
          </cell>
          <cell r="H218" t="str">
            <v>-</v>
          </cell>
          <cell r="I218" t="str">
            <v>-</v>
          </cell>
          <cell r="J218" t="str">
            <v>-</v>
          </cell>
          <cell r="K218" t="str">
            <v>-</v>
          </cell>
          <cell r="L218" t="str">
            <v>-</v>
          </cell>
          <cell r="M218" t="str">
            <v>14-15/04/2017</v>
          </cell>
          <cell r="N218" t="str">
            <v>104/QĐ-QLD ngày 20/03/2017</v>
          </cell>
          <cell r="O218">
            <v>42840</v>
          </cell>
          <cell r="P218" t="str">
            <v>Lê Thị Cẩm Hương, Trần Thị Phương Thanh, Hoàng Văn Đức, Lục Thị Vân, Nguyễn Văn Khải</v>
          </cell>
          <cell r="Q218" t="str">
            <v>C</v>
          </cell>
          <cell r="R218" t="str">
            <v>-</v>
          </cell>
          <cell r="S218">
            <v>42895</v>
          </cell>
          <cell r="T218">
            <v>42898</v>
          </cell>
          <cell r="U218" t="str">
            <v>-</v>
          </cell>
          <cell r="V218" t="str">
            <v>-</v>
          </cell>
          <cell r="W218" t="str">
            <v>-</v>
          </cell>
          <cell r="X218" t="str">
            <v>Trần Thị Phương Thanh</v>
          </cell>
          <cell r="Y218" t="str">
            <v>-</v>
          </cell>
          <cell r="Z218" t="str">
            <v>-</v>
          </cell>
          <cell r="AA218" t="str">
            <v>-</v>
          </cell>
          <cell r="AB218" t="str">
            <v>Đạt</v>
          </cell>
          <cell r="AC218" t="str">
            <v>-</v>
          </cell>
          <cell r="AD218" t="str">
            <v>-</v>
          </cell>
          <cell r="AE218" t="str">
            <v>-</v>
          </cell>
          <cell r="AF218" t="str">
            <v>Hoàn thành</v>
          </cell>
          <cell r="AG218">
            <v>224</v>
          </cell>
          <cell r="AH218" t="str">
            <v>Thất lạc HSĐK</v>
          </cell>
          <cell r="AJ218" t="str">
            <v/>
          </cell>
          <cell r="AK218" t="str">
            <v>* Penicillin (viên, cốm, bột uống)
* Cephalosporin (viên, cốm, bột uống, tiêm bột)
* Non-β (viên, cốm, bột uống, nang mềm, kem, gel, mỡ, nước uống, nước dùng ngoài, nhỏ mắt, nhỏ mũi)
* Dược liệu (viên, cốm, bột uống, nước uống)
* Nguyên liệu (cao)</v>
          </cell>
          <cell r="AL218" t="str">
            <v>\</v>
          </cell>
          <cell r="AM218" t="str">
            <v>\</v>
          </cell>
          <cell r="AN218">
            <v>0</v>
          </cell>
          <cell r="AO218">
            <v>55</v>
          </cell>
          <cell r="AP218">
            <v>3</v>
          </cell>
          <cell r="AQ218" t="str">
            <v>\</v>
          </cell>
          <cell r="AR218">
            <v>25</v>
          </cell>
          <cell r="AS218" t="str">
            <v>\</v>
          </cell>
          <cell r="AT218" t="str">
            <v>Hoàn thành</v>
          </cell>
          <cell r="AU218" t="str">
            <v>Hoàn thành</v>
          </cell>
          <cell r="AV218" t="str">
            <v>Hoàn thành</v>
          </cell>
          <cell r="AW218" t="str">
            <v>Hoàn thành</v>
          </cell>
          <cell r="AX218" t="str">
            <v>Hoàn thành</v>
          </cell>
          <cell r="AY218" t="str">
            <v>Hoàn thành</v>
          </cell>
          <cell r="AZ218" t="str">
            <v>Hoàn thành</v>
          </cell>
          <cell r="BA218" t="str">
            <v>Hoàn thành</v>
          </cell>
          <cell r="BB218" t="str">
            <v>Chờ cấp giấy ĐĐKKDD</v>
          </cell>
          <cell r="BC218" t="str">
            <v>x</v>
          </cell>
          <cell r="BD218" t="str">
            <v>x</v>
          </cell>
          <cell r="BE218" t="str">
            <v/>
          </cell>
          <cell r="BF218" t="str">
            <v/>
          </cell>
          <cell r="BG218" t="str">
            <v/>
          </cell>
          <cell r="BH218" t="str">
            <v/>
          </cell>
          <cell r="BI218" t="str">
            <v>C</v>
          </cell>
          <cell r="BJ218" t="str">
            <v/>
          </cell>
          <cell r="BK218" t="str">
            <v>N P C D S</v>
          </cell>
          <cell r="BL218" t="str">
            <v/>
          </cell>
          <cell r="BM218" t="str">
            <v/>
          </cell>
          <cell r="BN218" t="str">
            <v>N D</v>
          </cell>
          <cell r="BO218" t="str">
            <v/>
          </cell>
          <cell r="BP218" t="str">
            <v>N</v>
          </cell>
          <cell r="BQ218" t="str">
            <v>N</v>
          </cell>
          <cell r="BR218" t="str">
            <v/>
          </cell>
          <cell r="BS218" t="str">
            <v>x</v>
          </cell>
          <cell r="BT218" t="str">
            <v/>
          </cell>
          <cell r="BU218" t="str">
            <v/>
          </cell>
          <cell r="BV218" t="str">
            <v/>
          </cell>
          <cell r="BW218" t="str">
            <v/>
          </cell>
          <cell r="BX218" t="str">
            <v/>
          </cell>
          <cell r="BY218" t="str">
            <v>254/GCN-QLD</v>
          </cell>
          <cell r="BZ218" t="str">
            <v/>
          </cell>
          <cell r="CA218" t="str">
            <v/>
          </cell>
          <cell r="CB218">
            <v>222</v>
          </cell>
          <cell r="CC218">
            <v>223</v>
          </cell>
          <cell r="CD218">
            <v>42850</v>
          </cell>
          <cell r="CE218">
            <v>-11</v>
          </cell>
        </row>
        <row r="219">
          <cell r="A219">
            <v>215</v>
          </cell>
          <cell r="B219" t="str">
            <v>GMP</v>
          </cell>
          <cell r="C219">
            <v>26</v>
          </cell>
          <cell r="D219" t="str">
            <v>A</v>
          </cell>
          <cell r="E219" t="str">
            <v>* Thuốc từ dược liệu: Thuốc viên nén, viên nén bao phim, viên nén bao đường, viên nang cứng và thuốc nước uống;_x000D_
* Thuốc chứa kháng sinh nhóm Penicillin: Thuốc viên nén, viên nén bao phim, viên nang cứng, thuốc bột và thuốc cốm;_x000D_
* Thuốc chứa kháng sinh nhóm Cephalosporin: Thuốc viên nén, viên nén bao phim, viên nang cứng, thuốc bột, thuốc cốm và thuốc tiêm bột;_x000D_
* Thuốc không chứa kháng sinh nhóm β-Lactam: thuốc viên nén, viên nén bao phim, viên nén bao đường, viên nang cứng, viên nang mềm, thuốc bột, thuốc cốm, viên nén sủi bọt, thuốc bột sủi bọt, thuốc kem, thuốc mỡ, thuốc nước uống, thuốc nhỏ mắt, thuốc nhỏ mũi, thuốc xịt mũi.</v>
          </cell>
          <cell r="F219" t="str">
            <v>WHO-GMP</v>
          </cell>
          <cell r="G219" t="str">
            <v>Tái</v>
          </cell>
          <cell r="H219">
            <v>41627</v>
          </cell>
          <cell r="I219" t="str">
            <v>-</v>
          </cell>
          <cell r="J219" t="str">
            <v>-</v>
          </cell>
          <cell r="K219" t="str">
            <v>-</v>
          </cell>
          <cell r="L219" t="str">
            <v>Đạt</v>
          </cell>
          <cell r="M219">
            <v>41662</v>
          </cell>
          <cell r="N219" t="str">
            <v>439/QĐ-QLD ngày 31/12/2013</v>
          </cell>
          <cell r="O219">
            <v>41662</v>
          </cell>
          <cell r="P219" t="str">
            <v>Đỗ Văn Đông, Lê Thị Cẩm Hương, Đỗ Thị Ngọc Lan, Lê Thị Hường Hoa</v>
          </cell>
          <cell r="Q219" t="str">
            <v>Kh. Đạt</v>
          </cell>
          <cell r="R219" t="str">
            <v>-</v>
          </cell>
          <cell r="S219">
            <v>41697</v>
          </cell>
          <cell r="T219" t="str">
            <v>-</v>
          </cell>
          <cell r="U219" t="str">
            <v>-</v>
          </cell>
          <cell r="V219" t="str">
            <v>-</v>
          </cell>
          <cell r="W219" t="str">
            <v>-</v>
          </cell>
          <cell r="X219" t="str">
            <v>-</v>
          </cell>
          <cell r="Y219" t="str">
            <v>-</v>
          </cell>
          <cell r="Z219" t="str">
            <v>-</v>
          </cell>
          <cell r="AA219" t="str">
            <v>-</v>
          </cell>
          <cell r="AB219" t="str">
            <v>Đạt</v>
          </cell>
          <cell r="AC219" t="str">
            <v>-</v>
          </cell>
          <cell r="AD219" t="str">
            <v>-</v>
          </cell>
          <cell r="AE219" t="str">
            <v>-</v>
          </cell>
          <cell r="AF219" t="str">
            <v>Hoàn thành</v>
          </cell>
          <cell r="AG219">
            <v>225</v>
          </cell>
          <cell r="AH219" t="str">
            <v>Phương pháp định lượng Naphazolin trong thuốc nhỏ mắt Polydoxancol không khả thi (CV Thu hồi)</v>
          </cell>
          <cell r="AJ219" t="str">
            <v/>
          </cell>
          <cell r="AK219" t="str">
            <v>* Dược liệu (viên, nước uống)
* Penicillin (viên, cốm, bột uống)
* Cephalosporin (viên, cốm, bột uống, tiêm bột)
* Non-β (viên, cốm, bột uống, nang mềm, kem, mỡ, nước uống, nhỏ mắt, nhỏ mũi)</v>
          </cell>
          <cell r="AL219" t="str">
            <v>\</v>
          </cell>
          <cell r="AM219">
            <v>35</v>
          </cell>
          <cell r="AN219">
            <v>0</v>
          </cell>
          <cell r="AO219">
            <v>35</v>
          </cell>
          <cell r="AP219" t="str">
            <v>\</v>
          </cell>
          <cell r="AQ219" t="str">
            <v>\</v>
          </cell>
          <cell r="AR219">
            <v>92</v>
          </cell>
          <cell r="AS219" t="str">
            <v>\</v>
          </cell>
          <cell r="AT219" t="str">
            <v>Hoàn thành</v>
          </cell>
          <cell r="AU219" t="str">
            <v>Hoàn thành</v>
          </cell>
          <cell r="AV219" t="str">
            <v>Hoàn thành</v>
          </cell>
          <cell r="AW219" t="str">
            <v>Hoàn thành</v>
          </cell>
          <cell r="AX219" t="str">
            <v>Hoàn thành</v>
          </cell>
          <cell r="AY219" t="str">
            <v>Hoàn thành</v>
          </cell>
          <cell r="AZ219" t="str">
            <v>Hoàn thành</v>
          </cell>
          <cell r="BA219" t="str">
            <v>Hoàn thành</v>
          </cell>
          <cell r="BB219" t="str">
            <v>Chờ cấp giấy ĐĐKKDD</v>
          </cell>
          <cell r="BY219" t="str">
            <v>227/GCN-QLD</v>
          </cell>
          <cell r="BZ219" t="str">
            <v/>
          </cell>
          <cell r="CA219" t="str">
            <v/>
          </cell>
          <cell r="CB219">
            <v>223</v>
          </cell>
          <cell r="CD219" t="str">
            <v>-</v>
          </cell>
          <cell r="CE219" t="str">
            <v>-</v>
          </cell>
        </row>
        <row r="220">
          <cell r="A220">
            <v>216</v>
          </cell>
          <cell r="B220" t="str">
            <v>GMP</v>
          </cell>
          <cell r="C220">
            <v>27</v>
          </cell>
          <cell r="D220" t="str">
            <v>A</v>
          </cell>
          <cell r="E220" t="str">
            <v>Thuốc viên không chứa kháng sinh β-lactam</v>
          </cell>
          <cell r="F220" t="str">
            <v>3P</v>
          </cell>
          <cell r="G220" t="str">
            <v>Tái</v>
          </cell>
          <cell r="H220" t="str">
            <v>-</v>
          </cell>
          <cell r="I220" t="str">
            <v>-</v>
          </cell>
          <cell r="J220" t="str">
            <v>-</v>
          </cell>
          <cell r="K220" t="str">
            <v>-</v>
          </cell>
          <cell r="L220" t="str">
            <v>-</v>
          </cell>
          <cell r="M220" t="str">
            <v>10-11/09/2003</v>
          </cell>
          <cell r="N220" t="str">
            <v>67/QĐ-QLD ngày 04/09/2003</v>
          </cell>
          <cell r="O220">
            <v>41528</v>
          </cell>
          <cell r="P220" t="str">
            <v>Tạ Thị Phúc Chân, Nguyễn Văn Viên</v>
          </cell>
          <cell r="Q220" t="str">
            <v>Kh. Đạt</v>
          </cell>
          <cell r="S220">
            <v>37921</v>
          </cell>
          <cell r="T220" t="str">
            <v>-</v>
          </cell>
          <cell r="X220" t="str">
            <v>-</v>
          </cell>
          <cell r="Y220" t="str">
            <v>-</v>
          </cell>
          <cell r="Z220" t="str">
            <v>-</v>
          </cell>
          <cell r="AA220" t="str">
            <v>-</v>
          </cell>
          <cell r="AB220" t="str">
            <v>Đạt</v>
          </cell>
          <cell r="AF220" t="str">
            <v>Hoàn thành</v>
          </cell>
          <cell r="AG220">
            <v>226</v>
          </cell>
          <cell r="AI220" t="str">
            <v>o</v>
          </cell>
          <cell r="AJ220" t="str">
            <v>GMP-27A</v>
          </cell>
          <cell r="AK220" t="str">
            <v>* Non-β (viên)</v>
          </cell>
          <cell r="AL220" t="str">
            <v>\</v>
          </cell>
          <cell r="AM220" t="str">
            <v>\</v>
          </cell>
          <cell r="AN220">
            <v>3653</v>
          </cell>
          <cell r="AO220">
            <v>46</v>
          </cell>
          <cell r="AP220" t="str">
            <v>\</v>
          </cell>
          <cell r="AQ220" t="str">
            <v>\</v>
          </cell>
          <cell r="AR220">
            <v>-3585</v>
          </cell>
          <cell r="AS220" t="str">
            <v>\</v>
          </cell>
          <cell r="AT220" t="str">
            <v>Hoàn thành</v>
          </cell>
          <cell r="AU220" t="str">
            <v>Hoàn thành</v>
          </cell>
          <cell r="AV220" t="str">
            <v>Hoàn thành</v>
          </cell>
          <cell r="AW220" t="str">
            <v>Hoàn thành</v>
          </cell>
          <cell r="AX220" t="str">
            <v>Chờ cơ sở nộp báo cáo khắc phục lần 2 ...</v>
          </cell>
          <cell r="AY220" t="str">
            <v>Hoàn thành</v>
          </cell>
          <cell r="AZ220" t="str">
            <v>Hoàn thành</v>
          </cell>
          <cell r="BA220" t="str">
            <v>Hoàn thành</v>
          </cell>
          <cell r="BB220" t="str">
            <v>Chờ cấp giấy ĐĐKKDD</v>
          </cell>
          <cell r="BC220" t="str">
            <v>x</v>
          </cell>
          <cell r="BD220" t="str">
            <v/>
          </cell>
          <cell r="BE220" t="str">
            <v/>
          </cell>
          <cell r="BF220" t="str">
            <v/>
          </cell>
          <cell r="BG220" t="str">
            <v/>
          </cell>
          <cell r="BH220" t="str">
            <v/>
          </cell>
          <cell r="BI220" t="str">
            <v/>
          </cell>
          <cell r="BJ220" t="str">
            <v/>
          </cell>
          <cell r="BK220" t="str">
            <v/>
          </cell>
          <cell r="BL220" t="str">
            <v/>
          </cell>
          <cell r="BM220" t="str">
            <v/>
          </cell>
          <cell r="BN220" t="str">
            <v/>
          </cell>
          <cell r="BO220" t="str">
            <v/>
          </cell>
          <cell r="BP220" t="str">
            <v/>
          </cell>
          <cell r="BQ220" t="str">
            <v/>
          </cell>
          <cell r="BR220" t="str">
            <v/>
          </cell>
          <cell r="BS220" t="str">
            <v/>
          </cell>
          <cell r="BT220" t="str">
            <v/>
          </cell>
          <cell r="BU220" t="str">
            <v/>
          </cell>
          <cell r="BV220" t="str">
            <v/>
          </cell>
          <cell r="BW220" t="str">
            <v/>
          </cell>
          <cell r="BX220" t="str">
            <v/>
          </cell>
          <cell r="BY220" t="str">
            <v>30/2003/CN-QLD</v>
          </cell>
          <cell r="BZ220" t="str">
            <v/>
          </cell>
          <cell r="CA220" t="str">
            <v/>
          </cell>
          <cell r="CB220">
            <v>224</v>
          </cell>
          <cell r="CD220" t="str">
            <v>-</v>
          </cell>
          <cell r="CE220" t="str">
            <v>-</v>
          </cell>
        </row>
        <row r="221">
          <cell r="A221">
            <v>217</v>
          </cell>
          <cell r="B221" t="str">
            <v>GMP</v>
          </cell>
          <cell r="C221">
            <v>28</v>
          </cell>
          <cell r="D221" t="str">
            <v>A</v>
          </cell>
          <cell r="E221" t="str">
            <v>* Thuốc không chứa kháng sinh nhóm β-Lactam: Thuốc nhỏ tai, thuốc nhỏ mũi.</v>
          </cell>
          <cell r="F221" t="str">
            <v>WHO-GMP</v>
          </cell>
          <cell r="G221" t="str">
            <v>Tái</v>
          </cell>
          <cell r="H221">
            <v>42583</v>
          </cell>
          <cell r="I221" t="str">
            <v>50/GPs</v>
          </cell>
          <cell r="J221">
            <v>42618</v>
          </cell>
          <cell r="K221" t="str">
            <v>Trần Thị Phương Thanh</v>
          </cell>
          <cell r="L221" t="str">
            <v>Đạt</v>
          </cell>
          <cell r="M221" t="str">
            <v>25-26/11/2016</v>
          </cell>
          <cell r="N221" t="str">
            <v>446/QĐ-QLD ngày 12/09/2016</v>
          </cell>
          <cell r="O221">
            <v>42700</v>
          </cell>
          <cell r="P221" t="str">
            <v>Nguyễn Văn Viên, Hà Hoàng Phương, Phạm Thị Minh Tâm, Trần Văn Mười</v>
          </cell>
          <cell r="Q221" t="str">
            <v>C</v>
          </cell>
          <cell r="R221" t="str">
            <v>-</v>
          </cell>
          <cell r="S221">
            <v>42870</v>
          </cell>
          <cell r="T221">
            <v>42884</v>
          </cell>
          <cell r="U221" t="str">
            <v>-</v>
          </cell>
          <cell r="V221" t="str">
            <v>-</v>
          </cell>
          <cell r="W221" t="str">
            <v>-</v>
          </cell>
          <cell r="X221" t="str">
            <v>Hà Hoàng Phương</v>
          </cell>
          <cell r="Y221" t="str">
            <v>-</v>
          </cell>
          <cell r="Z221" t="str">
            <v>-</v>
          </cell>
          <cell r="AA221" t="str">
            <v>-</v>
          </cell>
          <cell r="AB221" t="str">
            <v>Đạt</v>
          </cell>
          <cell r="AC221" t="str">
            <v>-</v>
          </cell>
          <cell r="AD221" t="str">
            <v>-</v>
          </cell>
          <cell r="AE221">
            <v>43443</v>
          </cell>
          <cell r="AF221" t="str">
            <v>Hoàn thành</v>
          </cell>
          <cell r="AG221">
            <v>227</v>
          </cell>
          <cell r="AH221" t="str">
            <v>-</v>
          </cell>
          <cell r="AI221" t="str">
            <v>o</v>
          </cell>
          <cell r="AJ221" t="str">
            <v>GMP-28A</v>
          </cell>
          <cell r="AK221" t="str">
            <v>* Non-β (nhỏ mũi)</v>
          </cell>
          <cell r="AL221">
            <v>35</v>
          </cell>
          <cell r="AM221">
            <v>116</v>
          </cell>
          <cell r="AN221">
            <v>0</v>
          </cell>
          <cell r="AO221">
            <v>170</v>
          </cell>
          <cell r="AP221">
            <v>14</v>
          </cell>
          <cell r="AQ221" t="str">
            <v>\</v>
          </cell>
          <cell r="AR221">
            <v>11</v>
          </cell>
          <cell r="AS221" t="str">
            <v>\</v>
          </cell>
          <cell r="AT221" t="str">
            <v>Hoàn thành</v>
          </cell>
          <cell r="AU221" t="str">
            <v>Hoàn thành</v>
          </cell>
          <cell r="AV221" t="str">
            <v>Hoàn thành</v>
          </cell>
          <cell r="AW221" t="str">
            <v>Hoàn thành</v>
          </cell>
          <cell r="AX221" t="str">
            <v>Hoàn thành</v>
          </cell>
          <cell r="AY221" t="str">
            <v>Hoàn thành</v>
          </cell>
          <cell r="AZ221" t="str">
            <v>Hoàn thành</v>
          </cell>
          <cell r="BA221" t="str">
            <v>Hoàn thành</v>
          </cell>
          <cell r="BB221" t="str">
            <v>Hoàn thành</v>
          </cell>
          <cell r="BC221" t="str">
            <v>x</v>
          </cell>
          <cell r="BD221" t="str">
            <v/>
          </cell>
          <cell r="BE221" t="str">
            <v/>
          </cell>
          <cell r="BF221" t="str">
            <v/>
          </cell>
          <cell r="BG221" t="str">
            <v/>
          </cell>
          <cell r="BH221" t="str">
            <v/>
          </cell>
          <cell r="BI221" t="str">
            <v/>
          </cell>
          <cell r="BJ221" t="str">
            <v/>
          </cell>
          <cell r="BK221" t="str">
            <v/>
          </cell>
          <cell r="BL221" t="str">
            <v/>
          </cell>
          <cell r="BM221" t="str">
            <v/>
          </cell>
          <cell r="BN221" t="str">
            <v>N</v>
          </cell>
          <cell r="BO221" t="str">
            <v/>
          </cell>
          <cell r="BP221" t="str">
            <v/>
          </cell>
          <cell r="BQ221" t="str">
            <v/>
          </cell>
          <cell r="BR221" t="str">
            <v/>
          </cell>
          <cell r="BS221" t="str">
            <v/>
          </cell>
          <cell r="BT221" t="str">
            <v/>
          </cell>
          <cell r="BU221" t="str">
            <v/>
          </cell>
          <cell r="BV221" t="str">
            <v/>
          </cell>
          <cell r="BW221" t="str">
            <v/>
          </cell>
          <cell r="BX221" t="str">
            <v/>
          </cell>
          <cell r="BY221" t="str">
            <v>216/GCN-QLD</v>
          </cell>
          <cell r="BZ221">
            <v>70</v>
          </cell>
          <cell r="CA221" t="str">
            <v>15/ĐKKDD-BYT</v>
          </cell>
          <cell r="CB221">
            <v>225</v>
          </cell>
          <cell r="CC221">
            <v>226</v>
          </cell>
          <cell r="CD221">
            <v>42596</v>
          </cell>
          <cell r="CE221">
            <v>103</v>
          </cell>
        </row>
        <row r="222">
          <cell r="A222">
            <v>218</v>
          </cell>
          <cell r="B222" t="str">
            <v>GMP</v>
          </cell>
          <cell r="C222">
            <v>28</v>
          </cell>
          <cell r="D222" t="str">
            <v>A</v>
          </cell>
          <cell r="E222" t="str">
            <v>Thuốc không chứa kháng sinh nhóm β-Lactam: Dung dịch thuốc tiêm, thuốc nhỏ mắt, thuốc nhỏ tai, thuốc nhỏ mũi.</v>
          </cell>
          <cell r="F222" t="str">
            <v>WHO-GMP</v>
          </cell>
          <cell r="G222" t="str">
            <v>Tái</v>
          </cell>
          <cell r="H222" t="str">
            <v>-</v>
          </cell>
          <cell r="I222" t="str">
            <v>-</v>
          </cell>
          <cell r="J222" t="str">
            <v>-</v>
          </cell>
          <cell r="K222" t="str">
            <v>-</v>
          </cell>
          <cell r="L222" t="str">
            <v>-</v>
          </cell>
          <cell r="M222">
            <v>41423</v>
          </cell>
          <cell r="N222" t="str">
            <v>127/QĐ-QLD ngày 22/5/2013</v>
          </cell>
          <cell r="O222">
            <v>41423</v>
          </cell>
          <cell r="P222" t="str">
            <v>Nguyễn Văn Lợi, Lưu Đức Du, Hoàng Thái Phượng Các, Đỗ Ngọc Dũng</v>
          </cell>
          <cell r="Q222" t="str">
            <v>Đạt</v>
          </cell>
          <cell r="S222" t="str">
            <v>-</v>
          </cell>
          <cell r="T222" t="str">
            <v>-</v>
          </cell>
          <cell r="X222" t="str">
            <v>-</v>
          </cell>
          <cell r="Y222" t="str">
            <v>-</v>
          </cell>
          <cell r="Z222" t="str">
            <v>-</v>
          </cell>
          <cell r="AA222" t="str">
            <v>-</v>
          </cell>
          <cell r="AB222" t="str">
            <v>Đạt</v>
          </cell>
          <cell r="AF222" t="str">
            <v>Hoàn thành</v>
          </cell>
          <cell r="AG222">
            <v>228</v>
          </cell>
          <cell r="AJ222" t="str">
            <v/>
          </cell>
          <cell r="AK222" t="str">
            <v>* Non-β (tiêm nước, nhỏ mắt, nhỏ mũi)</v>
          </cell>
          <cell r="AL222" t="str">
            <v>\</v>
          </cell>
          <cell r="AM222" t="str">
            <v>\</v>
          </cell>
          <cell r="AN222">
            <v>0</v>
          </cell>
          <cell r="AO222" t="str">
            <v>\</v>
          </cell>
          <cell r="AP222" t="str">
            <v>\</v>
          </cell>
          <cell r="AQ222" t="str">
            <v>\</v>
          </cell>
          <cell r="AR222">
            <v>77</v>
          </cell>
          <cell r="AS222" t="str">
            <v>\</v>
          </cell>
          <cell r="AT222" t="str">
            <v>Hoàn thành</v>
          </cell>
          <cell r="AU222" t="str">
            <v>Hoàn thành</v>
          </cell>
          <cell r="AV222" t="str">
            <v>Hoàn thành</v>
          </cell>
          <cell r="AW222" t="str">
            <v>Hoàn thành</v>
          </cell>
          <cell r="AX222" t="str">
            <v>Chờ cơ sở nộp báo cáo khắc phục lần 2 ...</v>
          </cell>
          <cell r="AY222" t="str">
            <v>Hoàn thành</v>
          </cell>
          <cell r="AZ222" t="str">
            <v>Hoàn thành</v>
          </cell>
          <cell r="BA222" t="str">
            <v>Hoàn thành</v>
          </cell>
          <cell r="BB222" t="str">
            <v>Chờ cấp giấy ĐĐKKDD</v>
          </cell>
          <cell r="BY222" t="str">
            <v>221/GCN-QLD</v>
          </cell>
          <cell r="BZ222" t="str">
            <v/>
          </cell>
          <cell r="CA222" t="str">
            <v/>
          </cell>
          <cell r="CB222">
            <v>226</v>
          </cell>
          <cell r="CC222">
            <v>227</v>
          </cell>
          <cell r="CD222">
            <v>40786</v>
          </cell>
          <cell r="CE222">
            <v>637</v>
          </cell>
        </row>
        <row r="223">
          <cell r="A223">
            <v>219</v>
          </cell>
          <cell r="B223" t="str">
            <v>GMP</v>
          </cell>
          <cell r="C223">
            <v>28</v>
          </cell>
          <cell r="D223" t="str">
            <v>A</v>
          </cell>
          <cell r="E223" t="str">
            <v>Thuốc không chứa kháng sinh nhóm β-Lactam: Dung dịch thuốc tiêm, thuốc nhỏ giọt.</v>
          </cell>
          <cell r="F223" t="str">
            <v>3P</v>
          </cell>
          <cell r="G223" t="str">
            <v>Tái</v>
          </cell>
          <cell r="H223" t="str">
            <v>-</v>
          </cell>
          <cell r="I223" t="str">
            <v>-</v>
          </cell>
          <cell r="J223" t="str">
            <v>-</v>
          </cell>
          <cell r="K223" t="str">
            <v>-</v>
          </cell>
          <cell r="L223" t="str">
            <v>-</v>
          </cell>
          <cell r="M223" t="str">
            <v>10-11/08/2009</v>
          </cell>
          <cell r="N223" t="str">
            <v>195/QĐ-QLD ngày 04/08/2009</v>
          </cell>
          <cell r="O223">
            <v>40036</v>
          </cell>
          <cell r="P223" t="str">
            <v>Nguyễn Văn Lợi, Lưu Đức Du, Dương Nguyễn Hồng Mai, Trần Văn Mười</v>
          </cell>
          <cell r="Q223" t="str">
            <v>Đạt</v>
          </cell>
          <cell r="S223" t="str">
            <v>-</v>
          </cell>
          <cell r="T223" t="str">
            <v>-</v>
          </cell>
          <cell r="X223" t="str">
            <v>-</v>
          </cell>
          <cell r="Y223" t="str">
            <v>-</v>
          </cell>
          <cell r="Z223" t="str">
            <v>-</v>
          </cell>
          <cell r="AA223" t="str">
            <v>-</v>
          </cell>
          <cell r="AB223" t="str">
            <v>Đạt</v>
          </cell>
          <cell r="AF223" t="str">
            <v>Hoàn thành</v>
          </cell>
          <cell r="AG223">
            <v>229</v>
          </cell>
          <cell r="AJ223" t="str">
            <v/>
          </cell>
          <cell r="AK223" t="str">
            <v>* Non-β (tiêm nước)</v>
          </cell>
          <cell r="AL223" t="str">
            <v>\</v>
          </cell>
          <cell r="AM223" t="str">
            <v>\</v>
          </cell>
          <cell r="AN223">
            <v>0</v>
          </cell>
          <cell r="AO223" t="str">
            <v>\</v>
          </cell>
          <cell r="AP223" t="str">
            <v>\</v>
          </cell>
          <cell r="AQ223" t="str">
            <v>\</v>
          </cell>
          <cell r="AR223">
            <v>20</v>
          </cell>
          <cell r="AS223" t="str">
            <v>\</v>
          </cell>
          <cell r="AT223" t="str">
            <v>Hoàn thành</v>
          </cell>
          <cell r="AU223" t="str">
            <v>Hoàn thành</v>
          </cell>
          <cell r="AV223" t="str">
            <v>Hoàn thành</v>
          </cell>
          <cell r="AW223" t="str">
            <v>Hoàn thành</v>
          </cell>
          <cell r="AX223" t="str">
            <v>Chờ cơ sở nộp báo cáo khắc phục lần 2 ...</v>
          </cell>
          <cell r="AY223" t="str">
            <v>Hoàn thành</v>
          </cell>
          <cell r="AZ223" t="str">
            <v>Hoàn thành</v>
          </cell>
          <cell r="BA223" t="str">
            <v>Hoàn thành</v>
          </cell>
          <cell r="BB223" t="str">
            <v>Chờ cấp giấy ĐĐKKDD</v>
          </cell>
          <cell r="BY223" t="str">
            <v>221/CN-QLD</v>
          </cell>
          <cell r="BZ223" t="str">
            <v/>
          </cell>
          <cell r="CA223" t="str">
            <v/>
          </cell>
          <cell r="CB223">
            <v>227</v>
          </cell>
          <cell r="CD223" t="str">
            <v>-</v>
          </cell>
          <cell r="CE223" t="str">
            <v>-</v>
          </cell>
        </row>
        <row r="224">
          <cell r="A224">
            <v>220</v>
          </cell>
          <cell r="B224" t="str">
            <v>GMP</v>
          </cell>
          <cell r="C224">
            <v>28</v>
          </cell>
          <cell r="D224" t="str">
            <v>B</v>
          </cell>
          <cell r="E224" t="str">
            <v>* Thuốc không vô trùng: Viên nang cứng (Non-β; Cephalosporin); Thuốc dùng ngoài dạng lỏng (Thuốc nhỏ mũi; Thuốc nhỏ tai); Dạng bào chế rắn khác (Non-β: Thuốc bột, thuốc cốm; Cephalosporin: Thuốc bột, thuốc cốm); Viên nén (Non-β: Viên nén, viên nén bao phim, viên nén bao đường; Cephalosporin: Viên nén, viên nén bao phim). _x000D_
* Xuất xưởng thuốc không vô trùng. _x000D_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Non-β; Cephalosporin;_x000D_
2.1.5: Thuốc nhỏ mũi; Thuốc nhỏ tai;_x000D_
2.1.8: Non-β: Thuốc bột, thuốc cốm; Cephalosporin: Thuốc bột, thuốc cốm;_x000D_
2.1.13: Non-β: Viên nén, viên nén bao phim, viên nén bao đường; Cephalosporin: Viên nén, viên nén bao phim;_x000D_
2.2: _x000D_
6: _x000D_
6.1: _x000D_
6.1.1: 2.1;_x000D_
6.2: _x000D_
6.2.1: 2.1;_x000D_
7.1: _x000D_
7.1.2: _x000D_
7.1.3: _x000D_
7.2: _x000D_
- Non-β:  Thuốc không chứa kháng sinh nhóm β-Lactam: ; thuốc nhỏ tai, ._x000D_
- -_x000D_
- Cephalosporin:  Thuốc chứa kháng sinh nhóm Cephalosporin: .}*</v>
          </cell>
          <cell r="F224" t="str">
            <v>WHO-GMP</v>
          </cell>
          <cell r="G224" t="str">
            <v>Tái</v>
          </cell>
          <cell r="H224">
            <v>43075</v>
          </cell>
          <cell r="I224" t="str">
            <v>168/GPs</v>
          </cell>
          <cell r="J224">
            <v>43084</v>
          </cell>
          <cell r="K224" t="str">
            <v>Nguyễn Đức Toàn</v>
          </cell>
          <cell r="L224" t="str">
            <v>Đạt</v>
          </cell>
          <cell r="M224" t="str">
            <v>18-19/01/2018</v>
          </cell>
          <cell r="N224" t="str">
            <v>21/QĐ-QLD ngày 08/01/2018</v>
          </cell>
          <cell r="O224">
            <v>43119</v>
          </cell>
          <cell r="P224" t="str">
            <v>Lê Thị Cẩm Hương, Đỗ Thị Ngọc Lan, Nguyễn Thị Kim Phương, Trần Văn Mười</v>
          </cell>
          <cell r="Q224" t="str">
            <v>Đạt</v>
          </cell>
          <cell r="R224" t="str">
            <v>-</v>
          </cell>
          <cell r="S224" t="str">
            <v>26-03-2018_x000D_
13/4/2018</v>
          </cell>
          <cell r="T224">
            <v>43203</v>
          </cell>
          <cell r="U224" t="str">
            <v>-</v>
          </cell>
          <cell r="V224" t="str">
            <v>-</v>
          </cell>
          <cell r="W224" t="str">
            <v>-</v>
          </cell>
          <cell r="X224" t="str">
            <v>Đỗ Thị Ngọc Lan</v>
          </cell>
          <cell r="Y224" t="str">
            <v>-</v>
          </cell>
          <cell r="Z224" t="str">
            <v>-</v>
          </cell>
          <cell r="AA224" t="str">
            <v>-</v>
          </cell>
          <cell r="AB224" t="str">
            <v>Đạt</v>
          </cell>
          <cell r="AC224" t="str">
            <v>-</v>
          </cell>
          <cell r="AD224" t="str">
            <v>-</v>
          </cell>
          <cell r="AE224">
            <v>43790</v>
          </cell>
          <cell r="AF224" t="str">
            <v>Hoàn thành</v>
          </cell>
          <cell r="AG224">
            <v>230</v>
          </cell>
          <cell r="AH224" t="str">
            <v>-</v>
          </cell>
          <cell r="AJ224" t="str">
            <v/>
          </cell>
          <cell r="AK224" t="str">
            <v>* Không vô trùng (+Cephalosporin) (viên, cốm, bột uống, nhỏ mũi)_x000D_
* Xuất xưởng thuốc không vô trùng. _x000D__x000D__x000D_
* Đóng gói sơ cấp_x000D_
* Đóng gói thứ cấp_x000D_
* QC</v>
          </cell>
          <cell r="AL224">
            <v>9</v>
          </cell>
          <cell r="AM224">
            <v>43</v>
          </cell>
          <cell r="AN224">
            <v>0</v>
          </cell>
          <cell r="AO224" t="str">
            <v>\</v>
          </cell>
          <cell r="AP224" t="str">
            <v>\</v>
          </cell>
          <cell r="AQ224" t="str">
            <v>\</v>
          </cell>
          <cell r="AR224">
            <v>38</v>
          </cell>
          <cell r="AS224" t="str">
            <v>\</v>
          </cell>
          <cell r="AT224" t="str">
            <v>Hoàn thành</v>
          </cell>
          <cell r="AU224" t="str">
            <v>Hoàn thành</v>
          </cell>
          <cell r="AV224" t="str">
            <v>Hoàn thành</v>
          </cell>
          <cell r="AW224" t="str">
            <v>Hoàn thành</v>
          </cell>
          <cell r="AX224" t="str">
            <v>Hoàn thành</v>
          </cell>
          <cell r="AY224" t="str">
            <v>Hoàn thành</v>
          </cell>
          <cell r="AZ224" t="str">
            <v>Hoàn thành</v>
          </cell>
          <cell r="BA224" t="str">
            <v>Hoàn thành</v>
          </cell>
          <cell r="BB224" t="str">
            <v>Hoàn thành</v>
          </cell>
          <cell r="BC224" t="str">
            <v>x</v>
          </cell>
          <cell r="BK224" t="str">
            <v>N C</v>
          </cell>
          <cell r="BY224" t="str">
            <v>285/GCN-QLD</v>
          </cell>
          <cell r="BZ224">
            <v>86</v>
          </cell>
          <cell r="CA224" t="str">
            <v>120/ĐKKDD-BYT</v>
          </cell>
          <cell r="CB224">
            <v>228</v>
          </cell>
          <cell r="CC224">
            <v>229</v>
          </cell>
          <cell r="CD224">
            <v>43100</v>
          </cell>
          <cell r="CE224">
            <v>18</v>
          </cell>
        </row>
        <row r="225">
          <cell r="A225">
            <v>221</v>
          </cell>
          <cell r="B225" t="str">
            <v>GMP</v>
          </cell>
          <cell r="C225">
            <v>28</v>
          </cell>
          <cell r="D225" t="str">
            <v>B</v>
          </cell>
          <cell r="E225" t="str">
            <v>*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F225" t="str">
            <v>WHO-GMP</v>
          </cell>
          <cell r="G225" t="str">
            <v>Tái</v>
          </cell>
          <cell r="H225">
            <v>41775</v>
          </cell>
          <cell r="I225" t="str">
            <v>24/GPs</v>
          </cell>
          <cell r="J225">
            <v>41954</v>
          </cell>
          <cell r="K225" t="str">
            <v>Lưu Đức Du</v>
          </cell>
          <cell r="L225" t="str">
            <v>Đạt</v>
          </cell>
          <cell r="M225" t="str">
            <v>12-13/11/2014</v>
          </cell>
          <cell r="N225" t="str">
            <v>642/QĐ-QLD ngày 11/11/2014</v>
          </cell>
          <cell r="O225">
            <v>41956</v>
          </cell>
          <cell r="P225" t="str">
            <v>Đặng Thị Minh Hằng, Đỗ Thị Thu Hương, Phạm Thị Hồng Nhung, Đỗ Ngọc Dũng</v>
          </cell>
          <cell r="Q225" t="str">
            <v>Đạt</v>
          </cell>
          <cell r="S225" t="str">
            <v>-</v>
          </cell>
          <cell r="T225" t="str">
            <v>-</v>
          </cell>
          <cell r="X225" t="str">
            <v>-</v>
          </cell>
          <cell r="Y225" t="str">
            <v>-</v>
          </cell>
          <cell r="Z225" t="str">
            <v>-</v>
          </cell>
          <cell r="AA225" t="str">
            <v>-</v>
          </cell>
          <cell r="AB225" t="str">
            <v>Đạt</v>
          </cell>
          <cell r="AF225" t="str">
            <v>Hoàn thành</v>
          </cell>
          <cell r="AG225">
            <v>231</v>
          </cell>
          <cell r="AJ225" t="str">
            <v/>
          </cell>
          <cell r="AK225" t="str">
            <v>* Non-β (viên, cốm, bột uống)
* Cephalosporin (viên, cốm, bột uống)
* Penicillin (viên, cốm, bột uống)</v>
          </cell>
          <cell r="AL225">
            <v>179</v>
          </cell>
          <cell r="AM225">
            <v>180</v>
          </cell>
          <cell r="AN225">
            <v>0</v>
          </cell>
          <cell r="AO225" t="str">
            <v>\</v>
          </cell>
          <cell r="AP225" t="str">
            <v>\</v>
          </cell>
          <cell r="AQ225" t="str">
            <v>\</v>
          </cell>
          <cell r="AR225">
            <v>48</v>
          </cell>
          <cell r="AS225" t="str">
            <v>\</v>
          </cell>
          <cell r="AT225" t="str">
            <v>Hoàn thành</v>
          </cell>
          <cell r="AU225" t="str">
            <v>Hoàn thành</v>
          </cell>
          <cell r="AV225" t="str">
            <v>Hoàn thành</v>
          </cell>
          <cell r="AW225" t="str">
            <v>Hoàn thành</v>
          </cell>
          <cell r="AX225" t="str">
            <v>Chờ cơ sở nộp báo cáo khắc phục lần 2 ...</v>
          </cell>
          <cell r="AY225" t="str">
            <v>Hoàn thành</v>
          </cell>
          <cell r="AZ225" t="str">
            <v>Hoàn thành</v>
          </cell>
          <cell r="BA225" t="str">
            <v>Hoàn thành</v>
          </cell>
          <cell r="BB225" t="str">
            <v>Hoàn thành</v>
          </cell>
          <cell r="BY225" t="str">
            <v>713/GCN-QLD</v>
          </cell>
          <cell r="BZ225">
            <v>70</v>
          </cell>
          <cell r="CA225" t="str">
            <v>15/ĐKKDD-BYT</v>
          </cell>
          <cell r="CB225">
            <v>229</v>
          </cell>
          <cell r="CC225">
            <v>230</v>
          </cell>
          <cell r="CD225">
            <v>42120</v>
          </cell>
          <cell r="CE225">
            <v>-165</v>
          </cell>
        </row>
        <row r="226">
          <cell r="A226">
            <v>222</v>
          </cell>
          <cell r="B226" t="str">
            <v>GMP</v>
          </cell>
          <cell r="C226">
            <v>28</v>
          </cell>
          <cell r="D226" t="str">
            <v>B</v>
          </cell>
          <cell r="E226" t="str">
            <v>Thuốc viên nén, viên nén bao phim, viên nén bao đường, viên nang cứng, thuốc bột, thuốc cốm và dung dịch thuốc dùng ngoài không chứa kháng sinh nhóm β-Lactam.</v>
          </cell>
          <cell r="F226" t="str">
            <v>WHO-GMP</v>
          </cell>
          <cell r="G226" t="str">
            <v>Tái</v>
          </cell>
          <cell r="H226" t="str">
            <v>-</v>
          </cell>
          <cell r="I226" t="str">
            <v>-</v>
          </cell>
          <cell r="J226" t="str">
            <v>-</v>
          </cell>
          <cell r="K226" t="str">
            <v>-</v>
          </cell>
          <cell r="L226" t="str">
            <v>-</v>
          </cell>
          <cell r="M226" t="str">
            <v>16-17/03/2012</v>
          </cell>
          <cell r="N226" t="str">
            <v>64/QĐ-QLD ngày 15/3/2012</v>
          </cell>
          <cell r="O226" t="str">
            <v>-</v>
          </cell>
          <cell r="P226" t="str">
            <v>Nguyễn Việt Hùng, Lưu Đức Du, Lê Thị Thu Cúc, Trần Văn Mười</v>
          </cell>
          <cell r="Q226" t="str">
            <v>Đạt</v>
          </cell>
          <cell r="S226" t="str">
            <v>-</v>
          </cell>
          <cell r="T226" t="str">
            <v>-</v>
          </cell>
          <cell r="X226" t="str">
            <v>-</v>
          </cell>
          <cell r="Y226" t="str">
            <v>-</v>
          </cell>
          <cell r="Z226" t="str">
            <v>-</v>
          </cell>
          <cell r="AA226" t="str">
            <v>-</v>
          </cell>
          <cell r="AB226" t="str">
            <v>Đạt</v>
          </cell>
          <cell r="AF226" t="str">
            <v>Hoàn thành</v>
          </cell>
          <cell r="AG226">
            <v>232</v>
          </cell>
          <cell r="AJ226" t="str">
            <v/>
          </cell>
          <cell r="AK226" t="str">
            <v>* Non-β (viên, cốm, bột uống, nước dùng ngoài)</v>
          </cell>
          <cell r="AL226" t="str">
            <v>\</v>
          </cell>
          <cell r="AM226" t="str">
            <v>\</v>
          </cell>
          <cell r="AN226" t="str">
            <v>\</v>
          </cell>
          <cell r="AO226" t="str">
            <v>\</v>
          </cell>
          <cell r="AP226" t="str">
            <v>\</v>
          </cell>
          <cell r="AQ226" t="str">
            <v>\</v>
          </cell>
          <cell r="AR226" t="str">
            <v>\</v>
          </cell>
          <cell r="AS226" t="str">
            <v>\</v>
          </cell>
          <cell r="AT226" t="str">
            <v>Hoàn thành</v>
          </cell>
          <cell r="AU226" t="str">
            <v>Hoàn thành</v>
          </cell>
          <cell r="AV226" t="str">
            <v>Hoàn thành</v>
          </cell>
          <cell r="AW226" t="str">
            <v>Hoàn thành</v>
          </cell>
          <cell r="AX226" t="str">
            <v>Chờ cơ sở nộp báo cáo khắc phục lần 2 ...</v>
          </cell>
          <cell r="AY226" t="str">
            <v>Hoàn thành</v>
          </cell>
          <cell r="AZ226" t="str">
            <v>Hoàn thành</v>
          </cell>
          <cell r="BA226" t="str">
            <v>Hoàn thành</v>
          </cell>
          <cell r="BB226" t="str">
            <v>Chờ cấp giấy ĐĐKKDD</v>
          </cell>
          <cell r="BY226" t="str">
            <v>121/GCN-QLD</v>
          </cell>
          <cell r="BZ226" t="str">
            <v/>
          </cell>
          <cell r="CA226" t="str">
            <v/>
          </cell>
          <cell r="CB226">
            <v>230</v>
          </cell>
          <cell r="CD226" t="str">
            <v>-</v>
          </cell>
          <cell r="CE226" t="str">
            <v>-</v>
          </cell>
        </row>
        <row r="227">
          <cell r="A227">
            <v>223</v>
          </cell>
          <cell r="B227" t="str">
            <v>GMP</v>
          </cell>
          <cell r="C227">
            <v>28</v>
          </cell>
          <cell r="D227" t="str">
            <v>B</v>
          </cell>
          <cell r="E227" t="str">
            <v>Thuốc viên nén không bao, viên bao phim, viên nang cứng, thuốc bột và thuốc cốm chứa kháng sinh nhóm Penicillin và kháng sinh nhóm Cephalosporin.</v>
          </cell>
          <cell r="F227" t="str">
            <v>WHO-GMP</v>
          </cell>
          <cell r="G227" t="str">
            <v>Tái</v>
          </cell>
          <cell r="H227" t="str">
            <v>-</v>
          </cell>
          <cell r="I227" t="str">
            <v>-</v>
          </cell>
          <cell r="J227" t="str">
            <v>-</v>
          </cell>
          <cell r="K227" t="str">
            <v>-</v>
          </cell>
          <cell r="L227" t="str">
            <v>-</v>
          </cell>
          <cell r="M227" t="str">
            <v>21-22/03/2011</v>
          </cell>
          <cell r="N227" t="str">
            <v>74/QĐ-QLD ngày 18/03/2011</v>
          </cell>
          <cell r="O227">
            <v>40624</v>
          </cell>
          <cell r="P227" t="str">
            <v>Nguyễn Văn Lợi, Nguyễn Văn Viên, Trần Thị Thu Hà, Trần Văn Mười</v>
          </cell>
          <cell r="Q227" t="str">
            <v>Đạt</v>
          </cell>
          <cell r="S227" t="str">
            <v>-</v>
          </cell>
          <cell r="T227" t="str">
            <v>-</v>
          </cell>
          <cell r="X227" t="str">
            <v>-</v>
          </cell>
          <cell r="Y227" t="str">
            <v>-</v>
          </cell>
          <cell r="Z227" t="str">
            <v>-</v>
          </cell>
          <cell r="AA227" t="str">
            <v>-</v>
          </cell>
          <cell r="AB227" t="str">
            <v>Đạt</v>
          </cell>
          <cell r="AF227" t="str">
            <v>Hoàn thành</v>
          </cell>
          <cell r="AG227">
            <v>233</v>
          </cell>
          <cell r="AJ227" t="str">
            <v/>
          </cell>
          <cell r="AK227" t="str">
            <v>* Penicillin &amp; Cephalosporin (viên, cốm, bột uống)</v>
          </cell>
          <cell r="AL227" t="str">
            <v>\</v>
          </cell>
          <cell r="AM227" t="str">
            <v>\</v>
          </cell>
          <cell r="AN227">
            <v>0</v>
          </cell>
          <cell r="AO227" t="str">
            <v>\</v>
          </cell>
          <cell r="AP227" t="str">
            <v>\</v>
          </cell>
          <cell r="AQ227" t="str">
            <v>\</v>
          </cell>
          <cell r="AR227">
            <v>63</v>
          </cell>
          <cell r="AS227" t="str">
            <v>\</v>
          </cell>
          <cell r="AT227" t="str">
            <v>Hoàn thành</v>
          </cell>
          <cell r="AU227" t="str">
            <v>Hoàn thành</v>
          </cell>
          <cell r="AV227" t="str">
            <v>Hoàn thành</v>
          </cell>
          <cell r="AW227" t="str">
            <v>Hoàn thành</v>
          </cell>
          <cell r="AX227" t="str">
            <v>Chờ cơ sở nộp báo cáo khắc phục lần 2 ...</v>
          </cell>
          <cell r="AY227" t="str">
            <v>Hoàn thành</v>
          </cell>
          <cell r="AZ227" t="str">
            <v>Hoàn thành</v>
          </cell>
          <cell r="BA227" t="str">
            <v>Hoàn thành</v>
          </cell>
          <cell r="BB227" t="str">
            <v>Chờ cấp giấy ĐĐKKDD</v>
          </cell>
          <cell r="BY227" t="str">
            <v>161/CN-QLD</v>
          </cell>
          <cell r="BZ227" t="str">
            <v/>
          </cell>
          <cell r="CA227" t="str">
            <v/>
          </cell>
          <cell r="CB227">
            <v>231</v>
          </cell>
          <cell r="CD227" t="str">
            <v>-</v>
          </cell>
          <cell r="CE227" t="str">
            <v>-</v>
          </cell>
        </row>
        <row r="228">
          <cell r="A228">
            <v>224</v>
          </cell>
          <cell r="B228" t="str">
            <v>GMP</v>
          </cell>
          <cell r="C228">
            <v>28</v>
          </cell>
          <cell r="D228" t="str">
            <v>B</v>
          </cell>
          <cell r="E228" t="str">
            <v>* Thuốc không chứa kháng sinh nhóm β-Lactam;_x000D_
* Thuốc chứa kháng sinh nhóm Cephalosporin;_x000D_
* Thuốc chứa kháng sinh nhóm Penicillin;_x000D_
* Thuốc tiêm.</v>
          </cell>
          <cell r="F228" t="str">
            <v>3P</v>
          </cell>
          <cell r="G228" t="str">
            <v>Tái</v>
          </cell>
          <cell r="H228" t="str">
            <v>-</v>
          </cell>
          <cell r="I228" t="str">
            <v>-</v>
          </cell>
          <cell r="J228" t="str">
            <v>-</v>
          </cell>
          <cell r="K228" t="str">
            <v>-</v>
          </cell>
          <cell r="L228" t="str">
            <v>-</v>
          </cell>
          <cell r="M228" t="str">
            <v>23-25/02/2006</v>
          </cell>
          <cell r="N228" t="str">
            <v>14/QĐ-QLD ngày 15/02/2006</v>
          </cell>
          <cell r="O228">
            <v>38773</v>
          </cell>
          <cell r="P228" t="str">
            <v>Tạ Thị Phúc Chân, Ngô Việt Thảo, Phan Tấn Hiếu</v>
          </cell>
          <cell r="Q228" t="str">
            <v>Đạt</v>
          </cell>
          <cell r="S228" t="str">
            <v>-</v>
          </cell>
          <cell r="T228" t="str">
            <v>-</v>
          </cell>
          <cell r="X228" t="str">
            <v>-</v>
          </cell>
          <cell r="Y228" t="str">
            <v>-</v>
          </cell>
          <cell r="Z228" t="str">
            <v>-</v>
          </cell>
          <cell r="AA228" t="str">
            <v>-</v>
          </cell>
          <cell r="AB228" t="str">
            <v>Đạt</v>
          </cell>
          <cell r="AF228" t="str">
            <v>Hoàn thành</v>
          </cell>
          <cell r="AG228">
            <v>235</v>
          </cell>
          <cell r="AJ228" t="str">
            <v/>
          </cell>
          <cell r="AK228" t="str">
            <v>* Non-β
* Cephalosporin
* Penicillin
* Thuốc tiêm.</v>
          </cell>
          <cell r="AL228" t="str">
            <v>\</v>
          </cell>
          <cell r="AM228" t="str">
            <v>\</v>
          </cell>
          <cell r="AN228">
            <v>0</v>
          </cell>
          <cell r="AO228" t="str">
            <v>\</v>
          </cell>
          <cell r="AP228" t="str">
            <v>\</v>
          </cell>
          <cell r="AQ228" t="str">
            <v>\</v>
          </cell>
          <cell r="AR228">
            <v>19</v>
          </cell>
          <cell r="AS228" t="str">
            <v>\</v>
          </cell>
          <cell r="AT228" t="str">
            <v>Hoàn thành</v>
          </cell>
          <cell r="AU228" t="str">
            <v>Hoàn thành</v>
          </cell>
          <cell r="AV228" t="str">
            <v>Hoàn thành</v>
          </cell>
          <cell r="AW228" t="str">
            <v>Hoàn thành</v>
          </cell>
          <cell r="AX228" t="str">
            <v>Chờ cơ sở nộp báo cáo khắc phục lần 2 ...</v>
          </cell>
          <cell r="AY228" t="str">
            <v>Hoàn thành</v>
          </cell>
          <cell r="AZ228" t="str">
            <v>Hoàn thành</v>
          </cell>
          <cell r="BA228" t="str">
            <v>Hoàn thành</v>
          </cell>
          <cell r="BB228" t="str">
            <v>Chờ cấp giấy ĐĐKKDD</v>
          </cell>
          <cell r="BY228" t="str">
            <v>27/CN-QLD</v>
          </cell>
          <cell r="BZ228" t="str">
            <v/>
          </cell>
          <cell r="CA228" t="str">
            <v/>
          </cell>
          <cell r="CB228">
            <v>233</v>
          </cell>
          <cell r="CD228" t="str">
            <v>-</v>
          </cell>
          <cell r="CE228" t="str">
            <v>-</v>
          </cell>
        </row>
        <row r="229">
          <cell r="A229">
            <v>225</v>
          </cell>
          <cell r="B229" t="str">
            <v>GMP</v>
          </cell>
          <cell r="C229">
            <v>28</v>
          </cell>
          <cell r="D229" t="str">
            <v>B</v>
          </cell>
          <cell r="E229" t="str">
            <v>* Thuốc không chứa kháng sinh nhóm β-Lactam: viên nén, viên bao phim, viên bao đường, viên nang, thuốc bột, thuốc cốm;_x000D_
* Thuốc chứa kháng sinh nhóm Cephalosporin: viên nén;_x000D_
* Thuốc chứa kháng sinh nhóm Penicillin: viên nén;_x000D_
* Thuốc tiêm.</v>
          </cell>
          <cell r="F229" t="str">
            <v>3P</v>
          </cell>
          <cell r="G229" t="str">
            <v>Tái</v>
          </cell>
          <cell r="H229" t="str">
            <v>-</v>
          </cell>
          <cell r="I229" t="str">
            <v>-</v>
          </cell>
          <cell r="J229" t="str">
            <v>-</v>
          </cell>
          <cell r="K229" t="str">
            <v>-</v>
          </cell>
          <cell r="L229" t="str">
            <v>-</v>
          </cell>
          <cell r="M229" t="str">
            <v>10-12/12/2003</v>
          </cell>
          <cell r="N229" t="str">
            <v>102/QĐ-QLD ngày 04/12/2003</v>
          </cell>
          <cell r="O229">
            <v>37967</v>
          </cell>
          <cell r="P229" t="str">
            <v>Tạ Thị Phúc Chân, Nguyễn Văn Lợi, Đỗ Ngọc Dũng</v>
          </cell>
          <cell r="Q229" t="str">
            <v>Đạt</v>
          </cell>
          <cell r="S229" t="str">
            <v>-</v>
          </cell>
          <cell r="T229" t="str">
            <v>-</v>
          </cell>
          <cell r="X229" t="str">
            <v>-</v>
          </cell>
          <cell r="Y229" t="str">
            <v>-</v>
          </cell>
          <cell r="Z229" t="str">
            <v>-</v>
          </cell>
          <cell r="AA229" t="str">
            <v>-</v>
          </cell>
          <cell r="AB229" t="str">
            <v>Đạt</v>
          </cell>
          <cell r="AF229" t="str">
            <v>Hoàn thành</v>
          </cell>
          <cell r="AG229">
            <v>236</v>
          </cell>
          <cell r="AJ229" t="str">
            <v/>
          </cell>
          <cell r="AK229" t="str">
            <v>* Non-β (viên, cốm, bột uống)
* Cephalosporin (viên)
* Penicillin (viên)
* Thuốc tiêm.</v>
          </cell>
          <cell r="AL229" t="str">
            <v>\</v>
          </cell>
          <cell r="AM229" t="str">
            <v>\</v>
          </cell>
          <cell r="AN229">
            <v>0</v>
          </cell>
          <cell r="AO229" t="str">
            <v>\</v>
          </cell>
          <cell r="AP229" t="str">
            <v>\</v>
          </cell>
          <cell r="AQ229" t="str">
            <v>\</v>
          </cell>
          <cell r="AR229">
            <v>19</v>
          </cell>
          <cell r="AS229" t="str">
            <v>\</v>
          </cell>
          <cell r="AT229" t="str">
            <v>Hoàn thành</v>
          </cell>
          <cell r="AU229" t="str">
            <v>Hoàn thành</v>
          </cell>
          <cell r="AV229" t="str">
            <v>Hoàn thành</v>
          </cell>
          <cell r="AW229" t="str">
            <v>Hoàn thành</v>
          </cell>
          <cell r="AX229" t="str">
            <v>Chờ cơ sở nộp báo cáo khắc phục lần 2 ...</v>
          </cell>
          <cell r="AY229" t="str">
            <v>Hoàn thành</v>
          </cell>
          <cell r="AZ229" t="str">
            <v>Hoàn thành</v>
          </cell>
          <cell r="BA229" t="str">
            <v>Hoàn thành</v>
          </cell>
          <cell r="BB229" t="str">
            <v>Chờ cấp giấy ĐĐKKDD</v>
          </cell>
          <cell r="BY229" t="str">
            <v>35/2003/CN-QLD</v>
          </cell>
          <cell r="BZ229" t="str">
            <v/>
          </cell>
          <cell r="CA229" t="str">
            <v/>
          </cell>
          <cell r="CB229">
            <v>234</v>
          </cell>
          <cell r="CD229" t="str">
            <v>-</v>
          </cell>
          <cell r="CE229" t="str">
            <v>-</v>
          </cell>
        </row>
        <row r="230">
          <cell r="A230">
            <v>226</v>
          </cell>
          <cell r="B230" t="str">
            <v>GMP</v>
          </cell>
          <cell r="C230">
            <v>28</v>
          </cell>
          <cell r="D230" t="str">
            <v>B</v>
          </cell>
          <cell r="E230" t="str">
            <v>* Thuốc không chứa kháng sinh nhóm β-Lactam: viên nén, viên bao, viên nang cứng;_x000D_
* Thuốc chứa kháng sinh nhóm β-Lactam: viên nén, viên bao, viên nang cứng, thuốc gói.</v>
          </cell>
          <cell r="F230" t="str">
            <v>3P</v>
          </cell>
          <cell r="G230" t="str">
            <v>Tái</v>
          </cell>
          <cell r="H230" t="str">
            <v>-</v>
          </cell>
          <cell r="I230" t="str">
            <v>-</v>
          </cell>
          <cell r="J230" t="str">
            <v>-</v>
          </cell>
          <cell r="K230" t="str">
            <v>-</v>
          </cell>
          <cell r="L230" t="str">
            <v>-</v>
          </cell>
          <cell r="M230" t="str">
            <v>28-30/08/2001</v>
          </cell>
          <cell r="N230" t="str">
            <v>36/2001/QĐ-QLD ngày 23/08/2001</v>
          </cell>
          <cell r="O230">
            <v>37133</v>
          </cell>
          <cell r="P230" t="str">
            <v>Tạ Thị Phúc Chân, Nguyễn Văn Viên</v>
          </cell>
          <cell r="Q230" t="str">
            <v>Đạt</v>
          </cell>
          <cell r="S230" t="str">
            <v>-</v>
          </cell>
          <cell r="T230" t="str">
            <v>-</v>
          </cell>
          <cell r="X230" t="str">
            <v>-</v>
          </cell>
          <cell r="Y230" t="str">
            <v>-</v>
          </cell>
          <cell r="Z230" t="str">
            <v>-</v>
          </cell>
          <cell r="AA230" t="str">
            <v>-</v>
          </cell>
          <cell r="AB230" t="str">
            <v>Đạt</v>
          </cell>
          <cell r="AF230" t="str">
            <v>Hoàn thành</v>
          </cell>
          <cell r="AG230">
            <v>237</v>
          </cell>
          <cell r="AJ230" t="str">
            <v/>
          </cell>
          <cell r="AK230" t="str">
            <v>* Non-β (viên)
* β-Lactam (viên)</v>
          </cell>
          <cell r="AL230" t="str">
            <v>\</v>
          </cell>
          <cell r="AM230" t="str">
            <v>\</v>
          </cell>
          <cell r="AN230">
            <v>0</v>
          </cell>
          <cell r="AO230" t="str">
            <v>\</v>
          </cell>
          <cell r="AP230" t="str">
            <v>\</v>
          </cell>
          <cell r="AQ230" t="str">
            <v>\</v>
          </cell>
          <cell r="AR230">
            <v>67</v>
          </cell>
          <cell r="AS230" t="str">
            <v>\</v>
          </cell>
          <cell r="AT230" t="str">
            <v>Hoàn thành</v>
          </cell>
          <cell r="AU230" t="str">
            <v>Hoàn thành</v>
          </cell>
          <cell r="AV230" t="str">
            <v>Hoàn thành</v>
          </cell>
          <cell r="AW230" t="str">
            <v>Hoàn thành</v>
          </cell>
          <cell r="AX230" t="str">
            <v>Chờ cơ sở nộp báo cáo khắc phục lần 2 ...</v>
          </cell>
          <cell r="AY230" t="str">
            <v>Hoàn thành</v>
          </cell>
          <cell r="AZ230" t="str">
            <v>Hoàn thành</v>
          </cell>
          <cell r="BA230" t="str">
            <v>Hoàn thành</v>
          </cell>
          <cell r="BB230" t="str">
            <v>Chờ cấp giấy ĐĐKKDD</v>
          </cell>
          <cell r="BY230" t="str">
            <v>12/2001/CN-QLD</v>
          </cell>
          <cell r="BZ230" t="str">
            <v/>
          </cell>
          <cell r="CA230" t="str">
            <v/>
          </cell>
          <cell r="CB230">
            <v>235</v>
          </cell>
          <cell r="CD230" t="str">
            <v>-</v>
          </cell>
          <cell r="CE230" t="str">
            <v>-</v>
          </cell>
        </row>
        <row r="231">
          <cell r="A231">
            <v>227</v>
          </cell>
          <cell r="B231" t="str">
            <v>GMP</v>
          </cell>
          <cell r="C231">
            <v>28</v>
          </cell>
          <cell r="D231" t="str">
            <v>C</v>
          </cell>
          <cell r="E231" t="str">
            <v>* Thuốc chứa vi sinh vật: viên nang cứng, thuốc bột, thuốc cốm</v>
          </cell>
          <cell r="F231" t="str">
            <v>WHO-GMP</v>
          </cell>
          <cell r="G231" t="str">
            <v>Mới</v>
          </cell>
          <cell r="H231">
            <v>42963</v>
          </cell>
          <cell r="I231" t="str">
            <v>74/GPs</v>
          </cell>
          <cell r="J231">
            <v>42972</v>
          </cell>
          <cell r="K231" t="str">
            <v>Nguyễn Thị Lan Hương</v>
          </cell>
          <cell r="L231" t="str">
            <v>Đạt</v>
          </cell>
          <cell r="M231" t="str">
            <v>29 - 30/9/2017</v>
          </cell>
          <cell r="N231" t="str">
            <v>394/QĐ-QLD ngày 13/9/2017</v>
          </cell>
          <cell r="O231">
            <v>43008</v>
          </cell>
          <cell r="P231" t="str">
            <v>Nguyễn Văn Viên, Nguyễn Đức Toàn, Trần Thị Quỳnh Chi, Trần Văn Mười</v>
          </cell>
          <cell r="Q231" t="str">
            <v>B</v>
          </cell>
          <cell r="S231">
            <v>43056</v>
          </cell>
          <cell r="T231">
            <v>43063</v>
          </cell>
          <cell r="X231" t="str">
            <v>Nguyễn Đức Toàn</v>
          </cell>
          <cell r="Y231" t="str">
            <v>-</v>
          </cell>
          <cell r="Z231" t="str">
            <v>-</v>
          </cell>
          <cell r="AA231" t="str">
            <v>-</v>
          </cell>
          <cell r="AB231" t="str">
            <v>Đạt</v>
          </cell>
          <cell r="AE231" t="str">
            <v>-</v>
          </cell>
          <cell r="AF231" t="str">
            <v>Hoàn thành</v>
          </cell>
          <cell r="AG231">
            <v>238</v>
          </cell>
          <cell r="AI231" t="str">
            <v>o</v>
          </cell>
          <cell r="AJ231" t="str">
            <v>GMP-28C</v>
          </cell>
          <cell r="AK231" t="str">
            <v>* Vi sinh (viên, cốm, bột uống)</v>
          </cell>
          <cell r="AL231">
            <v>9</v>
          </cell>
          <cell r="AM231">
            <v>44</v>
          </cell>
          <cell r="AN231">
            <v>0</v>
          </cell>
          <cell r="AO231">
            <v>48</v>
          </cell>
          <cell r="AP231">
            <v>7</v>
          </cell>
          <cell r="AQ231" t="str">
            <v>\</v>
          </cell>
          <cell r="AR231">
            <v>60</v>
          </cell>
          <cell r="AS231" t="str">
            <v>\</v>
          </cell>
          <cell r="AT231" t="str">
            <v>Hoàn thành</v>
          </cell>
          <cell r="AU231" t="str">
            <v>Hoàn thành</v>
          </cell>
          <cell r="AV231" t="str">
            <v>Hoàn thành</v>
          </cell>
          <cell r="AW231" t="str">
            <v>Hoàn thành</v>
          </cell>
          <cell r="AX231" t="str">
            <v>Chờ cơ sở nộp báo cáo khắc phục lần 2 ...</v>
          </cell>
          <cell r="AY231" t="str">
            <v>Hoàn thành</v>
          </cell>
          <cell r="AZ231" t="str">
            <v>Hoàn thành</v>
          </cell>
          <cell r="BA231" t="str">
            <v>Hoàn thành</v>
          </cell>
          <cell r="BB231" t="str">
            <v>Hoàn thành</v>
          </cell>
          <cell r="BC231" t="str">
            <v/>
          </cell>
          <cell r="BD231" t="str">
            <v/>
          </cell>
          <cell r="BE231" t="str">
            <v/>
          </cell>
          <cell r="BF231" t="str">
            <v/>
          </cell>
          <cell r="BG231" t="str">
            <v/>
          </cell>
          <cell r="BH231" t="str">
            <v/>
          </cell>
          <cell r="BI231" t="str">
            <v/>
          </cell>
          <cell r="BJ231" t="str">
            <v/>
          </cell>
          <cell r="BK231" t="str">
            <v/>
          </cell>
          <cell r="BL231" t="str">
            <v/>
          </cell>
          <cell r="BM231" t="str">
            <v/>
          </cell>
          <cell r="BN231" t="str">
            <v/>
          </cell>
          <cell r="BO231" t="str">
            <v/>
          </cell>
          <cell r="BP231" t="str">
            <v/>
          </cell>
          <cell r="BQ231" t="str">
            <v/>
          </cell>
          <cell r="BR231" t="str">
            <v/>
          </cell>
          <cell r="BS231" t="str">
            <v/>
          </cell>
          <cell r="BT231" t="str">
            <v/>
          </cell>
          <cell r="BU231" t="str">
            <v/>
          </cell>
          <cell r="BV231" t="str">
            <v/>
          </cell>
          <cell r="BW231" t="str">
            <v/>
          </cell>
          <cell r="BX231" t="str">
            <v/>
          </cell>
          <cell r="BY231" t="str">
            <v>66/GCN-QLD</v>
          </cell>
          <cell r="BZ231">
            <v>86</v>
          </cell>
          <cell r="CA231" t="str">
            <v>120/ĐKKDD-BYT</v>
          </cell>
          <cell r="CB231">
            <v>236</v>
          </cell>
          <cell r="CC231" t="str">
            <v>-</v>
          </cell>
          <cell r="CD231" t="str">
            <v>-</v>
          </cell>
          <cell r="CE231" t="str">
            <v>-</v>
          </cell>
        </row>
        <row r="232">
          <cell r="A232">
            <v>228</v>
          </cell>
          <cell r="B232" t="str">
            <v>GMP</v>
          </cell>
          <cell r="C232">
            <v>29</v>
          </cell>
          <cell r="D232" t="str">
            <v>A</v>
          </cell>
          <cell r="E232" t="str">
            <v>* Thuốc không chứa kháng sinh nhóm β-Lactam: Thuốc viên nén, viên nén bao phim, viên nang cứng, thuốc bột, thuốc cốm.</v>
          </cell>
          <cell r="F232" t="str">
            <v>WHO-GMP</v>
          </cell>
          <cell r="G232" t="str">
            <v>Tái</v>
          </cell>
          <cell r="H232">
            <v>42507</v>
          </cell>
          <cell r="I232" t="str">
            <v>29/GPs</v>
          </cell>
          <cell r="J232" t="str">
            <v>-</v>
          </cell>
          <cell r="K232" t="str">
            <v>Nguyễn Anh Đào</v>
          </cell>
          <cell r="L232" t="str">
            <v>Đạt</v>
          </cell>
          <cell r="M232" t="str">
            <v>26-27/7/2016</v>
          </cell>
          <cell r="N232" t="str">
            <v>272/QĐ-QLD ngày 30/06/2016</v>
          </cell>
          <cell r="O232">
            <v>42578</v>
          </cell>
          <cell r="P232" t="str">
            <v>Nguyễn Văn Viên, Đỗ Thị Ngọc Lan, Nguyễn Thị Kim Phương, Quán Thị Lệ Hằng</v>
          </cell>
          <cell r="Q232" t="str">
            <v>C</v>
          </cell>
          <cell r="S232">
            <v>42647</v>
          </cell>
          <cell r="T232">
            <v>42648</v>
          </cell>
          <cell r="X232" t="str">
            <v>Đỗ Thị Ngọc Lan</v>
          </cell>
          <cell r="Y232" t="str">
            <v>-</v>
          </cell>
          <cell r="Z232" t="str">
            <v>-</v>
          </cell>
          <cell r="AA232" t="str">
            <v>-</v>
          </cell>
          <cell r="AB232" t="str">
            <v>Đạt</v>
          </cell>
          <cell r="AE232" t="str">
            <v>-</v>
          </cell>
          <cell r="AF232" t="str">
            <v>Hoàn thành</v>
          </cell>
          <cell r="AG232">
            <v>239</v>
          </cell>
          <cell r="AJ232" t="str">
            <v/>
          </cell>
          <cell r="AK232" t="str">
            <v>* Non-β (viên, cốm, bột uống)</v>
          </cell>
          <cell r="AL232" t="str">
            <v>\</v>
          </cell>
          <cell r="AM232">
            <v>70</v>
          </cell>
          <cell r="AN232">
            <v>0</v>
          </cell>
          <cell r="AO232">
            <v>69</v>
          </cell>
          <cell r="AP232">
            <v>1</v>
          </cell>
          <cell r="AQ232" t="str">
            <v>\</v>
          </cell>
          <cell r="AR232">
            <v>14</v>
          </cell>
          <cell r="AS232" t="str">
            <v>\</v>
          </cell>
          <cell r="AT232" t="str">
            <v>Hoàn thành</v>
          </cell>
          <cell r="AU232" t="str">
            <v>Hoàn thành</v>
          </cell>
          <cell r="AV232" t="str">
            <v>Hoàn thành</v>
          </cell>
          <cell r="AW232" t="str">
            <v>Hoàn thành</v>
          </cell>
          <cell r="AX232" t="str">
            <v>Chờ cơ sở nộp báo cáo khắc phục lần 2 ...</v>
          </cell>
          <cell r="AY232" t="str">
            <v>Hoàn thành</v>
          </cell>
          <cell r="AZ232" t="str">
            <v>Hoàn thành</v>
          </cell>
          <cell r="BA232" t="str">
            <v>Hoàn thành</v>
          </cell>
          <cell r="BB232" t="str">
            <v>Chờ cấp giấy ĐĐKKDD</v>
          </cell>
          <cell r="BC232" t="str">
            <v>x</v>
          </cell>
          <cell r="BD232" t="str">
            <v/>
          </cell>
          <cell r="BE232" t="str">
            <v/>
          </cell>
          <cell r="BF232" t="str">
            <v/>
          </cell>
          <cell r="BG232" t="str">
            <v/>
          </cell>
          <cell r="BH232" t="str">
            <v/>
          </cell>
          <cell r="BI232" t="str">
            <v/>
          </cell>
          <cell r="BJ232" t="str">
            <v/>
          </cell>
          <cell r="BK232" t="str">
            <v>N</v>
          </cell>
          <cell r="BL232" t="str">
            <v/>
          </cell>
          <cell r="BM232" t="str">
            <v/>
          </cell>
          <cell r="BN232" t="str">
            <v/>
          </cell>
          <cell r="BO232" t="str">
            <v/>
          </cell>
          <cell r="BP232" t="str">
            <v/>
          </cell>
          <cell r="BQ232" t="str">
            <v/>
          </cell>
          <cell r="BR232" t="str">
            <v/>
          </cell>
          <cell r="BS232" t="str">
            <v/>
          </cell>
          <cell r="BT232" t="str">
            <v/>
          </cell>
          <cell r="BU232" t="str">
            <v/>
          </cell>
          <cell r="BV232" t="str">
            <v/>
          </cell>
          <cell r="BW232" t="str">
            <v/>
          </cell>
          <cell r="BX232" t="str">
            <v/>
          </cell>
          <cell r="BY232" t="str">
            <v>507/GCN-QLD</v>
          </cell>
          <cell r="BZ232" t="str">
            <v/>
          </cell>
          <cell r="CA232" t="str">
            <v/>
          </cell>
          <cell r="CB232">
            <v>237</v>
          </cell>
          <cell r="CC232">
            <v>238</v>
          </cell>
          <cell r="CD232">
            <v>42568</v>
          </cell>
          <cell r="CE232">
            <v>9</v>
          </cell>
        </row>
        <row r="233">
          <cell r="A233">
            <v>229</v>
          </cell>
          <cell r="B233" t="str">
            <v>GMP</v>
          </cell>
          <cell r="C233">
            <v>29</v>
          </cell>
          <cell r="D233" t="str">
            <v>A</v>
          </cell>
          <cell r="E233" t="str">
            <v>Thuốc không chứa kháng sinh nhóm β-Lactam: Thuốc viên nén, viên nén bao phim, viên nang cứng, thuốc bột, thuốc cốm.</v>
          </cell>
          <cell r="F233" t="str">
            <v>WHO-GMP</v>
          </cell>
          <cell r="G233" t="str">
            <v>Tái</v>
          </cell>
          <cell r="H233" t="str">
            <v>-</v>
          </cell>
          <cell r="I233" t="str">
            <v>-</v>
          </cell>
          <cell r="J233" t="str">
            <v>-</v>
          </cell>
          <cell r="K233" t="str">
            <v>-</v>
          </cell>
          <cell r="L233" t="str">
            <v>Đạt</v>
          </cell>
          <cell r="M233" t="str">
            <v>29-30/05/2013</v>
          </cell>
          <cell r="N233" t="str">
            <v>155/QĐ-QLD ngày 20/05/2013</v>
          </cell>
          <cell r="O233">
            <v>41424</v>
          </cell>
          <cell r="P233" t="str">
            <v>Đặng Thị Minh Hằng, Lê Thị Cẩm Hương, Hà Minh Hiển, Quách Ái Quốc</v>
          </cell>
          <cell r="Q233" t="str">
            <v>Đạt</v>
          </cell>
          <cell r="S233" t="str">
            <v>-</v>
          </cell>
          <cell r="T233" t="str">
            <v>-</v>
          </cell>
          <cell r="X233" t="str">
            <v>-</v>
          </cell>
          <cell r="Y233" t="str">
            <v>-</v>
          </cell>
          <cell r="Z233" t="str">
            <v>-</v>
          </cell>
          <cell r="AA233" t="str">
            <v>-</v>
          </cell>
          <cell r="AB233" t="str">
            <v>Đạt</v>
          </cell>
          <cell r="AF233" t="str">
            <v>Hoàn thành</v>
          </cell>
          <cell r="AG233">
            <v>240</v>
          </cell>
          <cell r="AJ233" t="str">
            <v/>
          </cell>
          <cell r="AK233" t="str">
            <v>* Non-β (viên, cốm, bột uống)</v>
          </cell>
          <cell r="AL233" t="str">
            <v>\</v>
          </cell>
          <cell r="AM233" t="str">
            <v>\</v>
          </cell>
          <cell r="AN233">
            <v>0</v>
          </cell>
          <cell r="AO233" t="str">
            <v>\</v>
          </cell>
          <cell r="AP233" t="str">
            <v>\</v>
          </cell>
          <cell r="AQ233" t="str">
            <v>\</v>
          </cell>
          <cell r="AR233">
            <v>48</v>
          </cell>
          <cell r="AS233" t="str">
            <v>\</v>
          </cell>
          <cell r="AT233" t="str">
            <v>Hoàn thành</v>
          </cell>
          <cell r="AU233" t="str">
            <v>Hoàn thành</v>
          </cell>
          <cell r="AV233" t="str">
            <v>Hoàn thành</v>
          </cell>
          <cell r="AW233" t="str">
            <v>Hoàn thành</v>
          </cell>
          <cell r="AX233" t="str">
            <v>Chờ cơ sở nộp báo cáo khắc phục lần 2 ...</v>
          </cell>
          <cell r="AY233" t="str">
            <v>Hoàn thành</v>
          </cell>
          <cell r="AZ233" t="str">
            <v>Hoàn thành</v>
          </cell>
          <cell r="BA233" t="str">
            <v>Hoàn thành</v>
          </cell>
          <cell r="BB233" t="str">
            <v>Chờ cấp giấy ĐĐKKDD</v>
          </cell>
          <cell r="BY233" t="str">
            <v>198/GCN-QLD</v>
          </cell>
          <cell r="BZ233" t="str">
            <v/>
          </cell>
          <cell r="CA233" t="str">
            <v/>
          </cell>
          <cell r="CB233">
            <v>238</v>
          </cell>
          <cell r="CC233">
            <v>239</v>
          </cell>
          <cell r="CD233">
            <v>41422</v>
          </cell>
          <cell r="CE233">
            <v>1</v>
          </cell>
        </row>
        <row r="234">
          <cell r="A234">
            <v>230</v>
          </cell>
          <cell r="B234" t="str">
            <v>GMP</v>
          </cell>
          <cell r="C234">
            <v>29</v>
          </cell>
          <cell r="D234" t="str">
            <v>A</v>
          </cell>
          <cell r="E234" t="str">
            <v>Thuốc không chứa kháng sinh nhóm β-Lactam: Thuốc viên nén, viên nén bao phim, viên nang cứng, thuốc bột, thuốc cốm.</v>
          </cell>
          <cell r="F234" t="str">
            <v>WHO-GMP</v>
          </cell>
          <cell r="G234" t="str">
            <v>Tái</v>
          </cell>
          <cell r="H234" t="str">
            <v>-</v>
          </cell>
          <cell r="I234" t="str">
            <v>-</v>
          </cell>
          <cell r="J234" t="str">
            <v>-</v>
          </cell>
          <cell r="K234" t="str">
            <v>-</v>
          </cell>
          <cell r="L234" t="str">
            <v>-</v>
          </cell>
          <cell r="M234">
            <v>40319</v>
          </cell>
          <cell r="O234" t="str">
            <v>-</v>
          </cell>
          <cell r="P234" t="str">
            <v>-</v>
          </cell>
          <cell r="Q234" t="str">
            <v>Đạt</v>
          </cell>
          <cell r="S234" t="str">
            <v>-</v>
          </cell>
          <cell r="T234" t="str">
            <v>-</v>
          </cell>
          <cell r="X234" t="str">
            <v>-</v>
          </cell>
          <cell r="Y234" t="str">
            <v>-</v>
          </cell>
          <cell r="Z234" t="str">
            <v>-</v>
          </cell>
          <cell r="AA234" t="str">
            <v>-</v>
          </cell>
          <cell r="AB234" t="str">
            <v>Đạt</v>
          </cell>
          <cell r="AF234" t="str">
            <v>Hoàn thành</v>
          </cell>
          <cell r="AG234">
            <v>241</v>
          </cell>
          <cell r="AJ234" t="str">
            <v/>
          </cell>
          <cell r="AK234" t="str">
            <v>* Non-β (viên, cốm, bột uống)</v>
          </cell>
          <cell r="AL234" t="str">
            <v>\</v>
          </cell>
          <cell r="AM234" t="str">
            <v>\</v>
          </cell>
          <cell r="AN234" t="str">
            <v>\</v>
          </cell>
          <cell r="AO234" t="str">
            <v>\</v>
          </cell>
          <cell r="AP234" t="str">
            <v>\</v>
          </cell>
          <cell r="AQ234" t="str">
            <v>\</v>
          </cell>
          <cell r="AR234" t="str">
            <v>\</v>
          </cell>
          <cell r="AS234" t="str">
            <v>\</v>
          </cell>
          <cell r="AT234" t="str">
            <v>Hoàn thành</v>
          </cell>
          <cell r="AU234" t="str">
            <v>Hoàn thành</v>
          </cell>
          <cell r="AV234" t="str">
            <v>Hoàn thành</v>
          </cell>
          <cell r="AW234" t="str">
            <v>Hoàn thành</v>
          </cell>
          <cell r="AX234" t="str">
            <v>Chờ cơ sở nộp báo cáo khắc phục lần 2 ...</v>
          </cell>
          <cell r="AY234" t="str">
            <v>Hoàn thành</v>
          </cell>
          <cell r="AZ234" t="str">
            <v>Hoàn thành</v>
          </cell>
          <cell r="BA234" t="str">
            <v>Hoàn thành</v>
          </cell>
          <cell r="BB234" t="str">
            <v>Chờ cấp giấy ĐĐKKDD</v>
          </cell>
          <cell r="BY234" t="str">
            <v>146/CN-QLD</v>
          </cell>
          <cell r="BZ234" t="str">
            <v/>
          </cell>
          <cell r="CA234" t="str">
            <v/>
          </cell>
          <cell r="CB234">
            <v>239</v>
          </cell>
          <cell r="CD234" t="str">
            <v>-</v>
          </cell>
          <cell r="CE234" t="str">
            <v>-</v>
          </cell>
        </row>
        <row r="235">
          <cell r="A235">
            <v>231</v>
          </cell>
          <cell r="B235" t="str">
            <v>GMP</v>
          </cell>
          <cell r="C235">
            <v>30</v>
          </cell>
          <cell r="D235" t="str">
            <v>A</v>
          </cell>
          <cell r="E235" t="str">
            <v>* Thuốc không chứa kháng sinh nhóm β-Lactam: Thuốc viên nén, viên nén bao phim, viên nén bao đường, thuốc bột, thuốc cốm, viên nang cứng, viên nang mềm, viên nén sủi bọt, thuốc bột sủi bọt, thuốc cốm sủi bọt, thuốc xịt mũi, dung dịch thuốc uống, hỗn dịch thuốc uống, nhũ dịch thuốc uống, thuốc giun quả núi, thuốc kem, thuốc mỡ,  thuốc nhỏ mắt, thuốc nhỏ mũi._x000D_
* Thuốc chứa hóc môn - nội tiết tố: Thuốc viên nén, viên nén bao phim, viên nén bao đường.</v>
          </cell>
          <cell r="F235" t="str">
            <v>WHO-GMP</v>
          </cell>
          <cell r="G235" t="str">
            <v>Tái</v>
          </cell>
          <cell r="H235">
            <v>42815</v>
          </cell>
          <cell r="I235" t="str">
            <v>14/GPs</v>
          </cell>
          <cell r="J235">
            <v>42828</v>
          </cell>
          <cell r="K235" t="str">
            <v>Lê Xuân Hoành</v>
          </cell>
          <cell r="L235" t="str">
            <v>Đạt</v>
          </cell>
          <cell r="M235" t="str">
            <v>22-23/6/2017</v>
          </cell>
          <cell r="N235" t="str">
            <v>142/QĐ-QLD ngày 24/04/2017</v>
          </cell>
          <cell r="O235">
            <v>42909</v>
          </cell>
          <cell r="P235" t="str">
            <v>Nguyễn Tất Đạt, Trần Thị Phương Thanh, Lê Xuân Hoành, Lê Thị Hường Hoa, Trần Bắc Hà</v>
          </cell>
          <cell r="Q235" t="str">
            <v>C</v>
          </cell>
          <cell r="R235" t="str">
            <v>-</v>
          </cell>
          <cell r="S235">
            <v>42937</v>
          </cell>
          <cell r="T235" t="str">
            <v>-</v>
          </cell>
          <cell r="U235" t="str">
            <v>-</v>
          </cell>
          <cell r="V235" t="str">
            <v>-</v>
          </cell>
          <cell r="W235" t="str">
            <v>-</v>
          </cell>
          <cell r="X235" t="str">
            <v>Lê Xuân Hoành</v>
          </cell>
          <cell r="Y235" t="str">
            <v>-</v>
          </cell>
          <cell r="Z235" t="str">
            <v>-</v>
          </cell>
          <cell r="AA235" t="str">
            <v>-</v>
          </cell>
          <cell r="AB235" t="str">
            <v>Đạt</v>
          </cell>
          <cell r="AC235" t="str">
            <v>-</v>
          </cell>
          <cell r="AD235" t="str">
            <v>-</v>
          </cell>
          <cell r="AF235" t="str">
            <v>Hoàn thành</v>
          </cell>
          <cell r="AG235">
            <v>242</v>
          </cell>
          <cell r="AH235" t="str">
            <v>-</v>
          </cell>
          <cell r="AJ235" t="str">
            <v/>
          </cell>
          <cell r="AK235" t="str">
            <v>* Non-β (viên, cốm, bột uống, nang mềm, kem, mỡ, nước uống, nhỏ mắt, nhỏ mũi)
* Hóc môn (viên)</v>
          </cell>
          <cell r="AL235">
            <v>13</v>
          </cell>
          <cell r="AM235">
            <v>93</v>
          </cell>
          <cell r="AN235">
            <v>0</v>
          </cell>
          <cell r="AO235">
            <v>28</v>
          </cell>
          <cell r="AP235" t="str">
            <v>\</v>
          </cell>
          <cell r="AQ235" t="str">
            <v>\</v>
          </cell>
          <cell r="AR235">
            <v>81</v>
          </cell>
          <cell r="AS235" t="str">
            <v>\</v>
          </cell>
          <cell r="AT235" t="str">
            <v>Hoàn thành</v>
          </cell>
          <cell r="AU235" t="str">
            <v>Hoàn thành</v>
          </cell>
          <cell r="AV235" t="str">
            <v>Hoàn thành</v>
          </cell>
          <cell r="AW235" t="str">
            <v>Hoàn thành</v>
          </cell>
          <cell r="AX235" t="str">
            <v>Hoàn thành</v>
          </cell>
          <cell r="AY235" t="str">
            <v>Hoàn thành</v>
          </cell>
          <cell r="AZ235" t="str">
            <v>Hoàn thành</v>
          </cell>
          <cell r="BA235" t="str">
            <v>Hoàn thành</v>
          </cell>
          <cell r="BB235" t="str">
            <v>Chờ cấp giấy ĐĐKKDD</v>
          </cell>
          <cell r="BC235" t="str">
            <v>x</v>
          </cell>
          <cell r="BD235" t="str">
            <v/>
          </cell>
          <cell r="BE235" t="str">
            <v/>
          </cell>
          <cell r="BF235" t="str">
            <v/>
          </cell>
          <cell r="BG235" t="str">
            <v/>
          </cell>
          <cell r="BH235" t="str">
            <v/>
          </cell>
          <cell r="BI235" t="str">
            <v/>
          </cell>
          <cell r="BJ235" t="str">
            <v/>
          </cell>
          <cell r="BK235" t="str">
            <v>N S</v>
          </cell>
          <cell r="BL235" t="str">
            <v/>
          </cell>
          <cell r="BM235" t="str">
            <v>x</v>
          </cell>
          <cell r="BN235" t="str">
            <v>N</v>
          </cell>
          <cell r="BO235" t="str">
            <v/>
          </cell>
          <cell r="BP235" t="str">
            <v>N</v>
          </cell>
          <cell r="BQ235" t="str">
            <v>N</v>
          </cell>
          <cell r="BR235" t="str">
            <v/>
          </cell>
          <cell r="BS235" t="str">
            <v>x</v>
          </cell>
          <cell r="BT235" t="str">
            <v/>
          </cell>
          <cell r="BU235" t="str">
            <v/>
          </cell>
          <cell r="BV235" t="str">
            <v/>
          </cell>
          <cell r="BW235" t="str">
            <v/>
          </cell>
          <cell r="BX235" t="str">
            <v/>
          </cell>
          <cell r="BY235" t="str">
            <v>383/GCN-QLD</v>
          </cell>
          <cell r="BZ235" t="str">
            <v/>
          </cell>
          <cell r="CA235" t="str">
            <v/>
          </cell>
          <cell r="CB235">
            <v>240</v>
          </cell>
          <cell r="CC235">
            <v>241</v>
          </cell>
          <cell r="CD235">
            <v>42843</v>
          </cell>
          <cell r="CE235">
            <v>65</v>
          </cell>
        </row>
        <row r="236">
          <cell r="A236">
            <v>232</v>
          </cell>
          <cell r="B236" t="str">
            <v>GMP</v>
          </cell>
          <cell r="C236">
            <v>30</v>
          </cell>
          <cell r="D236" t="str">
            <v>A</v>
          </cell>
          <cell r="E236" t="str">
            <v>* Thuốc không chứa kháng sinh nhóm β-Lactam: Thuốc viên nén, viên nén bao phim, viên nén bao đường, thuốc bột, thuốc cốm, viên nang cứng, viên nang mềm, viên nén sủi bọt, thuốc bột sủi bọt, thuốc cốm sủi bọt, thuốc nước uống, thuốc nhỏ mắt, thuốc nhỏ mũi, thuốc giun quả núi, thuốc kem và thuốc mỡ;_x000D_
* Thuốc chứa hóc môn - nội tiết tố: Thuốc viên nén và thuốc viên nén bao.</v>
          </cell>
          <cell r="F236" t="str">
            <v>WHO-GMP</v>
          </cell>
          <cell r="G236" t="str">
            <v>Tái</v>
          </cell>
          <cell r="H236">
            <v>41655</v>
          </cell>
          <cell r="I236" t="str">
            <v>61/GPs</v>
          </cell>
          <cell r="J236">
            <v>41707</v>
          </cell>
          <cell r="K236" t="str">
            <v>Đỗ Thị Ngọc Lan</v>
          </cell>
          <cell r="L236" t="str">
            <v>Đạt</v>
          </cell>
          <cell r="M236" t="str">
            <v>10-11/03/2014</v>
          </cell>
          <cell r="N236" t="str">
            <v>111/QĐ-QLD ngày 27/02/2014</v>
          </cell>
          <cell r="O236">
            <v>41709</v>
          </cell>
          <cell r="P236" t="str">
            <v>Đặng Thị Minh Hằng, Lê Thị Cẩm Hương, Đỗ Thị Ngọc Lan, Trần Thúy Hạnh, Ngô Vĩnh Linh</v>
          </cell>
          <cell r="Q236" t="str">
            <v>Kh. Đạt</v>
          </cell>
          <cell r="R236" t="str">
            <v>-</v>
          </cell>
          <cell r="S236">
            <v>41718</v>
          </cell>
          <cell r="T236" t="str">
            <v>-</v>
          </cell>
          <cell r="U236" t="str">
            <v>-</v>
          </cell>
          <cell r="V236" t="str">
            <v>-</v>
          </cell>
          <cell r="W236" t="str">
            <v>-</v>
          </cell>
          <cell r="X236" t="str">
            <v>-</v>
          </cell>
          <cell r="Y236" t="str">
            <v>-</v>
          </cell>
          <cell r="Z236" t="str">
            <v>-</v>
          </cell>
          <cell r="AA236" t="str">
            <v>-</v>
          </cell>
          <cell r="AB236" t="str">
            <v>Đạt</v>
          </cell>
          <cell r="AC236" t="str">
            <v>-</v>
          </cell>
          <cell r="AD236" t="str">
            <v>-</v>
          </cell>
          <cell r="AE236" t="str">
            <v>-</v>
          </cell>
          <cell r="AF236" t="str">
            <v>Hoàn thành</v>
          </cell>
          <cell r="AG236">
            <v>243</v>
          </cell>
          <cell r="AH236" t="str">
            <v>-</v>
          </cell>
          <cell r="AJ236" t="str">
            <v/>
          </cell>
          <cell r="AK236" t="str">
            <v>* Non-β (viên, cốm, bột uống, nang mềm, kem, mỡ, nước uống, nhỏ mắt, nhỏ mũi)
* Hóc môn (viên)</v>
          </cell>
          <cell r="AL236">
            <v>52</v>
          </cell>
          <cell r="AM236">
            <v>53</v>
          </cell>
          <cell r="AN236">
            <v>0</v>
          </cell>
          <cell r="AO236">
            <v>9</v>
          </cell>
          <cell r="AP236" t="str">
            <v>\</v>
          </cell>
          <cell r="AQ236" t="str">
            <v>\</v>
          </cell>
          <cell r="AR236">
            <v>38</v>
          </cell>
          <cell r="AS236" t="str">
            <v>\</v>
          </cell>
          <cell r="AT236" t="str">
            <v>Hoàn thành</v>
          </cell>
          <cell r="AU236" t="str">
            <v>Hoàn thành</v>
          </cell>
          <cell r="AV236" t="str">
            <v>Hoàn thành</v>
          </cell>
          <cell r="AW236" t="str">
            <v>Hoàn thành</v>
          </cell>
          <cell r="AX236" t="str">
            <v>Hoàn thành</v>
          </cell>
          <cell r="AY236" t="str">
            <v>Hoàn thành</v>
          </cell>
          <cell r="AZ236" t="str">
            <v>Hoàn thành</v>
          </cell>
          <cell r="BA236" t="str">
            <v>Hoàn thành</v>
          </cell>
          <cell r="BB236" t="str">
            <v>Chờ cấp giấy ĐĐKKDD</v>
          </cell>
          <cell r="BY236" t="str">
            <v>217/GCN-QLD</v>
          </cell>
          <cell r="BZ236" t="str">
            <v/>
          </cell>
          <cell r="CA236" t="str">
            <v/>
          </cell>
          <cell r="CB236">
            <v>241</v>
          </cell>
          <cell r="CD236" t="str">
            <v>-</v>
          </cell>
          <cell r="CE236" t="str">
            <v>-</v>
          </cell>
        </row>
        <row r="237">
          <cell r="A237">
            <v>233</v>
          </cell>
          <cell r="B237" t="str">
            <v>GMP</v>
          </cell>
          <cell r="C237">
            <v>30</v>
          </cell>
          <cell r="D237" t="str">
            <v>A</v>
          </cell>
          <cell r="E237" t="str">
            <v>* Thuốc không chứa kháng sinh nhóm β-Lactam: Thuốc viên nén, viên bao, thuốc bột, thuốc cốm, viên nang cứng, viên nang mềm, viên nén sủi bọt, thuốc bột sủi bọt, thuốc cốm sủi bọt, thuốc xịt mũi, thuốc nước uống, thuốc giun quả núi, thuốc kem, thuốc mỡ,  thuốc nhỏ mắt, thuốc nhỏ mũi, thuốc kem, mỡ._x000D_
* Thuốc chứa nội tiết tố: Thuốc viên nén, viên nén bao.</v>
          </cell>
          <cell r="F237" t="str">
            <v>WHO-GMP</v>
          </cell>
          <cell r="G237" t="str">
            <v>Tái</v>
          </cell>
          <cell r="M237" t="str">
            <v>05-06/01/2011</v>
          </cell>
          <cell r="N237" t="str">
            <v>448/QĐ-QLD ngày 28/12/2010</v>
          </cell>
          <cell r="O237">
            <v>40549</v>
          </cell>
          <cell r="P237" t="str">
            <v>Đặng Thị Minh Hằng, Lưu Đức Du, Nguyễn Thị Hoàng Liên, Phùng Công Trung</v>
          </cell>
          <cell r="Q237" t="str">
            <v>Đạt</v>
          </cell>
          <cell r="Y237" t="str">
            <v>-</v>
          </cell>
          <cell r="Z237" t="str">
            <v>-</v>
          </cell>
          <cell r="AA237" t="str">
            <v>-</v>
          </cell>
          <cell r="AB237" t="str">
            <v>Đạt</v>
          </cell>
          <cell r="AF237" t="str">
            <v>Đang trình lãnh đạo Cục</v>
          </cell>
          <cell r="AG237">
            <v>244</v>
          </cell>
          <cell r="AJ237" t="str">
            <v/>
          </cell>
          <cell r="AK237" t="str">
            <v>* Non-β (viên, cốm, bột uống, nang mềm, kem, mỡ, nước uống, nhỏ mắt, nhỏ mũi)
* Hóc môn (viên)</v>
          </cell>
          <cell r="AL237" t="str">
            <v>\</v>
          </cell>
          <cell r="AM237" t="str">
            <v>\</v>
          </cell>
          <cell r="AN237">
            <v>0</v>
          </cell>
          <cell r="AO237" t="str">
            <v>\</v>
          </cell>
          <cell r="AP237" t="str">
            <v>\</v>
          </cell>
          <cell r="AQ237" t="str">
            <v>\</v>
          </cell>
          <cell r="AR237" t="str">
            <v>\</v>
          </cell>
          <cell r="AS237" t="str">
            <v>\</v>
          </cell>
          <cell r="AT237" t="str">
            <v>Hoàn thành</v>
          </cell>
          <cell r="AU237" t="str">
            <v>Hoàn thành</v>
          </cell>
          <cell r="AV237" t="str">
            <v>Hoàn thành</v>
          </cell>
          <cell r="AW237" t="str">
            <v>Chờ cơ sở nộp báo cáo khắc phục lần 1 ...</v>
          </cell>
          <cell r="AX237" t="str">
            <v>Chờ cơ sở nộp báo cáo khắc phục lần 1 ...</v>
          </cell>
          <cell r="AY237" t="str">
            <v>Hoàn thành</v>
          </cell>
          <cell r="AZ237" t="str">
            <v>Đang trình lãnh đạo Cục</v>
          </cell>
          <cell r="BA237" t="str">
            <v>Đang trình lãnh đạo Cục</v>
          </cell>
          <cell r="BB237" t="str">
            <v>Đang trình lãnh đạo Cục</v>
          </cell>
          <cell r="BY237">
            <v>0</v>
          </cell>
          <cell r="BZ237" t="str">
            <v/>
          </cell>
          <cell r="CA237" t="str">
            <v/>
          </cell>
          <cell r="CB237">
            <v>242</v>
          </cell>
          <cell r="CD237" t="str">
            <v>-</v>
          </cell>
          <cell r="CE237" t="str">
            <v>-</v>
          </cell>
        </row>
        <row r="238">
          <cell r="A238">
            <v>234</v>
          </cell>
          <cell r="B238" t="str">
            <v>GMP</v>
          </cell>
          <cell r="C238">
            <v>30</v>
          </cell>
          <cell r="D238" t="str">
            <v>B</v>
          </cell>
          <cell r="E238" t="str">
            <v>* Thuốc từ dược liệu: viên nén, viên bao đường, viên bao phim, viên nang cứng, thuốc bột, thuốc cốm, viên hoàn cứng, viên hoàn mềm, thuốc nước uống, cao dược liệu (cao đặc, cao khô), thuốc phiến.</v>
          </cell>
          <cell r="F238" t="str">
            <v>WHO-GMP</v>
          </cell>
          <cell r="G238" t="str">
            <v>Mới</v>
          </cell>
          <cell r="H238">
            <v>42398</v>
          </cell>
          <cell r="I238" t="str">
            <v>61/GPs</v>
          </cell>
          <cell r="J238">
            <v>42418</v>
          </cell>
          <cell r="K238" t="str">
            <v>Nguyễn Đức Toàn</v>
          </cell>
          <cell r="L238" t="str">
            <v>Đạt, không có GLP, GSP</v>
          </cell>
          <cell r="M238" t="str">
            <v>20-21/06/2016</v>
          </cell>
          <cell r="N238" t="str">
            <v>63/QĐ-QLD ngày 08/03/2016</v>
          </cell>
          <cell r="O238">
            <v>42542</v>
          </cell>
          <cell r="P238" t="str">
            <v>Lê Thị Cẩm Hương, Nguyễn Tuấn Anh, Nguyễn Anh Đào, Nguyễn Văn Hà, Ngô Vĩnh Linh</v>
          </cell>
          <cell r="Q238" t="str">
            <v>B</v>
          </cell>
          <cell r="R238" t="str">
            <v>-</v>
          </cell>
          <cell r="S238">
            <v>42566</v>
          </cell>
          <cell r="T238">
            <v>42583</v>
          </cell>
          <cell r="U238" t="str">
            <v>-</v>
          </cell>
          <cell r="V238" t="str">
            <v>-</v>
          </cell>
          <cell r="W238" t="str">
            <v>-</v>
          </cell>
          <cell r="X238" t="str">
            <v>Nguyễn Anh Đào</v>
          </cell>
          <cell r="Y238" t="str">
            <v>-</v>
          </cell>
          <cell r="Z238" t="str">
            <v>-</v>
          </cell>
          <cell r="AA238" t="str">
            <v>-</v>
          </cell>
          <cell r="AB238" t="str">
            <v>Đạt</v>
          </cell>
          <cell r="AC238" t="str">
            <v>-</v>
          </cell>
          <cell r="AD238" t="str">
            <v>-</v>
          </cell>
          <cell r="AE238" t="str">
            <v>-</v>
          </cell>
          <cell r="AF238" t="str">
            <v>Hoàn thành</v>
          </cell>
          <cell r="AG238">
            <v>245</v>
          </cell>
          <cell r="AH238" t="str">
            <v>-</v>
          </cell>
          <cell r="AJ238" t="str">
            <v/>
          </cell>
          <cell r="AK238" t="str">
            <v>* Dược liệu (viên, cốm, bột uống, nước uống, cao, phiến)</v>
          </cell>
          <cell r="AL238">
            <v>20</v>
          </cell>
          <cell r="AM238">
            <v>143</v>
          </cell>
          <cell r="AN238">
            <v>0</v>
          </cell>
          <cell r="AO238">
            <v>24</v>
          </cell>
          <cell r="AP238">
            <v>17</v>
          </cell>
          <cell r="AQ238" t="str">
            <v>\</v>
          </cell>
          <cell r="AR238">
            <v>23</v>
          </cell>
          <cell r="AS238" t="str">
            <v>\</v>
          </cell>
          <cell r="AT238" t="str">
            <v>Hoàn thành</v>
          </cell>
          <cell r="AU238" t="str">
            <v>Hoàn thành</v>
          </cell>
          <cell r="AV238" t="str">
            <v>Hoàn thành</v>
          </cell>
          <cell r="AW238" t="str">
            <v>Hoàn thành</v>
          </cell>
          <cell r="AX238" t="str">
            <v>Hoàn thành</v>
          </cell>
          <cell r="AY238" t="str">
            <v>Hoàn thành</v>
          </cell>
          <cell r="AZ238" t="str">
            <v>Hoàn thành</v>
          </cell>
          <cell r="BA238" t="str">
            <v>Hoàn thành</v>
          </cell>
          <cell r="BB238" t="str">
            <v>Chờ cấp giấy ĐĐKKDD</v>
          </cell>
          <cell r="BC238" t="str">
            <v/>
          </cell>
          <cell r="BD238" t="str">
            <v>x</v>
          </cell>
          <cell r="BE238" t="str">
            <v/>
          </cell>
          <cell r="BF238" t="str">
            <v/>
          </cell>
          <cell r="BG238" t="str">
            <v/>
          </cell>
          <cell r="BH238" t="str">
            <v/>
          </cell>
          <cell r="BI238" t="str">
            <v/>
          </cell>
          <cell r="BJ238" t="str">
            <v/>
          </cell>
          <cell r="BK238" t="str">
            <v>D H</v>
          </cell>
          <cell r="BL238" t="str">
            <v>D</v>
          </cell>
          <cell r="BM238" t="str">
            <v/>
          </cell>
          <cell r="BN238" t="str">
            <v>D</v>
          </cell>
          <cell r="BO238" t="str">
            <v/>
          </cell>
          <cell r="BP238" t="str">
            <v/>
          </cell>
          <cell r="BQ238" t="str">
            <v/>
          </cell>
          <cell r="BR238" t="str">
            <v/>
          </cell>
          <cell r="BS238" t="str">
            <v/>
          </cell>
          <cell r="BT238" t="str">
            <v/>
          </cell>
          <cell r="BU238" t="str">
            <v/>
          </cell>
          <cell r="BV238" t="str">
            <v/>
          </cell>
          <cell r="BW238" t="str">
            <v/>
          </cell>
          <cell r="BX238" t="str">
            <v>D</v>
          </cell>
          <cell r="BY238" t="str">
            <v>367/GCN-QLD</v>
          </cell>
          <cell r="BZ238" t="str">
            <v/>
          </cell>
          <cell r="CA238" t="str">
            <v/>
          </cell>
          <cell r="CB238">
            <v>243</v>
          </cell>
          <cell r="CC238" t="str">
            <v>-</v>
          </cell>
          <cell r="CD238" t="str">
            <v>-</v>
          </cell>
          <cell r="CE238" t="str">
            <v>-</v>
          </cell>
        </row>
        <row r="239">
          <cell r="A239">
            <v>235</v>
          </cell>
          <cell r="B239" t="str">
            <v>GMP</v>
          </cell>
          <cell r="C239">
            <v>31</v>
          </cell>
          <cell r="D239" t="str">
            <v>A</v>
          </cell>
          <cell r="E239" t="str">
            <v>* Thuốc không chứa kháng sinh nhóm β-Lactam: Dung dịch thuốc tiêm nước, thuốc nhỏ mắt, thuốc nhỏ mũi, thuốc nhỏ tai, nước muối sinh lý vô trùng,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Viên nén, viên bao phim, viên nang cứng, thuốc bột, thuốc cốm;_x000D_
* Thuốc chứa kháng sinh Cephalosporin: Thuốc tiêm bột, viên nén, viên bao phim, viên nang cứng, thuốc bột, thuốc cốm.</v>
          </cell>
          <cell r="F239" t="str">
            <v>WHO-GMP</v>
          </cell>
          <cell r="G239" t="str">
            <v>Tái</v>
          </cell>
          <cell r="H239">
            <v>42663</v>
          </cell>
          <cell r="I239" t="str">
            <v>74/GPs</v>
          </cell>
          <cell r="J239">
            <v>42671</v>
          </cell>
          <cell r="K239" t="str">
            <v>Hà Hoàng Phương</v>
          </cell>
          <cell r="L239" t="str">
            <v>Đạt</v>
          </cell>
          <cell r="M239" t="str">
            <v>21-23/12/2016</v>
          </cell>
          <cell r="N239" t="str">
            <v>562/QĐ-QLD ngày 23/11/2016</v>
          </cell>
          <cell r="O239">
            <v>42727</v>
          </cell>
          <cell r="P239" t="str">
            <v>Nguyễn Văn Viên, Trần Thị Phương Thanh, Đỗ Thị Ngọc Lan, Huỳnh Ngọc Duy, Quán Thị Lệ Hằng</v>
          </cell>
          <cell r="Q239" t="str">
            <v>C</v>
          </cell>
          <cell r="R239" t="str">
            <v>-</v>
          </cell>
          <cell r="S239">
            <v>42797</v>
          </cell>
          <cell r="T239">
            <v>42807</v>
          </cell>
          <cell r="U239" t="str">
            <v>-</v>
          </cell>
          <cell r="V239" t="str">
            <v>-</v>
          </cell>
          <cell r="W239" t="str">
            <v>-</v>
          </cell>
          <cell r="X239" t="str">
            <v>Trần Thị Phương Thanh</v>
          </cell>
          <cell r="Y239" t="str">
            <v>-</v>
          </cell>
          <cell r="Z239" t="str">
            <v>-</v>
          </cell>
          <cell r="AA239" t="str">
            <v>-</v>
          </cell>
          <cell r="AB239" t="str">
            <v>Đạt</v>
          </cell>
          <cell r="AC239" t="str">
            <v>-</v>
          </cell>
          <cell r="AD239" t="str">
            <v>-</v>
          </cell>
          <cell r="AE239" t="str">
            <v>-</v>
          </cell>
          <cell r="AF239" t="str">
            <v>Hoàn thành</v>
          </cell>
          <cell r="AG239">
            <v>246</v>
          </cell>
          <cell r="AH239" t="str">
            <v>-</v>
          </cell>
          <cell r="AJ239" t="str">
            <v/>
          </cell>
          <cell r="AK239" t="str">
            <v>* Non-β (viên, cốm, bột uống, nang mềm, kem, gel, mỡ, tiêm nước, nước uống, nước dùng ngoài, nhỏ mắt, nhỏ mũi)
* Penicillin (viên, cốm, bột uống)
* Cephalosporin (viên, cốm, bột uống, tiêm bột)</v>
          </cell>
          <cell r="AL239">
            <v>8</v>
          </cell>
          <cell r="AM239">
            <v>62</v>
          </cell>
          <cell r="AN239">
            <v>0</v>
          </cell>
          <cell r="AO239">
            <v>70</v>
          </cell>
          <cell r="AP239">
            <v>10</v>
          </cell>
          <cell r="AQ239" t="str">
            <v>\</v>
          </cell>
          <cell r="AR239">
            <v>0</v>
          </cell>
          <cell r="AS239" t="str">
            <v>\</v>
          </cell>
          <cell r="AT239" t="str">
            <v>Hoàn thành</v>
          </cell>
          <cell r="AU239" t="str">
            <v>Hoàn thành</v>
          </cell>
          <cell r="AV239" t="str">
            <v>Hoàn thành</v>
          </cell>
          <cell r="AW239" t="str">
            <v>Hoàn thành</v>
          </cell>
          <cell r="AX239" t="str">
            <v>Hoàn thành</v>
          </cell>
          <cell r="AY239" t="str">
            <v>Hoàn thành</v>
          </cell>
          <cell r="AZ239" t="str">
            <v>Hoàn thành</v>
          </cell>
          <cell r="BA239" t="str">
            <v>Hoàn thành</v>
          </cell>
          <cell r="BB239" t="str">
            <v>Hoàn thành</v>
          </cell>
          <cell r="BC239" t="str">
            <v>x</v>
          </cell>
          <cell r="BD239" t="str">
            <v/>
          </cell>
          <cell r="BE239" t="str">
            <v/>
          </cell>
          <cell r="BF239" t="str">
            <v/>
          </cell>
          <cell r="BG239" t="str">
            <v/>
          </cell>
          <cell r="BH239" t="str">
            <v/>
          </cell>
          <cell r="BI239" t="str">
            <v>C</v>
          </cell>
          <cell r="BJ239" t="str">
            <v>N</v>
          </cell>
          <cell r="BK239" t="str">
            <v>N P C S</v>
          </cell>
          <cell r="BL239" t="str">
            <v/>
          </cell>
          <cell r="BM239" t="str">
            <v/>
          </cell>
          <cell r="BN239" t="str">
            <v>N</v>
          </cell>
          <cell r="BO239" t="str">
            <v>N</v>
          </cell>
          <cell r="BP239" t="str">
            <v>N</v>
          </cell>
          <cell r="BQ239" t="str">
            <v>N</v>
          </cell>
          <cell r="BR239" t="str">
            <v/>
          </cell>
          <cell r="BS239" t="str">
            <v>x</v>
          </cell>
          <cell r="BT239" t="str">
            <v/>
          </cell>
          <cell r="BU239" t="str">
            <v/>
          </cell>
          <cell r="BV239" t="str">
            <v/>
          </cell>
          <cell r="BW239" t="str">
            <v/>
          </cell>
          <cell r="BX239" t="str">
            <v/>
          </cell>
          <cell r="BY239" t="str">
            <v>92/GCN-QLD</v>
          </cell>
          <cell r="BZ239">
            <v>79</v>
          </cell>
          <cell r="CA239" t="str">
            <v>99/ĐKKDD-BYT</v>
          </cell>
          <cell r="CB239">
            <v>244</v>
          </cell>
          <cell r="CC239">
            <v>245</v>
          </cell>
          <cell r="CD239">
            <v>42742</v>
          </cell>
          <cell r="CE239">
            <v>-17</v>
          </cell>
        </row>
        <row r="240">
          <cell r="A240">
            <v>236</v>
          </cell>
          <cell r="B240" t="str">
            <v>GMP</v>
          </cell>
          <cell r="C240">
            <v>31</v>
          </cell>
          <cell r="D240" t="str">
            <v>A</v>
          </cell>
          <cell r="E240"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F240" t="str">
            <v>WHO-GMP</v>
          </cell>
          <cell r="G240" t="str">
            <v>Tái</v>
          </cell>
          <cell r="H240" t="str">
            <v>-</v>
          </cell>
          <cell r="I240" t="str">
            <v>-</v>
          </cell>
          <cell r="J240" t="str">
            <v>-</v>
          </cell>
          <cell r="K240" t="str">
            <v>-</v>
          </cell>
          <cell r="L240" t="str">
            <v>-</v>
          </cell>
          <cell r="M240">
            <v>41615</v>
          </cell>
          <cell r="N240" t="str">
            <v>383/QĐ-QLD ngày 28/11/2013</v>
          </cell>
          <cell r="O240">
            <v>41615</v>
          </cell>
          <cell r="P240" t="str">
            <v>Nguyễn Văn Viên, Đỗ Thị Thu Hương, Trần Thị Phương Thanh, Trịnh Hoàng Dương, Nguyễn Văn Năm</v>
          </cell>
          <cell r="Q240" t="str">
            <v>Đạt</v>
          </cell>
          <cell r="S240">
            <v>41627</v>
          </cell>
          <cell r="T240" t="str">
            <v>-</v>
          </cell>
          <cell r="X240" t="str">
            <v>-</v>
          </cell>
          <cell r="Y240" t="str">
            <v>-</v>
          </cell>
          <cell r="Z240" t="str">
            <v>-</v>
          </cell>
          <cell r="AA240" t="str">
            <v>-</v>
          </cell>
          <cell r="AB240" t="str">
            <v>Đạt</v>
          </cell>
          <cell r="AF240" t="str">
            <v>Hoàn thành</v>
          </cell>
          <cell r="AG240">
            <v>247</v>
          </cell>
          <cell r="AJ240" t="str">
            <v/>
          </cell>
          <cell r="AK240" t="str">
            <v>* Non-β (viên, cốm, bột uống, nang mềm, kem, gel, mỡ, tiêm nước, nước uống, nước dùng ngoài, nhỏ mắt, nhỏ mũi)
* Penicillin (viên, cốm, bột uống)
* Cephalosporin (viên, cốm, bột uống, tiêm bột)</v>
          </cell>
          <cell r="AL240" t="str">
            <v>\</v>
          </cell>
          <cell r="AM240" t="str">
            <v>\</v>
          </cell>
          <cell r="AN240">
            <v>0</v>
          </cell>
          <cell r="AO240">
            <v>12</v>
          </cell>
          <cell r="AP240" t="str">
            <v>\</v>
          </cell>
          <cell r="AQ240" t="str">
            <v>\</v>
          </cell>
          <cell r="AR240">
            <v>31</v>
          </cell>
          <cell r="AS240" t="str">
            <v>\</v>
          </cell>
          <cell r="AT240" t="str">
            <v>Hoàn thành</v>
          </cell>
          <cell r="AU240" t="str">
            <v>Hoàn thành</v>
          </cell>
          <cell r="AV240" t="str">
            <v>Hoàn thành</v>
          </cell>
          <cell r="AW240" t="str">
            <v>Hoàn thành</v>
          </cell>
          <cell r="AX240" t="str">
            <v>Chờ cơ sở nộp báo cáo khắc phục lần 2 ...</v>
          </cell>
          <cell r="AY240" t="str">
            <v>Hoàn thành</v>
          </cell>
          <cell r="AZ240" t="str">
            <v>Hoàn thành</v>
          </cell>
          <cell r="BA240" t="str">
            <v>Hoàn thành</v>
          </cell>
          <cell r="BB240" t="str">
            <v>Hoàn thành</v>
          </cell>
          <cell r="BY240" t="str">
            <v>07/GCN-QLD</v>
          </cell>
          <cell r="BZ240">
            <v>119</v>
          </cell>
          <cell r="CA240" t="str">
            <v>212/BYT-ĐKKDD</v>
          </cell>
          <cell r="CB240">
            <v>245</v>
          </cell>
          <cell r="CC240">
            <v>246</v>
          </cell>
          <cell r="CD240">
            <v>41639</v>
          </cell>
          <cell r="CE240">
            <v>-24</v>
          </cell>
        </row>
        <row r="241">
          <cell r="A241">
            <v>237</v>
          </cell>
          <cell r="B241" t="str">
            <v>GMP</v>
          </cell>
          <cell r="C241">
            <v>31</v>
          </cell>
          <cell r="D241" t="str">
            <v>A</v>
          </cell>
          <cell r="E241"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F241" t="str">
            <v>WHO-GMP</v>
          </cell>
          <cell r="G241" t="str">
            <v>Tái</v>
          </cell>
          <cell r="H241" t="str">
            <v>-</v>
          </cell>
          <cell r="I241" t="str">
            <v>-</v>
          </cell>
          <cell r="J241" t="str">
            <v>-</v>
          </cell>
          <cell r="K241" t="str">
            <v>-</v>
          </cell>
          <cell r="L241" t="str">
            <v>-</v>
          </cell>
          <cell r="M241">
            <v>40513</v>
          </cell>
          <cell r="O241" t="str">
            <v>-</v>
          </cell>
          <cell r="P241" t="str">
            <v>-</v>
          </cell>
          <cell r="Q241" t="str">
            <v>Đạt</v>
          </cell>
          <cell r="S241" t="str">
            <v>-</v>
          </cell>
          <cell r="T241" t="str">
            <v>-</v>
          </cell>
          <cell r="X241" t="str">
            <v>-</v>
          </cell>
          <cell r="Y241" t="str">
            <v>-</v>
          </cell>
          <cell r="Z241" t="str">
            <v>-</v>
          </cell>
          <cell r="AA241" t="str">
            <v>-</v>
          </cell>
          <cell r="AB241" t="str">
            <v>Đạt</v>
          </cell>
          <cell r="AF241" t="str">
            <v>Hoàn thành</v>
          </cell>
          <cell r="AG241">
            <v>248</v>
          </cell>
          <cell r="AJ241" t="str">
            <v/>
          </cell>
          <cell r="AK241" t="str">
            <v>* Non-β (viên, cốm, bột uống, nang mềm, kem, gel, mỡ, tiêm nước, nước uống, nước dùng ngoài, nhỏ mắt, nhỏ mũi)
* Penicillin (viên, cốm, bột uống)
* Cephalosporin (viên, cốm, bột uống, tiêm bột)</v>
          </cell>
          <cell r="AL241" t="str">
            <v>\</v>
          </cell>
          <cell r="AM241" t="str">
            <v>\</v>
          </cell>
          <cell r="AN241" t="str">
            <v>\</v>
          </cell>
          <cell r="AO241" t="str">
            <v>\</v>
          </cell>
          <cell r="AP241" t="str">
            <v>\</v>
          </cell>
          <cell r="AQ241" t="str">
            <v>\</v>
          </cell>
          <cell r="AR241" t="str">
            <v>\</v>
          </cell>
          <cell r="AS241" t="str">
            <v>\</v>
          </cell>
          <cell r="AT241" t="str">
            <v>Hoàn thành</v>
          </cell>
          <cell r="AU241" t="str">
            <v>Hoàn thành</v>
          </cell>
          <cell r="AV241" t="str">
            <v>Hoàn thành</v>
          </cell>
          <cell r="AW241" t="str">
            <v>Hoàn thành</v>
          </cell>
          <cell r="AX241" t="str">
            <v>Chờ cơ sở nộp báo cáo khắc phục lần 2 ...</v>
          </cell>
          <cell r="AY241" t="str">
            <v>Hoàn thành</v>
          </cell>
          <cell r="AZ241" t="str">
            <v>Hoàn thành</v>
          </cell>
          <cell r="BA241" t="str">
            <v>Hoàn thành</v>
          </cell>
          <cell r="BB241" t="str">
            <v>Chờ cấp giấy ĐĐKKDD</v>
          </cell>
          <cell r="BY241" t="str">
            <v>451/CN-QLD</v>
          </cell>
          <cell r="BZ241" t="str">
            <v/>
          </cell>
          <cell r="CA241" t="str">
            <v/>
          </cell>
          <cell r="CB241">
            <v>246</v>
          </cell>
          <cell r="CD241" t="str">
            <v>-</v>
          </cell>
          <cell r="CE241" t="str">
            <v>-</v>
          </cell>
        </row>
        <row r="242">
          <cell r="A242">
            <v>238</v>
          </cell>
          <cell r="B242" t="str">
            <v>GMP</v>
          </cell>
          <cell r="C242">
            <v>32</v>
          </cell>
          <cell r="D242" t="str">
            <v>A</v>
          </cell>
          <cell r="E242" t="str">
            <v>* Thuốc không chứa kháng sinh nhóm β-Lactam: Thuốc viên nén, viên bao, thuốc nước uống, thuốc kem, thuốc mỡ và thuốc ống hít.</v>
          </cell>
          <cell r="F242" t="str">
            <v>WHO-GMP</v>
          </cell>
          <cell r="G242" t="str">
            <v>Tái</v>
          </cell>
          <cell r="H242">
            <v>42657</v>
          </cell>
          <cell r="I242" t="str">
            <v>64/GPs</v>
          </cell>
          <cell r="J242">
            <v>42667</v>
          </cell>
          <cell r="K242" t="str">
            <v>Nguyễn Đức Toàn</v>
          </cell>
          <cell r="L242" t="str">
            <v>Đạt</v>
          </cell>
          <cell r="M242" t="str">
            <v>25-27/5/2017</v>
          </cell>
          <cell r="N242" t="str">
            <v>570/QĐ-QLD ngày 23/11/2016</v>
          </cell>
          <cell r="O242">
            <v>42882</v>
          </cell>
          <cell r="P242" t="str">
            <v>Nguyễn Văn Viên, Nguyễn Đức Toàn, Nguyễn Tuấn Anh, Phạm Ngọc Chương</v>
          </cell>
          <cell r="Q242" t="str">
            <v>C</v>
          </cell>
          <cell r="R242" t="str">
            <v>-</v>
          </cell>
          <cell r="S242">
            <v>42949</v>
          </cell>
          <cell r="T242">
            <v>42996</v>
          </cell>
          <cell r="U242" t="str">
            <v>-</v>
          </cell>
          <cell r="V242">
            <v>42991</v>
          </cell>
          <cell r="W242">
            <v>42996</v>
          </cell>
          <cell r="X242" t="str">
            <v>Nguyễn Đức Toàn</v>
          </cell>
          <cell r="Y242" t="str">
            <v>-</v>
          </cell>
          <cell r="Z242" t="str">
            <v>-</v>
          </cell>
          <cell r="AA242" t="str">
            <v>-</v>
          </cell>
          <cell r="AB242" t="str">
            <v>Đạt</v>
          </cell>
          <cell r="AC242" t="str">
            <v>-</v>
          </cell>
          <cell r="AD242" t="str">
            <v>-</v>
          </cell>
          <cell r="AE242" t="str">
            <v>-</v>
          </cell>
          <cell r="AF242" t="str">
            <v>Hoàn thành</v>
          </cell>
          <cell r="AG242">
            <v>249</v>
          </cell>
          <cell r="AH242" t="str">
            <v>-</v>
          </cell>
          <cell r="AI242" t="str">
            <v>o</v>
          </cell>
          <cell r="AJ242" t="str">
            <v>GMP-32A</v>
          </cell>
          <cell r="AK242" t="str">
            <v>* Non-β (viên, kem, mỡ, nước uống, ống hít)</v>
          </cell>
          <cell r="AL242">
            <v>10</v>
          </cell>
          <cell r="AM242">
            <v>223</v>
          </cell>
          <cell r="AN242">
            <v>0</v>
          </cell>
          <cell r="AO242">
            <v>67</v>
          </cell>
          <cell r="AP242">
            <v>47</v>
          </cell>
          <cell r="AQ242">
            <v>5</v>
          </cell>
          <cell r="AR242">
            <v>72</v>
          </cell>
          <cell r="AS242" t="str">
            <v>\</v>
          </cell>
          <cell r="AT242" t="str">
            <v>Hoàn thành</v>
          </cell>
          <cell r="AU242" t="str">
            <v>Hoàn thành</v>
          </cell>
          <cell r="AV242" t="str">
            <v>Hoàn thành</v>
          </cell>
          <cell r="AW242" t="str">
            <v>Hoàn thành</v>
          </cell>
          <cell r="AX242" t="str">
            <v>Hoàn thành</v>
          </cell>
          <cell r="AY242" t="str">
            <v>Hoàn thành</v>
          </cell>
          <cell r="AZ242" t="str">
            <v>Hoàn thành</v>
          </cell>
          <cell r="BA242" t="str">
            <v>Hoàn thành</v>
          </cell>
          <cell r="BB242" t="str">
            <v>Hoàn thành</v>
          </cell>
          <cell r="BC242" t="str">
            <v>x</v>
          </cell>
          <cell r="BD242" t="str">
            <v/>
          </cell>
          <cell r="BE242" t="str">
            <v/>
          </cell>
          <cell r="BF242" t="str">
            <v/>
          </cell>
          <cell r="BG242" t="str">
            <v/>
          </cell>
          <cell r="BH242" t="str">
            <v/>
          </cell>
          <cell r="BI242" t="str">
            <v/>
          </cell>
          <cell r="BJ242" t="str">
            <v/>
          </cell>
          <cell r="BK242" t="str">
            <v>N</v>
          </cell>
          <cell r="BL242" t="str">
            <v/>
          </cell>
          <cell r="BM242" t="str">
            <v/>
          </cell>
          <cell r="BN242" t="str">
            <v>N</v>
          </cell>
          <cell r="BO242" t="str">
            <v>N</v>
          </cell>
          <cell r="BP242" t="str">
            <v/>
          </cell>
          <cell r="BQ242" t="str">
            <v>N</v>
          </cell>
          <cell r="BR242" t="str">
            <v/>
          </cell>
          <cell r="BS242" t="str">
            <v/>
          </cell>
          <cell r="BT242" t="str">
            <v/>
          </cell>
          <cell r="BU242" t="str">
            <v/>
          </cell>
          <cell r="BV242" t="str">
            <v/>
          </cell>
          <cell r="BW242" t="str">
            <v>x</v>
          </cell>
          <cell r="BX242" t="str">
            <v/>
          </cell>
          <cell r="BY242" t="str">
            <v>545/GCN-QLD</v>
          </cell>
          <cell r="BZ242">
            <v>106</v>
          </cell>
          <cell r="CA242" t="str">
            <v>341/ĐKKDD-BYT</v>
          </cell>
          <cell r="CB242">
            <v>247</v>
          </cell>
          <cell r="CC242">
            <v>248</v>
          </cell>
          <cell r="CD242">
            <v>42699</v>
          </cell>
          <cell r="CE242">
            <v>181</v>
          </cell>
        </row>
        <row r="243">
          <cell r="A243">
            <v>239</v>
          </cell>
          <cell r="B243" t="str">
            <v>GMP</v>
          </cell>
          <cell r="C243">
            <v>32</v>
          </cell>
          <cell r="D243" t="str">
            <v>A</v>
          </cell>
          <cell r="E243" t="str">
            <v>* Thuốc không chứa kháng sinh nhóm β-Lactam: Thuốc viên nén, viên bao, thuốc nước uống, thuốc kem, thuốc mỡ, thuốc nước dùng ngoài và thuốc ống hít.</v>
          </cell>
          <cell r="F243" t="str">
            <v>WHO-GMP</v>
          </cell>
          <cell r="G243" t="str">
            <v>Tái</v>
          </cell>
          <cell r="H243" t="str">
            <v>-</v>
          </cell>
          <cell r="I243" t="str">
            <v>-</v>
          </cell>
          <cell r="J243" t="str">
            <v>-</v>
          </cell>
          <cell r="K243" t="str">
            <v>-</v>
          </cell>
          <cell r="L243" t="str">
            <v>-</v>
          </cell>
          <cell r="M243" t="str">
            <v>16-17/09/2013</v>
          </cell>
          <cell r="N243" t="str">
            <v>208/QĐ-QLD ngày 30/07/2013</v>
          </cell>
          <cell r="O243">
            <v>41534</v>
          </cell>
          <cell r="P243" t="str">
            <v>Đặng Thị Minh Hằng, Lê Thị Cẩm Hương, Trần Thị Thu Hà</v>
          </cell>
          <cell r="Q243" t="str">
            <v>Đạt</v>
          </cell>
          <cell r="R243" t="str">
            <v>-</v>
          </cell>
          <cell r="S243" t="str">
            <v>-</v>
          </cell>
          <cell r="T243" t="str">
            <v>-</v>
          </cell>
          <cell r="U243" t="str">
            <v>-</v>
          </cell>
          <cell r="V243" t="str">
            <v>-</v>
          </cell>
          <cell r="W243" t="str">
            <v>-</v>
          </cell>
          <cell r="X243" t="str">
            <v>-</v>
          </cell>
          <cell r="Y243" t="str">
            <v>-</v>
          </cell>
          <cell r="Z243" t="str">
            <v>-</v>
          </cell>
          <cell r="AA243" t="str">
            <v>-</v>
          </cell>
          <cell r="AB243" t="str">
            <v>Đạt</v>
          </cell>
          <cell r="AC243" t="str">
            <v>-</v>
          </cell>
          <cell r="AD243" t="str">
            <v>-</v>
          </cell>
          <cell r="AE243" t="str">
            <v>-</v>
          </cell>
          <cell r="AF243" t="str">
            <v>Hoàn thành</v>
          </cell>
          <cell r="AG243">
            <v>250</v>
          </cell>
          <cell r="AH243" t="str">
            <v>-</v>
          </cell>
          <cell r="AJ243" t="str">
            <v/>
          </cell>
          <cell r="AK243" t="str">
            <v>* Non-β (viên, kem, mỡ, nước uống, nước dùng ngoài, ống hít)</v>
          </cell>
          <cell r="AL243" t="str">
            <v>\</v>
          </cell>
          <cell r="AM243" t="str">
            <v>\</v>
          </cell>
          <cell r="AN243">
            <v>0</v>
          </cell>
          <cell r="AO243" t="str">
            <v>\</v>
          </cell>
          <cell r="AP243" t="str">
            <v>\</v>
          </cell>
          <cell r="AQ243" t="str">
            <v>\</v>
          </cell>
          <cell r="AR243">
            <v>69</v>
          </cell>
          <cell r="AS243" t="str">
            <v>\</v>
          </cell>
          <cell r="AT243" t="str">
            <v>Hoàn thành</v>
          </cell>
          <cell r="AU243" t="str">
            <v>Hoàn thành</v>
          </cell>
          <cell r="AV243" t="str">
            <v>Hoàn thành</v>
          </cell>
          <cell r="AW243" t="str">
            <v>Hoàn thành</v>
          </cell>
          <cell r="AX243" t="str">
            <v>Hoàn thành</v>
          </cell>
          <cell r="AY243" t="str">
            <v>Hoàn thành</v>
          </cell>
          <cell r="AZ243" t="str">
            <v>Hoàn thành</v>
          </cell>
          <cell r="BA243" t="str">
            <v>Hoàn thành</v>
          </cell>
          <cell r="BB243" t="str">
            <v>Hoàn thành</v>
          </cell>
          <cell r="BY243" t="str">
            <v>367/GCN-QLD</v>
          </cell>
          <cell r="BZ243">
            <v>105</v>
          </cell>
          <cell r="CA243" t="str">
            <v>126/BYT-ĐKKDD</v>
          </cell>
          <cell r="CB243">
            <v>248</v>
          </cell>
          <cell r="CC243">
            <v>249</v>
          </cell>
          <cell r="CD243">
            <v>41513</v>
          </cell>
          <cell r="CE243">
            <v>20</v>
          </cell>
        </row>
        <row r="244">
          <cell r="A244">
            <v>240</v>
          </cell>
          <cell r="B244" t="str">
            <v>GMP</v>
          </cell>
          <cell r="C244">
            <v>32</v>
          </cell>
          <cell r="D244" t="str">
            <v>A</v>
          </cell>
          <cell r="E244" t="str">
            <v>Thuốc không chứa kháng sinh nhóm β-Lactam: Thuốc viên nén, viên bao, thuốc nước uống, thuốc kem, thuốc mỡ, thuốc nước dùng ngoài và thuốc ống hít.</v>
          </cell>
          <cell r="F244" t="str">
            <v>WHO-GMP</v>
          </cell>
          <cell r="G244" t="str">
            <v>Tái</v>
          </cell>
          <cell r="H244" t="str">
            <v>-</v>
          </cell>
          <cell r="I244" t="str">
            <v>-</v>
          </cell>
          <cell r="J244" t="str">
            <v>-</v>
          </cell>
          <cell r="K244" t="str">
            <v>-</v>
          </cell>
          <cell r="L244" t="str">
            <v>-</v>
          </cell>
          <cell r="M244">
            <v>40346</v>
          </cell>
          <cell r="O244">
            <v>40346</v>
          </cell>
          <cell r="P244" t="str">
            <v>-</v>
          </cell>
          <cell r="Q244" t="str">
            <v>Đạt</v>
          </cell>
          <cell r="S244" t="str">
            <v>-</v>
          </cell>
          <cell r="T244" t="str">
            <v>-</v>
          </cell>
          <cell r="X244" t="str">
            <v>-</v>
          </cell>
          <cell r="Y244" t="str">
            <v>-</v>
          </cell>
          <cell r="Z244" t="str">
            <v>-</v>
          </cell>
          <cell r="AA244" t="str">
            <v>-</v>
          </cell>
          <cell r="AB244" t="str">
            <v>Đạt</v>
          </cell>
          <cell r="AF244" t="str">
            <v>Hoàn thành</v>
          </cell>
          <cell r="AG244">
            <v>251</v>
          </cell>
          <cell r="AJ244" t="str">
            <v/>
          </cell>
          <cell r="AK244" t="str">
            <v>* Non-β (viên, kem, mỡ, nước uống, nước dùng ngoài, ống hít)</v>
          </cell>
          <cell r="AL244" t="str">
            <v>\</v>
          </cell>
          <cell r="AM244" t="str">
            <v>\</v>
          </cell>
          <cell r="AN244">
            <v>0</v>
          </cell>
          <cell r="AO244" t="str">
            <v>\</v>
          </cell>
          <cell r="AP244" t="str">
            <v>\</v>
          </cell>
          <cell r="AQ244" t="str">
            <v>\</v>
          </cell>
          <cell r="AR244">
            <v>71</v>
          </cell>
          <cell r="AS244" t="str">
            <v>\</v>
          </cell>
          <cell r="AT244" t="str">
            <v>Hoàn thành</v>
          </cell>
          <cell r="AU244" t="str">
            <v>Hoàn thành</v>
          </cell>
          <cell r="AV244" t="str">
            <v>Hoàn thành</v>
          </cell>
          <cell r="AW244" t="str">
            <v>Hoàn thành</v>
          </cell>
          <cell r="AX244" t="str">
            <v>Chờ cơ sở nộp báo cáo khắc phục lần 2 ...</v>
          </cell>
          <cell r="AY244" t="str">
            <v>Hoàn thành</v>
          </cell>
          <cell r="AZ244" t="str">
            <v>Hoàn thành</v>
          </cell>
          <cell r="BA244" t="str">
            <v>Hoàn thành</v>
          </cell>
          <cell r="BB244" t="str">
            <v>Chờ cấp giấy ĐĐKKDD</v>
          </cell>
          <cell r="BY244" t="str">
            <v>257/GCN-QLD</v>
          </cell>
          <cell r="BZ244" t="str">
            <v/>
          </cell>
          <cell r="CA244" t="str">
            <v/>
          </cell>
          <cell r="CB244">
            <v>249</v>
          </cell>
          <cell r="CD244" t="str">
            <v>-</v>
          </cell>
          <cell r="CE244" t="str">
            <v>-</v>
          </cell>
        </row>
        <row r="245">
          <cell r="A245">
            <v>241</v>
          </cell>
          <cell r="B245" t="str">
            <v>GMP</v>
          </cell>
          <cell r="C245">
            <v>33</v>
          </cell>
          <cell r="D245" t="str">
            <v>A</v>
          </cell>
          <cell r="E245" t="str">
            <v>Thuốc viên nén, viên nén bao phim, viên nang cứng, thuốc cốm từ nguyên liệu dạng cốm và thuốc bột chứa kháng sinh nhóm Cephalosporin</v>
          </cell>
          <cell r="F245" t="str">
            <v>WHO-GMP</v>
          </cell>
          <cell r="G245" t="str">
            <v>Tái</v>
          </cell>
          <cell r="H245" t="str">
            <v>-</v>
          </cell>
          <cell r="I245" t="str">
            <v>-</v>
          </cell>
          <cell r="J245" t="str">
            <v>-</v>
          </cell>
          <cell r="K245" t="str">
            <v>-</v>
          </cell>
          <cell r="L245" t="str">
            <v>-</v>
          </cell>
          <cell r="M245">
            <v>40782</v>
          </cell>
          <cell r="O245">
            <v>40782</v>
          </cell>
          <cell r="P245" t="str">
            <v>-</v>
          </cell>
          <cell r="Q245" t="str">
            <v>Đạt</v>
          </cell>
          <cell r="S245" t="str">
            <v>-</v>
          </cell>
          <cell r="T245" t="str">
            <v>-</v>
          </cell>
          <cell r="X245" t="str">
            <v>-</v>
          </cell>
          <cell r="Y245" t="str">
            <v>-</v>
          </cell>
          <cell r="Z245" t="str">
            <v>-</v>
          </cell>
          <cell r="AA245" t="str">
            <v>-</v>
          </cell>
          <cell r="AB245" t="str">
            <v>Đạt</v>
          </cell>
          <cell r="AF245" t="str">
            <v>Hoàn thành</v>
          </cell>
          <cell r="AG245">
            <v>252</v>
          </cell>
          <cell r="AI245" t="str">
            <v>o</v>
          </cell>
          <cell r="AJ245" t="str">
            <v>GMP-33A</v>
          </cell>
          <cell r="AK245" t="str">
            <v>* Cephalosporin (viên, cốm)</v>
          </cell>
          <cell r="AL245" t="str">
            <v>\</v>
          </cell>
          <cell r="AM245" t="str">
            <v>\</v>
          </cell>
          <cell r="AN245">
            <v>0</v>
          </cell>
          <cell r="AO245" t="str">
            <v>\</v>
          </cell>
          <cell r="AP245" t="str">
            <v>\</v>
          </cell>
          <cell r="AQ245" t="str">
            <v>\</v>
          </cell>
          <cell r="AR245">
            <v>31</v>
          </cell>
          <cell r="AS245" t="str">
            <v>\</v>
          </cell>
          <cell r="AT245" t="str">
            <v>Hoàn thành</v>
          </cell>
          <cell r="AU245" t="str">
            <v>Hoàn thành</v>
          </cell>
          <cell r="AV245" t="str">
            <v>Hoàn thành</v>
          </cell>
          <cell r="AW245" t="str">
            <v>Hoàn thành</v>
          </cell>
          <cell r="AX245" t="str">
            <v>Chờ cơ sở nộp báo cáo khắc phục lần 2 ...</v>
          </cell>
          <cell r="AY245" t="str">
            <v>Hoàn thành</v>
          </cell>
          <cell r="AZ245" t="str">
            <v>Hoàn thành</v>
          </cell>
          <cell r="BA245" t="str">
            <v>Hoàn thành</v>
          </cell>
          <cell r="BB245" t="str">
            <v>Chờ cấp giấy ĐĐKKDD</v>
          </cell>
          <cell r="BC245" t="str">
            <v/>
          </cell>
          <cell r="BD245" t="str">
            <v/>
          </cell>
          <cell r="BE245" t="str">
            <v/>
          </cell>
          <cell r="BF245" t="str">
            <v/>
          </cell>
          <cell r="BG245" t="str">
            <v/>
          </cell>
          <cell r="BH245" t="str">
            <v/>
          </cell>
          <cell r="BI245" t="str">
            <v/>
          </cell>
          <cell r="BJ245" t="str">
            <v/>
          </cell>
          <cell r="BK245" t="str">
            <v/>
          </cell>
          <cell r="BL245" t="str">
            <v/>
          </cell>
          <cell r="BM245" t="str">
            <v/>
          </cell>
          <cell r="BN245" t="str">
            <v/>
          </cell>
          <cell r="BO245" t="str">
            <v/>
          </cell>
          <cell r="BP245" t="str">
            <v/>
          </cell>
          <cell r="BQ245" t="str">
            <v/>
          </cell>
          <cell r="BR245" t="str">
            <v/>
          </cell>
          <cell r="BS245" t="str">
            <v/>
          </cell>
          <cell r="BT245" t="str">
            <v/>
          </cell>
          <cell r="BU245" t="str">
            <v/>
          </cell>
          <cell r="BV245" t="str">
            <v/>
          </cell>
          <cell r="BW245" t="str">
            <v/>
          </cell>
          <cell r="BX245" t="str">
            <v/>
          </cell>
          <cell r="BY245" t="str">
            <v>380/CN-QLD</v>
          </cell>
          <cell r="BZ245" t="str">
            <v/>
          </cell>
          <cell r="CA245" t="str">
            <v/>
          </cell>
          <cell r="CB245">
            <v>250</v>
          </cell>
          <cell r="CD245" t="str">
            <v>-</v>
          </cell>
          <cell r="CE245" t="str">
            <v>-</v>
          </cell>
        </row>
        <row r="246">
          <cell r="A246">
            <v>242</v>
          </cell>
          <cell r="B246" t="str">
            <v>GMP</v>
          </cell>
          <cell r="C246">
            <v>34</v>
          </cell>
          <cell r="D246" t="str">
            <v>A</v>
          </cell>
          <cell r="E246" t="str">
            <v>* Thuốc không chứa kháng sinh nhóm β-Lactam: Viên nén, viên bao phim, viên bao đường, viên nang cứng, thuốc bột, thuốc cốm, viên nén sủi bọt, thuốc bột sủi bọt, thuốc cốm sủi bọt, thuốc  dung dịch uống, hỗn dịch uống, gel uống, thuốc nước dùng ngoài, dung dịch bơm trực tràng,  thuốc kem, thuốc gel, thuốc mỡ; dầu xoa, ống hít, thuốc nhỏ mắt, thuốc nhỏ mũi; thuốc nhỏ tai.</v>
          </cell>
          <cell r="F246" t="str">
            <v>WHO-GMP</v>
          </cell>
          <cell r="G246" t="str">
            <v>Tái</v>
          </cell>
          <cell r="H246">
            <v>43084</v>
          </cell>
          <cell r="I246" t="str">
            <v>174/GPs</v>
          </cell>
          <cell r="J246">
            <v>43095</v>
          </cell>
          <cell r="K246" t="str">
            <v>Nguyễn Đức Toàn</v>
          </cell>
          <cell r="L246" t="str">
            <v>Đạt</v>
          </cell>
          <cell r="M246" t="str">
            <v>18-19/4/2018</v>
          </cell>
          <cell r="N246" t="str">
            <v>22/QĐ-QLD ngày 08/01/2018</v>
          </cell>
          <cell r="O246">
            <v>43209</v>
          </cell>
          <cell r="P246" t="str">
            <v>Lê Thị Cẩm Hương, Đỗ Thị Ngọc Lan, Lữ Thị Kim Chi, Trần Văn Mười</v>
          </cell>
          <cell r="Q246" t="str">
            <v>Đạt</v>
          </cell>
          <cell r="S246">
            <v>43270</v>
          </cell>
          <cell r="T246">
            <v>43273</v>
          </cell>
          <cell r="X246" t="str">
            <v>Đỗ Thị Ngọc Lan</v>
          </cell>
          <cell r="Y246" t="str">
            <v>-</v>
          </cell>
          <cell r="Z246" t="str">
            <v>-</v>
          </cell>
          <cell r="AA246" t="str">
            <v>-</v>
          </cell>
          <cell r="AB246" t="str">
            <v>Đạt</v>
          </cell>
          <cell r="AE246">
            <v>43835</v>
          </cell>
          <cell r="AF246" t="str">
            <v>Hoàn thành</v>
          </cell>
          <cell r="AG246">
            <v>253</v>
          </cell>
          <cell r="AH246" t="str">
            <v>-</v>
          </cell>
          <cell r="AI246" t="str">
            <v>o</v>
          </cell>
          <cell r="AJ246" t="str">
            <v>GMP-34A</v>
          </cell>
          <cell r="AK246" t="str">
            <v>* Non-β (viên, cốm, bột uống, kem, gel, mỡ, nước uống, nước dùng ngoài, nhỏ mắt, nhỏ mũi, dầu xoa, ống hít)</v>
          </cell>
          <cell r="AL246">
            <v>11</v>
          </cell>
          <cell r="AM246">
            <v>124</v>
          </cell>
          <cell r="AN246">
            <v>0</v>
          </cell>
          <cell r="AO246">
            <v>61</v>
          </cell>
          <cell r="AP246">
            <v>3</v>
          </cell>
          <cell r="AQ246" t="str">
            <v>\</v>
          </cell>
          <cell r="AR246">
            <v>13</v>
          </cell>
          <cell r="AS246" t="str">
            <v>\</v>
          </cell>
          <cell r="AT246" t="str">
            <v>Hoàn thành</v>
          </cell>
          <cell r="AU246" t="str">
            <v>Hoàn thành</v>
          </cell>
          <cell r="AV246" t="str">
            <v>Hoàn thành</v>
          </cell>
          <cell r="AW246" t="str">
            <v>Hoàn thành</v>
          </cell>
          <cell r="AX246" t="str">
            <v>Chờ cơ sở nộp báo cáo khắc phục lần 2 ...</v>
          </cell>
          <cell r="AY246" t="str">
            <v>Hoàn thành</v>
          </cell>
          <cell r="AZ246" t="str">
            <v>Hoàn thành</v>
          </cell>
          <cell r="BA246" t="str">
            <v>Hoàn thành</v>
          </cell>
          <cell r="BB246" t="str">
            <v>Hoàn thành</v>
          </cell>
          <cell r="BC246" t="str">
            <v>x</v>
          </cell>
          <cell r="BD246" t="str">
            <v/>
          </cell>
          <cell r="BE246" t="str">
            <v/>
          </cell>
          <cell r="BF246" t="str">
            <v/>
          </cell>
          <cell r="BG246" t="str">
            <v/>
          </cell>
          <cell r="BH246" t="str">
            <v/>
          </cell>
          <cell r="BI246" t="str">
            <v/>
          </cell>
          <cell r="BJ246" t="str">
            <v/>
          </cell>
          <cell r="BK246" t="str">
            <v>N S</v>
          </cell>
          <cell r="BL246" t="str">
            <v/>
          </cell>
          <cell r="BM246" t="str">
            <v/>
          </cell>
          <cell r="BN246" t="str">
            <v>N</v>
          </cell>
          <cell r="BO246" t="str">
            <v>N</v>
          </cell>
          <cell r="BP246" t="str">
            <v>N</v>
          </cell>
          <cell r="BQ246" t="str">
            <v>N</v>
          </cell>
          <cell r="BR246" t="str">
            <v/>
          </cell>
          <cell r="BS246" t="str">
            <v/>
          </cell>
          <cell r="BT246" t="str">
            <v/>
          </cell>
          <cell r="BU246" t="str">
            <v/>
          </cell>
          <cell r="BV246" t="str">
            <v/>
          </cell>
          <cell r="BW246" t="str">
            <v>x</v>
          </cell>
          <cell r="BX246" t="str">
            <v/>
          </cell>
          <cell r="BY246" t="str">
            <v>445/GCN-QLD</v>
          </cell>
          <cell r="BZ246">
            <v>84</v>
          </cell>
          <cell r="CA246" t="str">
            <v>115/ĐKKDD-BYT</v>
          </cell>
          <cell r="CB246">
            <v>251</v>
          </cell>
          <cell r="CC246">
            <v>252</v>
          </cell>
          <cell r="CD246">
            <v>43143</v>
          </cell>
          <cell r="CE246">
            <v>65</v>
          </cell>
        </row>
        <row r="247">
          <cell r="A247">
            <v>243</v>
          </cell>
          <cell r="B247" t="str">
            <v>GMP</v>
          </cell>
          <cell r="C247">
            <v>34</v>
          </cell>
          <cell r="D247" t="str">
            <v>A</v>
          </cell>
          <cell r="E247" t="str">
            <v>* Thuốc không chứa kháng sinh nhóm β-Lactam: Viên nén, viên nén bao phim, viên nén bao đường, viên nang cứng, viên nén nhai, viên nén ngậm, viên nén đặt âm đạo, thuốc bột, thuốc cốm, thuốc viên nén sủi bọt, thuốc bột sủi bọt, thuốc cốm sủi bọt, thuốc nhỏ mắt, thuốc nhỏ mũi; dung dịch thuốc uống, hỗn dịch uống, siro, dung dịch thuốc dùng ngoài, thuốc nhỏ tai, dung dịch bơm trực tràng, thuốc súc miệng; thuốc kem, gel, mỡ; dầu xoa, ống hít.</v>
          </cell>
          <cell r="F247" t="str">
            <v>WHO-GMP</v>
          </cell>
          <cell r="G247" t="str">
            <v>Tái</v>
          </cell>
          <cell r="H247">
            <v>41888</v>
          </cell>
          <cell r="I247" t="str">
            <v>41/GPs</v>
          </cell>
          <cell r="J247">
            <v>41986</v>
          </cell>
          <cell r="K247" t="str">
            <v>Nguyễn Tuấn Anh</v>
          </cell>
          <cell r="L247" t="str">
            <v>Đạt</v>
          </cell>
          <cell r="M247">
            <v>41986</v>
          </cell>
          <cell r="N247" t="str">
            <v>361/QĐ-QLD ngày 21/07/2014</v>
          </cell>
          <cell r="O247">
            <v>41986</v>
          </cell>
          <cell r="P247" t="str">
            <v>Đỗ Văn Đông, Lưu Đức Du, Nguyễn Đức Toàn, Huỳnh Ngọc Duy, Nguyễn Văn Vĩnh</v>
          </cell>
          <cell r="Q247" t="str">
            <v>Đạt</v>
          </cell>
          <cell r="R247" t="str">
            <v>-</v>
          </cell>
          <cell r="S247" t="str">
            <v>-</v>
          </cell>
          <cell r="T247" t="str">
            <v>-</v>
          </cell>
          <cell r="U247" t="str">
            <v>-</v>
          </cell>
          <cell r="V247" t="str">
            <v>-</v>
          </cell>
          <cell r="W247" t="str">
            <v>-</v>
          </cell>
          <cell r="X247" t="str">
            <v>-</v>
          </cell>
          <cell r="Y247" t="str">
            <v>-</v>
          </cell>
          <cell r="Z247" t="str">
            <v>-</v>
          </cell>
          <cell r="AA247" t="str">
            <v>-</v>
          </cell>
          <cell r="AB247" t="str">
            <v>Đạt</v>
          </cell>
          <cell r="AC247" t="str">
            <v>-</v>
          </cell>
          <cell r="AD247" t="str">
            <v>-</v>
          </cell>
          <cell r="AE247" t="str">
            <v>-</v>
          </cell>
          <cell r="AF247" t="str">
            <v>Hoàn thành</v>
          </cell>
          <cell r="AG247">
            <v>254</v>
          </cell>
          <cell r="AH247" t="str">
            <v>-</v>
          </cell>
          <cell r="AJ247" t="str">
            <v/>
          </cell>
          <cell r="AK247" t="str">
            <v>* Non-β (viên, cốm, bột uống, kem, gel, mỡ, nước uống, nước dùng ngoài, nhỏ mắt, nhỏ mũi, dầu xoa, ống hít)</v>
          </cell>
          <cell r="AL247">
            <v>98</v>
          </cell>
          <cell r="AM247">
            <v>98</v>
          </cell>
          <cell r="AN247">
            <v>0</v>
          </cell>
          <cell r="AO247" t="str">
            <v>\</v>
          </cell>
          <cell r="AP247" t="str">
            <v>\</v>
          </cell>
          <cell r="AQ247" t="str">
            <v>\</v>
          </cell>
          <cell r="AR247">
            <v>61</v>
          </cell>
          <cell r="AS247" t="str">
            <v>\</v>
          </cell>
          <cell r="AT247" t="str">
            <v>Hoàn thành</v>
          </cell>
          <cell r="AU247" t="str">
            <v>Hoàn thành</v>
          </cell>
          <cell r="AV247" t="str">
            <v>Hoàn thành</v>
          </cell>
          <cell r="AW247" t="str">
            <v>Hoàn thành</v>
          </cell>
          <cell r="AX247" t="str">
            <v>Hoàn thành</v>
          </cell>
          <cell r="AY247" t="str">
            <v>Hoàn thành</v>
          </cell>
          <cell r="AZ247" t="str">
            <v>Hoàn thành</v>
          </cell>
          <cell r="BA247" t="str">
            <v>Hoàn thành</v>
          </cell>
          <cell r="BB247" t="str">
            <v>Chờ cấp giấy ĐĐKKDD</v>
          </cell>
          <cell r="BY247" t="str">
            <v>92/GCN-QLD</v>
          </cell>
          <cell r="BZ247" t="str">
            <v/>
          </cell>
          <cell r="CA247" t="str">
            <v/>
          </cell>
          <cell r="CB247">
            <v>252</v>
          </cell>
          <cell r="CC247">
            <v>253</v>
          </cell>
          <cell r="CD247">
            <v>41870</v>
          </cell>
          <cell r="CE247">
            <v>116</v>
          </cell>
        </row>
        <row r="248">
          <cell r="A248">
            <v>244</v>
          </cell>
          <cell r="B248" t="str">
            <v>GMP</v>
          </cell>
          <cell r="C248">
            <v>34</v>
          </cell>
          <cell r="D248" t="str">
            <v>A</v>
          </cell>
          <cell r="E248" t="str">
            <v>Thuốc nhỏ mắt, thuốc nhỏ mũi, viên nén, viên bao phim, viên bao đường, viên nang cứng, thuốc bột, thuốc cốm, thuốc viên nén sủi bọt, thuốc bột sủi bọt, thuốc cốm sủi bọt, dung dịch thuốc uống, hỗn dịch thuốc uống, siro thuốc, thuốc nước dùng ngoài, thuốc nhỏ tai, thuốc kem, thuốc mỡ, dầu xoa, ống hít không chứa kháng sinh nhóm β-Lactam</v>
          </cell>
          <cell r="F248" t="str">
            <v>WHO-GMP</v>
          </cell>
          <cell r="G248" t="str">
            <v>Tái</v>
          </cell>
          <cell r="H248" t="str">
            <v>-</v>
          </cell>
          <cell r="I248" t="str">
            <v>-</v>
          </cell>
          <cell r="J248" t="str">
            <v>-</v>
          </cell>
          <cell r="K248" t="str">
            <v>-</v>
          </cell>
          <cell r="L248" t="str">
            <v>-</v>
          </cell>
          <cell r="M248">
            <v>40544</v>
          </cell>
          <cell r="O248" t="str">
            <v>-</v>
          </cell>
          <cell r="P248" t="str">
            <v>-</v>
          </cell>
          <cell r="Q248" t="str">
            <v>Đạt</v>
          </cell>
          <cell r="R248" t="str">
            <v>-</v>
          </cell>
          <cell r="S248" t="str">
            <v>-</v>
          </cell>
          <cell r="T248" t="str">
            <v>-</v>
          </cell>
          <cell r="U248" t="str">
            <v>-</v>
          </cell>
          <cell r="V248" t="str">
            <v>-</v>
          </cell>
          <cell r="W248" t="str">
            <v>-</v>
          </cell>
          <cell r="X248" t="str">
            <v>-</v>
          </cell>
          <cell r="Y248" t="str">
            <v>-</v>
          </cell>
          <cell r="Z248" t="str">
            <v>-</v>
          </cell>
          <cell r="AA248" t="str">
            <v>-</v>
          </cell>
          <cell r="AB248" t="str">
            <v>Đạt</v>
          </cell>
          <cell r="AC248" t="str">
            <v>-</v>
          </cell>
          <cell r="AD248" t="str">
            <v>-</v>
          </cell>
          <cell r="AE248" t="str">
            <v>-</v>
          </cell>
          <cell r="AF248" t="str">
            <v>Hoàn thành</v>
          </cell>
          <cell r="AG248">
            <v>255</v>
          </cell>
          <cell r="AH248" t="str">
            <v>-</v>
          </cell>
          <cell r="AJ248" t="str">
            <v/>
          </cell>
          <cell r="AK248" t="str">
            <v>* Non-β (viên, cốm, bột uống, kem, mỡ, nước uống, nước dùng ngoài, nhỏ mắt, nhỏ mũi, dầu xoa, ống hít)</v>
          </cell>
          <cell r="AL248" t="str">
            <v>\</v>
          </cell>
          <cell r="AM248" t="str">
            <v>\</v>
          </cell>
          <cell r="AN248" t="str">
            <v>\</v>
          </cell>
          <cell r="AO248" t="str">
            <v>\</v>
          </cell>
          <cell r="AP248" t="str">
            <v>\</v>
          </cell>
          <cell r="AQ248" t="str">
            <v>\</v>
          </cell>
          <cell r="AR248" t="str">
            <v>\</v>
          </cell>
          <cell r="AS248" t="str">
            <v>\</v>
          </cell>
          <cell r="AT248" t="str">
            <v>Hoàn thành</v>
          </cell>
          <cell r="AU248" t="str">
            <v>Hoàn thành</v>
          </cell>
          <cell r="AV248" t="str">
            <v>Hoàn thành</v>
          </cell>
          <cell r="AW248" t="str">
            <v>Hoàn thành</v>
          </cell>
          <cell r="AX248" t="str">
            <v>Hoàn thành</v>
          </cell>
          <cell r="AY248" t="str">
            <v>Hoàn thành</v>
          </cell>
          <cell r="AZ248" t="str">
            <v>Hoàn thành</v>
          </cell>
          <cell r="BA248" t="str">
            <v>Hoàn thành</v>
          </cell>
          <cell r="BB248" t="str">
            <v>Chờ cấp giấy ĐĐKKDD</v>
          </cell>
          <cell r="BY248" t="str">
            <v>315/CN-QLD</v>
          </cell>
          <cell r="BZ248" t="str">
            <v/>
          </cell>
          <cell r="CA248" t="str">
            <v/>
          </cell>
          <cell r="CB248">
            <v>253</v>
          </cell>
          <cell r="CD248" t="str">
            <v>-</v>
          </cell>
          <cell r="CE248" t="str">
            <v>-</v>
          </cell>
        </row>
        <row r="249">
          <cell r="A249">
            <v>245</v>
          </cell>
          <cell r="B249" t="str">
            <v>GMP</v>
          </cell>
          <cell r="C249">
            <v>35</v>
          </cell>
          <cell r="D249" t="str">
            <v>A</v>
          </cell>
          <cell r="E249"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thuốc chứa kháng sinh nhóm Cephalosporin và Penicillin)); Thuốc uống dạng lỏng (Dung dịch uống; Sirô uống; Hỗn dịch uống); Dạng bào chế rắn khác (Thuốc bột, Thuốc cốm (bao gồm cả thuốc chứa kháng sinh nhóm Cephalosporin và Penicillin)); Viên nén (Viên nén, Viên nén bao phim (bao gồm cả thuốc chứa kháng sinh nhóm Cephalosporin và Penicillin); Viên nén bao đường); Thuốc không vô trùng khác. _x000D_
     * Xuất xưởng thuốc không vô trùng. _x000D_
* Đóng gói sơ cấp: Tất cả các dạng thuốc ở mục.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{1.1.6: Thuốc nhỏ mắt;_x000D_
1.2.3: Dung dịch tiêm;_x000D_
1.3: _x000D_
2.1.1: Viên nang cứng (bao gồm cả thuốc chứa kháng sinh nhóm Cephalosporin và Penicillin)_x000D_
2.1.6: Dung dịch uống; Sirô uống; Hỗn dịch uống;_x000D_
2.1.8: Thuốc bột, Thuốc cốm (bao gồm cả thuốc chứa kháng sinh nhóm Cephalosporin và Penicillin);_x000D_
2.1.13: Viên nén, Viên nén bao phim (bao gồm cả thuốc chứa kháng sinh nhóm Cephalosporin và Penicillin); Viên nén bao đường;_x000D_
2.1.15: _x000D_
2.2: _x000D_
6.1: _x000D_
6.1.1: _x000D_
6.2: _x000D_
7.1: _x000D_
7.1.1: _x000D_
7.1.2: _x000D_
7.1.3: _x000D_
7.2: _x000D_
7.3.1:}*</v>
          </cell>
          <cell r="F249" t="str">
            <v>WHO-GMP</v>
          </cell>
          <cell r="G249" t="str">
            <v>Tái</v>
          </cell>
          <cell r="H249">
            <v>43158</v>
          </cell>
          <cell r="I249" t="str">
            <v>39/GPs</v>
          </cell>
          <cell r="J249">
            <v>43165</v>
          </cell>
          <cell r="K249" t="str">
            <v>Hoàng Văn Đức</v>
          </cell>
          <cell r="L249" t="str">
            <v>Đạt</v>
          </cell>
          <cell r="M249" t="str">
            <v>12-13/10/2018</v>
          </cell>
          <cell r="N249" t="str">
            <v>200/QĐ-QLD ngày  30/3/2018</v>
          </cell>
          <cell r="O249">
            <v>43398</v>
          </cell>
          <cell r="P249" t="str">
            <v>Hoàng Văn Đức, Lê Xuân Hoành, Nguyễn Thị Lan Hương, Nguyễn Văn Hà, Đoàn Dũng Chiến</v>
          </cell>
          <cell r="R249" t="str">
            <v>CV đến số 38</v>
          </cell>
          <cell r="S249">
            <v>43467</v>
          </cell>
          <cell r="T249">
            <v>43473</v>
          </cell>
          <cell r="U249">
            <v>1616</v>
          </cell>
          <cell r="V249">
            <v>43494</v>
          </cell>
          <cell r="W249">
            <v>43522</v>
          </cell>
          <cell r="X249" t="str">
            <v>Lê Xuân Hoành</v>
          </cell>
          <cell r="Y249" t="str">
            <v>-</v>
          </cell>
          <cell r="Z249" t="str">
            <v>-</v>
          </cell>
          <cell r="AA249" t="str">
            <v>-</v>
          </cell>
          <cell r="AB249" t="str">
            <v>Đạt</v>
          </cell>
          <cell r="AC249" t="str">
            <v>152/Cl ngày 26/3/2019</v>
          </cell>
          <cell r="AD249" t="str">
            <v>168/CL ngày 05/4/2019</v>
          </cell>
          <cell r="AE249">
            <v>43751</v>
          </cell>
          <cell r="AF249" t="str">
            <v>Hoàn thành</v>
          </cell>
          <cell r="AG249">
            <v>754</v>
          </cell>
          <cell r="AH249" t="str">
            <v>Công ty chỉ hoãn kiểm tra dây truyền chứa kháng sinh. Và đề nghị kiểm tra dây truyền không chứa kháng sinh beta lactam. Công ty xin lùi thời hạn kiểm tra GMP đến cuối tháng 6/2018 do có kế hoạch cải tạo nhà xưởng, dự kiến tách dây chuyền SX viên cốm bột thuốc chứa kháng sinh nhóm Penicillin thành dây chuyền SX thuốc Penicillin và Cephalosporin riêng (văn bản số 55/TGĐ-CT ngày 22/01/2018, số đến 1351 ngày 25/01/2018), cam kết dừng mọi hoạt động sản xuất đối với các sản phẩm chứa kháng sinh nhóm Penicillin.</v>
          </cell>
          <cell r="AI249" t="str">
            <v>o</v>
          </cell>
          <cell r="AJ249" t="str">
            <v>GMP-35A</v>
          </cell>
          <cell r="AK249" t="str">
            <v>* Vô trùng (nhỏ mắt)_x000D_
* Vô trùng cuối (tiêm nước)_x000D_
* Xuất xưởng thuốc vô trùng. _x000D__x000D_
* Không vô trùng (+Penicillin &amp; Cephalosporin) (viên, cốm, bột uống, nước uống)_x000D_
* Xuất xưởng thuốc không vô trùng. _x000D__x000D_
* Đóng gói sơ cấp_x000D_
* Đóng gói thứ cấp. _x000D__x000D_
* QC</v>
          </cell>
          <cell r="AL249">
            <v>7</v>
          </cell>
          <cell r="AM249">
            <v>227</v>
          </cell>
          <cell r="AN249">
            <v>12</v>
          </cell>
          <cell r="AO249">
            <v>81</v>
          </cell>
          <cell r="AP249">
            <v>6</v>
          </cell>
          <cell r="AQ249">
            <v>28</v>
          </cell>
          <cell r="AR249">
            <v>41</v>
          </cell>
          <cell r="AS249" t="str">
            <v>\</v>
          </cell>
          <cell r="AT249" t="str">
            <v>Hoàn thành</v>
          </cell>
          <cell r="AU249" t="str">
            <v>Hoàn thành</v>
          </cell>
          <cell r="AV249" t="str">
            <v>Chờ đánh giá kết quả báo cáo ...</v>
          </cell>
          <cell r="AW249" t="str">
            <v>Hoàn thành</v>
          </cell>
          <cell r="AX249" t="str">
            <v>Hoàn thành</v>
          </cell>
          <cell r="AY249" t="str">
            <v>Hoàn thành</v>
          </cell>
          <cell r="AZ249" t="str">
            <v>Hoàn thành</v>
          </cell>
          <cell r="BA249" t="str">
            <v>Hoàn thành</v>
          </cell>
          <cell r="BB249" t="str">
            <v>Chờ cấp giấy ĐĐKKDD</v>
          </cell>
          <cell r="BC249" t="str">
            <v>x</v>
          </cell>
          <cell r="BJ249" t="str">
            <v>N</v>
          </cell>
          <cell r="BK249" t="str">
            <v>N P C</v>
          </cell>
          <cell r="BN249" t="str">
            <v>N</v>
          </cell>
          <cell r="BP249" t="str">
            <v>N</v>
          </cell>
          <cell r="BY249" t="str">
            <v>207/GCN-QLD</v>
          </cell>
          <cell r="BZ249">
            <v>117</v>
          </cell>
          <cell r="CA249" t="str">
            <v>???</v>
          </cell>
          <cell r="CB249">
            <v>743</v>
          </cell>
          <cell r="CC249">
            <v>255</v>
          </cell>
          <cell r="CD249">
            <v>43168</v>
          </cell>
          <cell r="CE249">
            <v>217</v>
          </cell>
        </row>
        <row r="250">
          <cell r="A250">
            <v>246</v>
          </cell>
          <cell r="B250" t="str">
            <v>GMP</v>
          </cell>
          <cell r="C250">
            <v>35</v>
          </cell>
          <cell r="D250" t="str">
            <v>A</v>
          </cell>
          <cell r="E250" t="str">
            <v>* Thuốc không chứa kháng sinh nhóm β-Lactam: Dung dịch thuốc tiêm, thuốc nhỏ mắt, viên nén, viên bao phim, viên bao đường, viên nang cứng, thuốc bột và thuốc cốm;_x000D_
* Thuốc chứa kháng sinh nhóm Penicillin: Viên nén, viên bao phim, viên nang cứng, thuốc bột và thuốc cốm.</v>
          </cell>
          <cell r="F250" t="str">
            <v>WHO-GMP</v>
          </cell>
          <cell r="G250" t="str">
            <v>Tái</v>
          </cell>
          <cell r="H250">
            <v>42010</v>
          </cell>
          <cell r="I250" t="str">
            <v>02/GPs</v>
          </cell>
          <cell r="J250">
            <v>42034</v>
          </cell>
          <cell r="K250" t="str">
            <v>Trần Thị Phương Thanh</v>
          </cell>
          <cell r="L250" t="str">
            <v>Đạt</v>
          </cell>
          <cell r="M250" t="str">
            <v>30-31/01/2015</v>
          </cell>
          <cell r="N250" t="str">
            <v>13/QĐ-QLD ngày 13/01/2015</v>
          </cell>
          <cell r="O250">
            <v>42035</v>
          </cell>
          <cell r="P250" t="str">
            <v>Đỗ Văn Đông, Lê Thị Cẩm Hương, Nguyễn Đức Toàn, Trần Thị Bích Vân, Đoàn Dũng Chiến</v>
          </cell>
          <cell r="Q250" t="str">
            <v>C</v>
          </cell>
          <cell r="R250" t="str">
            <v>-</v>
          </cell>
          <cell r="S250">
            <v>42048</v>
          </cell>
          <cell r="T250">
            <v>42069</v>
          </cell>
          <cell r="U250" t="str">
            <v>-</v>
          </cell>
          <cell r="V250" t="str">
            <v>-</v>
          </cell>
          <cell r="W250" t="str">
            <v>-</v>
          </cell>
          <cell r="X250" t="str">
            <v>Lê Thị Cẩm Hương, Nguyễn Đức Toàn</v>
          </cell>
          <cell r="Y250" t="str">
            <v>-</v>
          </cell>
          <cell r="Z250" t="str">
            <v>-</v>
          </cell>
          <cell r="AA250" t="str">
            <v>-</v>
          </cell>
          <cell r="AB250" t="str">
            <v>Đạt</v>
          </cell>
          <cell r="AC250" t="str">
            <v>-</v>
          </cell>
          <cell r="AD250" t="str">
            <v>-</v>
          </cell>
          <cell r="AE250" t="str">
            <v>-</v>
          </cell>
          <cell r="AF250" t="str">
            <v>Hoàn thành</v>
          </cell>
          <cell r="AG250">
            <v>257</v>
          </cell>
          <cell r="AH250" t="str">
            <v>-</v>
          </cell>
          <cell r="AJ250" t="str">
            <v/>
          </cell>
          <cell r="AK250" t="str">
            <v>* Non-β (viên, cốm, bột uống, tiêm nước, nhỏ mắt)
* Penicillin (viên, cốm, bột uống)</v>
          </cell>
          <cell r="AL250">
            <v>24</v>
          </cell>
          <cell r="AM250">
            <v>24</v>
          </cell>
          <cell r="AN250">
            <v>0</v>
          </cell>
          <cell r="AO250">
            <v>13</v>
          </cell>
          <cell r="AP250">
            <v>21</v>
          </cell>
          <cell r="AQ250" t="str">
            <v>\</v>
          </cell>
          <cell r="AR250">
            <v>3</v>
          </cell>
          <cell r="AS250" t="str">
            <v>\</v>
          </cell>
          <cell r="AT250" t="str">
            <v>Hoàn thành</v>
          </cell>
          <cell r="AU250" t="str">
            <v>Hoàn thành</v>
          </cell>
          <cell r="AV250" t="str">
            <v>Hoàn thành</v>
          </cell>
          <cell r="AW250" t="str">
            <v>Hoàn thành</v>
          </cell>
          <cell r="AX250" t="str">
            <v>Hoàn thành</v>
          </cell>
          <cell r="AY250" t="str">
            <v>Hoàn thành</v>
          </cell>
          <cell r="AZ250" t="str">
            <v>Hoàn thành</v>
          </cell>
          <cell r="BA250" t="str">
            <v>Hoàn thành</v>
          </cell>
          <cell r="BB250" t="str">
            <v>Chờ cấp giấy ĐĐKKDD</v>
          </cell>
          <cell r="BY250" t="str">
            <v>114/GCN-QLD</v>
          </cell>
          <cell r="BZ250" t="str">
            <v/>
          </cell>
          <cell r="CA250" t="str">
            <v/>
          </cell>
          <cell r="CB250">
            <v>255</v>
          </cell>
          <cell r="CC250">
            <v>256</v>
          </cell>
          <cell r="CD250">
            <v>42051</v>
          </cell>
          <cell r="CE250">
            <v>-17</v>
          </cell>
        </row>
        <row r="251">
          <cell r="A251">
            <v>247</v>
          </cell>
          <cell r="B251" t="str">
            <v>GMP</v>
          </cell>
          <cell r="C251">
            <v>35</v>
          </cell>
          <cell r="D251" t="str">
            <v>A</v>
          </cell>
          <cell r="E251"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Penicilin</v>
          </cell>
          <cell r="F251" t="str">
            <v>WHO-GMP</v>
          </cell>
          <cell r="G251" t="str">
            <v>Tái</v>
          </cell>
          <cell r="H251" t="str">
            <v>-</v>
          </cell>
          <cell r="I251" t="str">
            <v>-</v>
          </cell>
          <cell r="J251" t="str">
            <v>-</v>
          </cell>
          <cell r="K251" t="str">
            <v>-</v>
          </cell>
          <cell r="L251" t="str">
            <v>-</v>
          </cell>
          <cell r="M251" t="str">
            <v>06-07/01/2012</v>
          </cell>
          <cell r="N251" t="str">
            <v>531/QĐ-QLD ngày 30/12/2011</v>
          </cell>
          <cell r="O251" t="str">
            <v>-</v>
          </cell>
          <cell r="P251" t="str">
            <v>Nguyễn Văn Lợi, Lưu Đức Du, Đỗ Thị Thu Hương, Trần Thị Bích Vân, Nguyễn Văn Việt</v>
          </cell>
          <cell r="Q251" t="str">
            <v>Đạt</v>
          </cell>
          <cell r="R251" t="str">
            <v>-</v>
          </cell>
          <cell r="S251" t="str">
            <v>-</v>
          </cell>
          <cell r="T251" t="str">
            <v>-</v>
          </cell>
          <cell r="U251" t="str">
            <v>-</v>
          </cell>
          <cell r="V251" t="str">
            <v>-</v>
          </cell>
          <cell r="W251" t="str">
            <v>-</v>
          </cell>
          <cell r="X251" t="str">
            <v>-</v>
          </cell>
          <cell r="Y251" t="str">
            <v>-</v>
          </cell>
          <cell r="Z251" t="str">
            <v>-</v>
          </cell>
          <cell r="AA251" t="str">
            <v>-</v>
          </cell>
          <cell r="AB251" t="str">
            <v>Đạt</v>
          </cell>
          <cell r="AC251" t="str">
            <v>-</v>
          </cell>
          <cell r="AD251" t="str">
            <v>-</v>
          </cell>
          <cell r="AE251" t="str">
            <v>-</v>
          </cell>
          <cell r="AF251" t="str">
            <v>Hoàn thành</v>
          </cell>
          <cell r="AG251">
            <v>258</v>
          </cell>
          <cell r="AH251" t="str">
            <v>-</v>
          </cell>
          <cell r="AJ251" t="str">
            <v/>
          </cell>
          <cell r="AK251" t="str">
            <v>* Non-β (viên, cốm, bột uống, tiêm nước, nhỏ mắt)
* Penicillin (viên, cốm, bột uống)</v>
          </cell>
          <cell r="AL251" t="str">
            <v>\</v>
          </cell>
          <cell r="AM251" t="str">
            <v>\</v>
          </cell>
          <cell r="AN251" t="str">
            <v>\</v>
          </cell>
          <cell r="AO251" t="str">
            <v>\</v>
          </cell>
          <cell r="AP251" t="str">
            <v>\</v>
          </cell>
          <cell r="AQ251" t="str">
            <v>\</v>
          </cell>
          <cell r="AR251" t="str">
            <v>\</v>
          </cell>
          <cell r="AS251" t="str">
            <v>\</v>
          </cell>
          <cell r="AT251" t="str">
            <v>Hoàn thành</v>
          </cell>
          <cell r="AU251" t="str">
            <v>Hoàn thành</v>
          </cell>
          <cell r="AV251" t="str">
            <v>Hoàn thành</v>
          </cell>
          <cell r="AW251" t="str">
            <v>Hoàn thành</v>
          </cell>
          <cell r="AX251" t="str">
            <v>Hoàn thành</v>
          </cell>
          <cell r="AY251" t="str">
            <v>Hoàn thành</v>
          </cell>
          <cell r="AZ251" t="str">
            <v>Hoàn thành</v>
          </cell>
          <cell r="BA251" t="str">
            <v>Hoàn thành</v>
          </cell>
          <cell r="BB251" t="str">
            <v>Hoàn thành</v>
          </cell>
          <cell r="BY251" t="str">
            <v>40/CN-QLD</v>
          </cell>
          <cell r="BZ251">
            <v>118</v>
          </cell>
          <cell r="CA251" t="str">
            <v>62/BYT-ĐKKDD</v>
          </cell>
          <cell r="CB251">
            <v>256</v>
          </cell>
          <cell r="CC251">
            <v>257</v>
          </cell>
          <cell r="CD251">
            <v>40923</v>
          </cell>
          <cell r="CE251">
            <v>-9</v>
          </cell>
        </row>
        <row r="252">
          <cell r="A252">
            <v>248</v>
          </cell>
          <cell r="B252" t="str">
            <v>GMP</v>
          </cell>
          <cell r="C252">
            <v>35</v>
          </cell>
          <cell r="D252" t="str">
            <v>A</v>
          </cell>
          <cell r="E252" t="str">
            <v>* Thuốc không chứa kháng sinh nhóm β-Lactam: Thuốc tiêm dung tích nhỏ, thuốc nhỏ mắt, viên nén, viên bao phim, viên bao đường, viên nang cứng, thuốc bột và thuốc cốm;_x000D_
* Thuốc chứa kháng sinh nhóm Penicillin: Viên nén, viên nang, thuốc bột và thuốc cốm.</v>
          </cell>
          <cell r="F252" t="str">
            <v>WHO-GMP</v>
          </cell>
          <cell r="G252" t="str">
            <v>Tái</v>
          </cell>
          <cell r="H252" t="str">
            <v>-</v>
          </cell>
          <cell r="I252" t="str">
            <v>-</v>
          </cell>
          <cell r="J252" t="str">
            <v>-</v>
          </cell>
          <cell r="K252" t="str">
            <v>-</v>
          </cell>
          <cell r="L252" t="str">
            <v>-</v>
          </cell>
          <cell r="M252" t="str">
            <v>08-09/01/2010</v>
          </cell>
          <cell r="N252" t="str">
            <v>02/QĐ-QLD ngày 05/01/2010</v>
          </cell>
          <cell r="O252">
            <v>40187</v>
          </cell>
          <cell r="P252" t="str">
            <v>Nguyễn Văn Lợi, Nguyễn Văn Viên, Nguyễn Thị Hoàng Liên, Nguyễn Văn Việt</v>
          </cell>
          <cell r="Q252" t="str">
            <v>Đạt</v>
          </cell>
          <cell r="S252" t="str">
            <v>-</v>
          </cell>
          <cell r="T252" t="str">
            <v>-</v>
          </cell>
          <cell r="X252" t="str">
            <v>-</v>
          </cell>
          <cell r="Y252" t="str">
            <v>-</v>
          </cell>
          <cell r="Z252" t="str">
            <v>-</v>
          </cell>
          <cell r="AA252" t="str">
            <v>-</v>
          </cell>
          <cell r="AB252" t="str">
            <v>Đạt</v>
          </cell>
          <cell r="AF252" t="str">
            <v>Hoàn thành</v>
          </cell>
          <cell r="AG252">
            <v>259</v>
          </cell>
          <cell r="AJ252" t="str">
            <v/>
          </cell>
          <cell r="AK252" t="str">
            <v>* Non-β (viên, cốm, bột uống, nhỏ mắt)
* Penicillin (viên, cốm, bột uống)</v>
          </cell>
          <cell r="AL252" t="str">
            <v>\</v>
          </cell>
          <cell r="AM252" t="str">
            <v>\</v>
          </cell>
          <cell r="AN252">
            <v>0</v>
          </cell>
          <cell r="AO252" t="str">
            <v>\</v>
          </cell>
          <cell r="AP252" t="str">
            <v>\</v>
          </cell>
          <cell r="AQ252" t="str">
            <v>\</v>
          </cell>
          <cell r="AR252">
            <v>6</v>
          </cell>
          <cell r="AS252" t="str">
            <v>\</v>
          </cell>
          <cell r="AT252" t="str">
            <v>Hoàn thành</v>
          </cell>
          <cell r="AU252" t="str">
            <v>Hoàn thành</v>
          </cell>
          <cell r="AV252" t="str">
            <v>Hoàn thành</v>
          </cell>
          <cell r="AW252" t="str">
            <v>Hoàn thành</v>
          </cell>
          <cell r="AX252" t="str">
            <v>Chờ cơ sở nộp báo cáo khắc phục lần 2 ...</v>
          </cell>
          <cell r="AY252" t="str">
            <v>Hoàn thành</v>
          </cell>
          <cell r="AZ252" t="str">
            <v>Hoàn thành</v>
          </cell>
          <cell r="BA252" t="str">
            <v>Hoàn thành</v>
          </cell>
          <cell r="BB252" t="str">
            <v>Chờ cấp giấy ĐĐKKDD</v>
          </cell>
          <cell r="BY252" t="str">
            <v>19/CN-QLD</v>
          </cell>
          <cell r="BZ252" t="str">
            <v/>
          </cell>
          <cell r="CA252" t="str">
            <v/>
          </cell>
          <cell r="CB252">
            <v>257</v>
          </cell>
          <cell r="CD252" t="str">
            <v>-</v>
          </cell>
          <cell r="CE252" t="str">
            <v>-</v>
          </cell>
        </row>
        <row r="253">
          <cell r="A253">
            <v>249</v>
          </cell>
          <cell r="B253" t="str">
            <v>GMP</v>
          </cell>
          <cell r="C253">
            <v>35</v>
          </cell>
          <cell r="D253" t="str">
            <v>A</v>
          </cell>
          <cell r="E253" t="str">
            <v>* Thuốc không chứa kháng sinh nhóm β-Lactam: Viên nén, viên bao, viên nang cứng, thuốc bột và thuốc cốm;_x000D_
* Thuốc chứa kháng sinh nhóm Penicillin: Viên nén, viên nang cứng, thuốc bột và thuốc cốm.</v>
          </cell>
          <cell r="F253" t="str">
            <v>3P</v>
          </cell>
          <cell r="G253" t="str">
            <v>Tái</v>
          </cell>
          <cell r="H253" t="str">
            <v>-</v>
          </cell>
          <cell r="I253" t="str">
            <v>-</v>
          </cell>
          <cell r="J253" t="str">
            <v>-</v>
          </cell>
          <cell r="K253" t="str">
            <v>-</v>
          </cell>
          <cell r="L253" t="str">
            <v>-</v>
          </cell>
          <cell r="M253" t="str">
            <v>25-26/12/2007</v>
          </cell>
          <cell r="N253" t="str">
            <v>302/QĐ-QLD ngày 21/12/2007</v>
          </cell>
          <cell r="O253">
            <v>39442</v>
          </cell>
          <cell r="P253" t="str">
            <v>Đặng Thị Minh Hằng, Lê Thị Cẩm Hương, Phan Thị Thùy Chi, Nguyễn Bá Việt</v>
          </cell>
          <cell r="Q253" t="str">
            <v>Đạt</v>
          </cell>
          <cell r="S253" t="str">
            <v>-</v>
          </cell>
          <cell r="T253" t="str">
            <v>-</v>
          </cell>
          <cell r="X253" t="str">
            <v>-</v>
          </cell>
          <cell r="Y253" t="str">
            <v>-</v>
          </cell>
          <cell r="Z253" t="str">
            <v>-</v>
          </cell>
          <cell r="AA253" t="str">
            <v>-</v>
          </cell>
          <cell r="AB253" t="str">
            <v>Đạt</v>
          </cell>
          <cell r="AF253" t="str">
            <v>Hoàn thành</v>
          </cell>
          <cell r="AG253">
            <v>260</v>
          </cell>
          <cell r="AJ253" t="str">
            <v/>
          </cell>
          <cell r="AK253" t="str">
            <v>* Non-β (viên, cốm, bột uống)
* Penicillin (viên, cốm, bột uống)</v>
          </cell>
          <cell r="AL253" t="str">
            <v>\</v>
          </cell>
          <cell r="AM253" t="str">
            <v>\</v>
          </cell>
          <cell r="AN253">
            <v>0</v>
          </cell>
          <cell r="AO253" t="str">
            <v>\</v>
          </cell>
          <cell r="AP253" t="str">
            <v>\</v>
          </cell>
          <cell r="AQ253" t="str">
            <v>\</v>
          </cell>
          <cell r="AR253">
            <v>1</v>
          </cell>
          <cell r="AS253" t="str">
            <v>\</v>
          </cell>
          <cell r="AT253" t="str">
            <v>Hoàn thành</v>
          </cell>
          <cell r="AU253" t="str">
            <v>Hoàn thành</v>
          </cell>
          <cell r="AV253" t="str">
            <v>Hoàn thành</v>
          </cell>
          <cell r="AW253" t="str">
            <v>Hoàn thành</v>
          </cell>
          <cell r="AX253" t="str">
            <v>Chờ cơ sở nộp báo cáo khắc phục lần 2 ...</v>
          </cell>
          <cell r="AY253" t="str">
            <v>Hoàn thành</v>
          </cell>
          <cell r="AZ253" t="str">
            <v>Hoàn thành</v>
          </cell>
          <cell r="BA253" t="str">
            <v>Hoàn thành</v>
          </cell>
          <cell r="BB253" t="str">
            <v>Chờ cấp giấy ĐĐKKDD</v>
          </cell>
          <cell r="BY253" t="str">
            <v>312/CN-QLD</v>
          </cell>
          <cell r="BZ253" t="str">
            <v/>
          </cell>
          <cell r="CA253" t="str">
            <v/>
          </cell>
          <cell r="CB253">
            <v>258</v>
          </cell>
          <cell r="CD253" t="str">
            <v>-</v>
          </cell>
          <cell r="CE253" t="str">
            <v>-</v>
          </cell>
        </row>
        <row r="254">
          <cell r="A254">
            <v>250</v>
          </cell>
          <cell r="B254" t="str">
            <v>GMP</v>
          </cell>
          <cell r="C254">
            <v>35</v>
          </cell>
          <cell r="D254" t="str">
            <v>A</v>
          </cell>
          <cell r="E254" t="str">
            <v>* Thuốc không chứa kháng sinh nhóm β-Lactam: Thuốc tiêm, thuốc nhỏ mắt.</v>
          </cell>
          <cell r="F254" t="str">
            <v>3P</v>
          </cell>
          <cell r="G254" t="str">
            <v>Mới</v>
          </cell>
          <cell r="H254" t="str">
            <v>-</v>
          </cell>
          <cell r="I254" t="str">
            <v>-</v>
          </cell>
          <cell r="J254" t="str">
            <v>-</v>
          </cell>
          <cell r="K254" t="str">
            <v>-</v>
          </cell>
          <cell r="L254" t="str">
            <v>-</v>
          </cell>
          <cell r="M254" t="str">
            <v>16-17/10/2007</v>
          </cell>
          <cell r="N254" t="str">
            <v>228/QĐ-QLD ngày 03/10/2007</v>
          </cell>
          <cell r="O254">
            <v>39372</v>
          </cell>
          <cell r="P254" t="str">
            <v>Đặng Thị Minh Hằng, Nguyễn Văn Việt</v>
          </cell>
          <cell r="Q254" t="str">
            <v>Đạt</v>
          </cell>
          <cell r="S254" t="str">
            <v>-</v>
          </cell>
          <cell r="T254" t="str">
            <v>-</v>
          </cell>
          <cell r="X254" t="str">
            <v>-</v>
          </cell>
          <cell r="Y254" t="str">
            <v>-</v>
          </cell>
          <cell r="Z254" t="str">
            <v>-</v>
          </cell>
          <cell r="AA254" t="str">
            <v>-</v>
          </cell>
          <cell r="AB254" t="str">
            <v>Đạt</v>
          </cell>
          <cell r="AF254" t="str">
            <v>Hoàn thành</v>
          </cell>
          <cell r="AG254">
            <v>261</v>
          </cell>
          <cell r="AJ254" t="str">
            <v/>
          </cell>
          <cell r="AK254" t="str">
            <v>* Non-β (nhỏ mắt)</v>
          </cell>
          <cell r="AL254" t="str">
            <v>\</v>
          </cell>
          <cell r="AM254" t="str">
            <v>\</v>
          </cell>
          <cell r="AN254">
            <v>0</v>
          </cell>
          <cell r="AO254" t="str">
            <v>\</v>
          </cell>
          <cell r="AP254" t="str">
            <v>\</v>
          </cell>
          <cell r="AQ254" t="str">
            <v>\</v>
          </cell>
          <cell r="AR254">
            <v>36</v>
          </cell>
          <cell r="AS254" t="str">
            <v>\</v>
          </cell>
          <cell r="AT254" t="str">
            <v>Hoàn thành</v>
          </cell>
          <cell r="AU254" t="str">
            <v>Hoàn thành</v>
          </cell>
          <cell r="AV254" t="str">
            <v>Hoàn thành</v>
          </cell>
          <cell r="AW254" t="str">
            <v>Hoàn thành</v>
          </cell>
          <cell r="AX254" t="str">
            <v>Chờ cơ sở nộp báo cáo khắc phục lần 2 ...</v>
          </cell>
          <cell r="AY254" t="str">
            <v>Hoàn thành</v>
          </cell>
          <cell r="AZ254" t="str">
            <v>Hoàn thành</v>
          </cell>
          <cell r="BA254" t="str">
            <v>Hoàn thành</v>
          </cell>
          <cell r="BB254" t="str">
            <v>Chờ cấp giấy ĐĐKKDD</v>
          </cell>
          <cell r="BY254" t="str">
            <v>282/CN-QLD</v>
          </cell>
          <cell r="BZ254" t="str">
            <v/>
          </cell>
          <cell r="CA254" t="str">
            <v/>
          </cell>
          <cell r="CB254">
            <v>259</v>
          </cell>
          <cell r="CD254" t="str">
            <v>-</v>
          </cell>
          <cell r="CE254" t="str">
            <v>-</v>
          </cell>
        </row>
        <row r="255">
          <cell r="A255">
            <v>251</v>
          </cell>
          <cell r="B255" t="str">
            <v>GMP</v>
          </cell>
          <cell r="C255">
            <v>35</v>
          </cell>
          <cell r="D255" t="str">
            <v>A</v>
          </cell>
          <cell r="E255" t="str">
            <v>* Thuốc không chứa kháng sinh nhóm β-Lactam: Viên nén, viên bao phim, viên nang cứng;_x000D_
* Thuốc chứa kháng sinh nhóm Penicillin: Viên nén, viên bao phim, viên nang cứng, thuốc bột và thuốc cốm.</v>
          </cell>
          <cell r="F255" t="str">
            <v>3P</v>
          </cell>
          <cell r="G255" t="str">
            <v>Tái + Mới</v>
          </cell>
          <cell r="H255" t="str">
            <v>-</v>
          </cell>
          <cell r="I255" t="str">
            <v>-</v>
          </cell>
          <cell r="J255" t="str">
            <v>-</v>
          </cell>
          <cell r="K255" t="str">
            <v>-</v>
          </cell>
          <cell r="L255" t="str">
            <v>-</v>
          </cell>
          <cell r="M255" t="str">
            <v>05-06/04/2005</v>
          </cell>
          <cell r="N255" t="str">
            <v>58/QĐ-QLD ngày 29/03/2005</v>
          </cell>
          <cell r="O255">
            <v>38448</v>
          </cell>
          <cell r="P255" t="str">
            <v>PCT. Nguyễn Văn Thanh, Nguyễn Văn Lợi</v>
          </cell>
          <cell r="Q255" t="str">
            <v>Đạt</v>
          </cell>
          <cell r="S255" t="str">
            <v>-</v>
          </cell>
          <cell r="T255" t="str">
            <v>-</v>
          </cell>
          <cell r="X255" t="str">
            <v>-</v>
          </cell>
          <cell r="Y255" t="str">
            <v>-</v>
          </cell>
          <cell r="Z255" t="str">
            <v>-</v>
          </cell>
          <cell r="AA255" t="str">
            <v>-</v>
          </cell>
          <cell r="AB255" t="str">
            <v>Đạt</v>
          </cell>
          <cell r="AF255" t="str">
            <v>Hoàn thành</v>
          </cell>
          <cell r="AG255">
            <v>262</v>
          </cell>
          <cell r="AJ255" t="str">
            <v/>
          </cell>
          <cell r="AK255" t="str">
            <v>* Non-β (viên)
* Penicillin (viên, cốm, bột uống)</v>
          </cell>
          <cell r="AL255" t="str">
            <v>\</v>
          </cell>
          <cell r="AM255" t="str">
            <v>\</v>
          </cell>
          <cell r="AN255">
            <v>0</v>
          </cell>
          <cell r="AO255" t="str">
            <v>\</v>
          </cell>
          <cell r="AP255" t="str">
            <v>\</v>
          </cell>
          <cell r="AQ255" t="str">
            <v>\</v>
          </cell>
          <cell r="AR255" t="str">
            <v>\</v>
          </cell>
          <cell r="AS255" t="str">
            <v>\</v>
          </cell>
          <cell r="AT255" t="str">
            <v>Hoàn thành</v>
          </cell>
          <cell r="AU255" t="str">
            <v>Hoàn thành</v>
          </cell>
          <cell r="AV255" t="str">
            <v>Hoàn thành</v>
          </cell>
          <cell r="AW255" t="str">
            <v>Hoàn thành</v>
          </cell>
          <cell r="AX255" t="str">
            <v>Chờ cơ sở nộp báo cáo khắc phục lần 2 ...</v>
          </cell>
          <cell r="AY255" t="str">
            <v>Hoàn thành</v>
          </cell>
          <cell r="AZ255" t="str">
            <v>Hoàn thành</v>
          </cell>
          <cell r="BA255" t="str">
            <v>Hoàn thành</v>
          </cell>
          <cell r="BB255" t="str">
            <v>Chờ cấp giấy ĐĐKKDD</v>
          </cell>
          <cell r="BY255" t="str">
            <v>68/CN-QLD_x000D_
110/CN-QLD</v>
          </cell>
          <cell r="BZ255" t="str">
            <v/>
          </cell>
          <cell r="CA255" t="str">
            <v/>
          </cell>
          <cell r="CB255">
            <v>260</v>
          </cell>
          <cell r="CD255" t="str">
            <v>-</v>
          </cell>
          <cell r="CE255" t="str">
            <v>-</v>
          </cell>
        </row>
        <row r="256">
          <cell r="A256">
            <v>252</v>
          </cell>
          <cell r="B256" t="str">
            <v>GMP</v>
          </cell>
          <cell r="C256">
            <v>35</v>
          </cell>
          <cell r="D256" t="str">
            <v>A</v>
          </cell>
          <cell r="E256" t="str">
            <v>* Thuốc không chứa kháng sinh nhóm β-Lactam: Viên nén, viên bao, viên nang cứng.</v>
          </cell>
          <cell r="F256" t="str">
            <v>3P</v>
          </cell>
          <cell r="G256" t="str">
            <v>Mới</v>
          </cell>
          <cell r="H256" t="str">
            <v>-</v>
          </cell>
          <cell r="I256" t="str">
            <v>-</v>
          </cell>
          <cell r="J256" t="str">
            <v>-</v>
          </cell>
          <cell r="K256" t="str">
            <v>-</v>
          </cell>
          <cell r="L256" t="str">
            <v>-</v>
          </cell>
          <cell r="M256" t="str">
            <v>07-08/08/2002</v>
          </cell>
          <cell r="N256" t="str">
            <v>50/2002/QĐ-QLD ngày 05/08/2002</v>
          </cell>
          <cell r="O256">
            <v>37476</v>
          </cell>
          <cell r="P256" t="str">
            <v>Tạ Thị Phúc Chân, Nguyễn Văn Viên</v>
          </cell>
          <cell r="Q256" t="str">
            <v>Đạt</v>
          </cell>
          <cell r="S256" t="str">
            <v>-</v>
          </cell>
          <cell r="T256" t="str">
            <v>-</v>
          </cell>
          <cell r="X256" t="str">
            <v>-</v>
          </cell>
          <cell r="Y256" t="str">
            <v>-</v>
          </cell>
          <cell r="Z256" t="str">
            <v>-</v>
          </cell>
          <cell r="AA256" t="str">
            <v>-</v>
          </cell>
          <cell r="AB256" t="str">
            <v>Đạt</v>
          </cell>
          <cell r="AF256" t="str">
            <v>Hoàn thành</v>
          </cell>
          <cell r="AG256">
            <v>263</v>
          </cell>
          <cell r="AJ256" t="str">
            <v/>
          </cell>
          <cell r="AK256" t="str">
            <v>* Non-β (viên)</v>
          </cell>
          <cell r="AL256" t="str">
            <v>\</v>
          </cell>
          <cell r="AM256" t="str">
            <v>\</v>
          </cell>
          <cell r="AN256">
            <v>0</v>
          </cell>
          <cell r="AO256" t="str">
            <v>\</v>
          </cell>
          <cell r="AP256" t="str">
            <v>\</v>
          </cell>
          <cell r="AQ256" t="str">
            <v>\</v>
          </cell>
          <cell r="AR256">
            <v>55</v>
          </cell>
          <cell r="AS256" t="str">
            <v>\</v>
          </cell>
          <cell r="AT256" t="str">
            <v>Hoàn thành</v>
          </cell>
          <cell r="AU256" t="str">
            <v>Hoàn thành</v>
          </cell>
          <cell r="AV256" t="str">
            <v>Hoàn thành</v>
          </cell>
          <cell r="AW256" t="str">
            <v>Hoàn thành</v>
          </cell>
          <cell r="AX256" t="str">
            <v>Chờ cơ sở nộp báo cáo khắc phục lần 2 ...</v>
          </cell>
          <cell r="AY256" t="str">
            <v>Hoàn thành</v>
          </cell>
          <cell r="AZ256" t="str">
            <v>Hoàn thành</v>
          </cell>
          <cell r="BA256" t="str">
            <v>Hoàn thành</v>
          </cell>
          <cell r="BB256" t="str">
            <v>Chờ cấp giấy ĐĐKKDD</v>
          </cell>
          <cell r="BY256" t="str">
            <v>14/2002/CN-QLD</v>
          </cell>
          <cell r="BZ256" t="str">
            <v/>
          </cell>
          <cell r="CA256" t="str">
            <v/>
          </cell>
          <cell r="CB256">
            <v>261</v>
          </cell>
          <cell r="CD256" t="str">
            <v>-</v>
          </cell>
          <cell r="CE256" t="str">
            <v>-</v>
          </cell>
        </row>
        <row r="257">
          <cell r="A257">
            <v>253</v>
          </cell>
          <cell r="B257" t="str">
            <v>GMP</v>
          </cell>
          <cell r="C257">
            <v>35</v>
          </cell>
          <cell r="D257" t="str">
            <v>B</v>
          </cell>
          <cell r="E257" t="str">
            <v>* Thuốc không chứa kháng sinh nhóm β-Lactam: Siro thuốc, dung dịch và hỗn dịch uống.</v>
          </cell>
          <cell r="F257" t="str">
            <v>WHO-GMP</v>
          </cell>
          <cell r="G257" t="str">
            <v>Mới</v>
          </cell>
          <cell r="H257">
            <v>42986</v>
          </cell>
          <cell r="I257" t="str">
            <v>79/GPs</v>
          </cell>
          <cell r="J257">
            <v>42991</v>
          </cell>
          <cell r="K257" t="str">
            <v>Nguyễn Thị Lan Hương</v>
          </cell>
          <cell r="L257" t="str">
            <v>Bổ sung GCN ĐKKD bản sao có chứng thực, bản đồ hệ thống nước RO và bản đồ chênh áp.</v>
          </cell>
          <cell r="M257" t="str">
            <v>07-08/12/2017</v>
          </cell>
          <cell r="N257" t="str">
            <v>510/QĐ-QLD ngày 09/11/2017</v>
          </cell>
          <cell r="O257">
            <v>43077</v>
          </cell>
          <cell r="P257" t="str">
            <v>PCT. Nguyễn Tất Đạt, Nguyễn Đức Toàn, Nguyễn Văn Hà, Đoàn Dũng Chiến</v>
          </cell>
          <cell r="Q257" t="str">
            <v>B</v>
          </cell>
          <cell r="R257" t="str">
            <v>-</v>
          </cell>
          <cell r="S257">
            <v>43115</v>
          </cell>
          <cell r="T257">
            <v>43118</v>
          </cell>
          <cell r="U257" t="str">
            <v>-</v>
          </cell>
          <cell r="V257" t="str">
            <v>-</v>
          </cell>
          <cell r="W257" t="str">
            <v>-</v>
          </cell>
          <cell r="X257" t="str">
            <v>Đỗ Thị Ngọc Lan</v>
          </cell>
          <cell r="Y257" t="str">
            <v>-</v>
          </cell>
          <cell r="Z257" t="str">
            <v>-</v>
          </cell>
          <cell r="AA257" t="str">
            <v>-</v>
          </cell>
          <cell r="AB257" t="str">
            <v>Đạt</v>
          </cell>
          <cell r="AC257" t="str">
            <v>-</v>
          </cell>
          <cell r="AD257" t="str">
            <v>-</v>
          </cell>
          <cell r="AE257" t="str">
            <v>-</v>
          </cell>
          <cell r="AF257" t="str">
            <v>Hoàn thành</v>
          </cell>
          <cell r="AG257">
            <v>264</v>
          </cell>
          <cell r="AH257" t="str">
            <v>-</v>
          </cell>
          <cell r="AI257" t="str">
            <v>o</v>
          </cell>
          <cell r="AJ257" t="str">
            <v>GMP-35B</v>
          </cell>
          <cell r="AK257" t="str">
            <v>* Non-β (nước uống)</v>
          </cell>
          <cell r="AL257">
            <v>5</v>
          </cell>
          <cell r="AM257">
            <v>90</v>
          </cell>
          <cell r="AN257">
            <v>0</v>
          </cell>
          <cell r="AO257">
            <v>38</v>
          </cell>
          <cell r="AP257">
            <v>3</v>
          </cell>
          <cell r="AQ257" t="str">
            <v>\</v>
          </cell>
          <cell r="AR257">
            <v>53</v>
          </cell>
          <cell r="AS257" t="str">
            <v>\</v>
          </cell>
          <cell r="AT257" t="str">
            <v>Hoàn thành</v>
          </cell>
          <cell r="AU257" t="str">
            <v>Hoàn thành</v>
          </cell>
          <cell r="AV257" t="str">
            <v>Hoàn thành</v>
          </cell>
          <cell r="AW257" t="str">
            <v>Hoàn thành</v>
          </cell>
          <cell r="AX257" t="str">
            <v>Hoàn thành</v>
          </cell>
          <cell r="AY257" t="str">
            <v>Hoàn thành</v>
          </cell>
          <cell r="AZ257" t="str">
            <v>Hoàn thành</v>
          </cell>
          <cell r="BA257" t="str">
            <v>Hoàn thành</v>
          </cell>
          <cell r="BB257" t="str">
            <v>Chờ cấp giấy ĐĐKKDD</v>
          </cell>
          <cell r="BC257" t="str">
            <v>x</v>
          </cell>
          <cell r="BD257" t="str">
            <v/>
          </cell>
          <cell r="BE257" t="str">
            <v/>
          </cell>
          <cell r="BF257" t="str">
            <v/>
          </cell>
          <cell r="BG257" t="str">
            <v/>
          </cell>
          <cell r="BH257" t="str">
            <v/>
          </cell>
          <cell r="BI257" t="str">
            <v/>
          </cell>
          <cell r="BJ257" t="str">
            <v/>
          </cell>
          <cell r="BK257" t="str">
            <v/>
          </cell>
          <cell r="BL257" t="str">
            <v/>
          </cell>
          <cell r="BM257" t="str">
            <v/>
          </cell>
          <cell r="BN257" t="str">
            <v>N</v>
          </cell>
          <cell r="BO257" t="str">
            <v/>
          </cell>
          <cell r="BP257" t="str">
            <v/>
          </cell>
          <cell r="BQ257" t="str">
            <v/>
          </cell>
          <cell r="BR257" t="str">
            <v/>
          </cell>
          <cell r="BS257" t="str">
            <v/>
          </cell>
          <cell r="BT257" t="str">
            <v/>
          </cell>
          <cell r="BU257" t="str">
            <v/>
          </cell>
          <cell r="BV257" t="str">
            <v/>
          </cell>
          <cell r="BW257" t="str">
            <v/>
          </cell>
          <cell r="BX257" t="str">
            <v/>
          </cell>
          <cell r="BY257" t="str">
            <v>116/GCN-QLD</v>
          </cell>
          <cell r="BZ257" t="str">
            <v/>
          </cell>
          <cell r="CA257" t="str">
            <v/>
          </cell>
          <cell r="CB257">
            <v>262</v>
          </cell>
          <cell r="CC257" t="str">
            <v>-</v>
          </cell>
          <cell r="CD257" t="str">
            <v>-</v>
          </cell>
          <cell r="CE257" t="str">
            <v>-</v>
          </cell>
        </row>
        <row r="258">
          <cell r="A258">
            <v>254</v>
          </cell>
          <cell r="B258" t="str">
            <v>GMP</v>
          </cell>
          <cell r="C258">
            <v>36</v>
          </cell>
          <cell r="D258" t="str">
            <v>B</v>
          </cell>
          <cell r="E258" t="str">
            <v>* Thuốc dược liệu, thuốc cổ truyền: Viên nang cứng; Thuốc dùng ngoài dạng lỏng (Cồn thuốc); Thuốc uống dạng lỏng (Dung dịch thuốc uống, xi rô thuốc; Chè thuốc); Dạng bào chế rắn khác (Thuốc bột, thuốc cốm); Viên nén (Viên nén, Viên nén bao phim, Viên nén bao đường); Viên hoàn (Viên hoàn cứng). _x000D_
* Xuất xưởng thuốc dược liệu, thuốc cổ truyền. _x000D_
* Nguyên liệu từ dược liệu: Cao dược liệu (Cao đặc, cao khô). _x000D_
* Đóng gói sơ cấp: Tất cả các dạng thuốc ở mục Thuốc dược liệu, thuốc cổ truyền. _x000D_
* Đóng gói thứ cấp: Tất cả các dạng thuốc ở mục 4.1._x000D_
(*Phạm vi chứng nhận bao gồm cả thuốc chứa dược liệu thuộc Danh mục dược liệu độc làm thuốc.*)_x000D_
{4.1.1: _x000D_
4.1.4: Cồn thuốc;_x000D_
4.1.5: Dung dịch thuốc uống, xi rô thuốc; Chè thuốc;_x000D_
4.1.7: Thuốc bột, thuốc cốm;_x000D_
4.1.11: Viên nén, Viên nén bao phim, Viên nén bao đường;_x000D_
4.1.13: Viên hoàn cứng;_x000D_
4.2: _x000D_
5.2.1: Cao đặc, cao khô;_x000D_
6.1.1: 4.1_x000D_
6.2.1: 4.1}*</v>
          </cell>
          <cell r="F258" t="str">
            <v>WHO-GMP</v>
          </cell>
          <cell r="G258" t="str">
            <v>Tái</v>
          </cell>
          <cell r="H258">
            <v>43496</v>
          </cell>
          <cell r="I258" t="str">
            <v>24/GPs</v>
          </cell>
          <cell r="J258">
            <v>43509</v>
          </cell>
          <cell r="K258" t="str">
            <v>Nguyễn Thị Lan Hương</v>
          </cell>
          <cell r="L258" t="str">
            <v>Đạt</v>
          </cell>
          <cell r="M258" t="str">
            <v>01-02/8/2019</v>
          </cell>
          <cell r="N258" t="str">
            <v>127/QĐ-QLD ngày 6/3/2019</v>
          </cell>
          <cell r="O258">
            <v>43683</v>
          </cell>
          <cell r="P258" t="str">
            <v>Hoàng Văn Đức, Lê Xuân Hoành, Nguyễn Thị Phương Thảo, Lê Đăng Vinh</v>
          </cell>
          <cell r="Q258" t="str">
            <v>B</v>
          </cell>
          <cell r="R258">
            <v>9591</v>
          </cell>
          <cell r="S258">
            <v>43724</v>
          </cell>
          <cell r="T258">
            <v>43741</v>
          </cell>
          <cell r="U258" t="str">
            <v>-</v>
          </cell>
          <cell r="V258" t="str">
            <v>-</v>
          </cell>
          <cell r="W258" t="str">
            <v>-</v>
          </cell>
          <cell r="X258" t="str">
            <v>Lê Xuân Hoành</v>
          </cell>
          <cell r="Y258" t="str">
            <v>-</v>
          </cell>
          <cell r="Z258" t="str">
            <v>-</v>
          </cell>
          <cell r="AA258" t="str">
            <v>-</v>
          </cell>
          <cell r="AB258" t="str">
            <v>Đạt</v>
          </cell>
          <cell r="AC258" t="str">
            <v>507/CL ngày 11/10/2019</v>
          </cell>
          <cell r="AD258" t="str">
            <v>526/CL ngày 25/10/2019</v>
          </cell>
          <cell r="AE258">
            <v>44775</v>
          </cell>
          <cell r="AF258" t="str">
            <v>Hoàn thành</v>
          </cell>
          <cell r="AG258">
            <v>782</v>
          </cell>
          <cell r="AH258" t="str">
            <v>-</v>
          </cell>
          <cell r="AI258" t="str">
            <v>o</v>
          </cell>
          <cell r="AJ258" t="str">
            <v>GMP-36B</v>
          </cell>
          <cell r="AK258" t="str">
            <v>* Thuốc dược liệu (viên, cốm, bột uống, nước uống)_x000D_
* Xuất xưởng thuốc dược liệu, thuốc cổ truyền. _x000D__x000D_
* Nguyên liệu từ dược liệu (cao)_x000D_
* Đóng gói sơ cấp_x000D_
* Đóng gói thứ cấp</v>
          </cell>
          <cell r="AL258">
            <v>13</v>
          </cell>
          <cell r="AM258">
            <v>182</v>
          </cell>
          <cell r="AN258">
            <v>4</v>
          </cell>
          <cell r="AO258">
            <v>45</v>
          </cell>
          <cell r="AP258">
            <v>17</v>
          </cell>
          <cell r="AQ258" t="str">
            <v>\</v>
          </cell>
          <cell r="AR258">
            <v>25</v>
          </cell>
          <cell r="AS258" t="str">
            <v>\</v>
          </cell>
          <cell r="AT258" t="str">
            <v>Hoàn thành</v>
          </cell>
          <cell r="AU258" t="str">
            <v>Hoàn thành</v>
          </cell>
          <cell r="AV258" t="str">
            <v>Hoàn thành</v>
          </cell>
          <cell r="AW258" t="str">
            <v>Hoàn thành</v>
          </cell>
          <cell r="AX258" t="str">
            <v>Hoàn thành</v>
          </cell>
          <cell r="AY258" t="str">
            <v>Hoàn thành</v>
          </cell>
          <cell r="AZ258" t="str">
            <v>Hoàn thành</v>
          </cell>
          <cell r="BA258" t="str">
            <v>Hoàn thành</v>
          </cell>
          <cell r="BB258" t="str">
            <v>Chờ cấp giấy ĐĐKKDD</v>
          </cell>
          <cell r="BD258" t="str">
            <v>x</v>
          </cell>
          <cell r="BK258" t="str">
            <v>D H</v>
          </cell>
          <cell r="BL258" t="str">
            <v>D</v>
          </cell>
          <cell r="BN258" t="str">
            <v>D</v>
          </cell>
          <cell r="BO258" t="str">
            <v>D</v>
          </cell>
          <cell r="BY258" t="str">
            <v>658/GCN-QLD</v>
          </cell>
          <cell r="BZ258" t="str">
            <v/>
          </cell>
          <cell r="CA258" t="str">
            <v/>
          </cell>
          <cell r="CB258">
            <v>771</v>
          </cell>
          <cell r="CC258">
            <v>263</v>
          </cell>
          <cell r="CD258">
            <v>43560</v>
          </cell>
          <cell r="CE258">
            <v>118</v>
          </cell>
        </row>
        <row r="259">
          <cell r="A259">
            <v>255</v>
          </cell>
          <cell r="B259" t="str">
            <v>GMP</v>
          </cell>
          <cell r="C259">
            <v>36</v>
          </cell>
          <cell r="D259" t="str">
            <v>B</v>
          </cell>
          <cell r="E259" t="str">
            <v>* Thuốc từ dược liệu: cao đặc, cao khô, thuốc viên nén, viên bao phim, viên bao đường, viên hoàn cứng, viên nang cứng, thuốc bột, thuốc cốm, thuốc cao lỏng, dung dịch thuốc uống, xi rô thuốc, cồn thuốc, chè thuốc;_x000D_
* Dược liệu chế biến.</v>
          </cell>
          <cell r="F259" t="str">
            <v>WHO-GMP</v>
          </cell>
          <cell r="G259" t="str">
            <v>Tái, mới</v>
          </cell>
          <cell r="H259">
            <v>42426</v>
          </cell>
          <cell r="I259" t="str">
            <v>08/GPs</v>
          </cell>
          <cell r="J259">
            <v>42436</v>
          </cell>
          <cell r="K259" t="str">
            <v>Nguyễn Đức Toàn</v>
          </cell>
          <cell r="L259" t="str">
            <v>Đạt</v>
          </cell>
          <cell r="M259" t="str">
            <v>22-23/03/2016</v>
          </cell>
          <cell r="N259" t="str">
            <v>87/QĐ-QLD ngày 18/03/2016</v>
          </cell>
          <cell r="O259">
            <v>42452</v>
          </cell>
          <cell r="P259" t="str">
            <v>Lê Thị Cẩm Hương, Nguyễn Anh Đào, Lục Thị Vân, Đoàn Dũng Chiến</v>
          </cell>
          <cell r="Q259" t="str">
            <v>B</v>
          </cell>
          <cell r="S259">
            <v>42517</v>
          </cell>
          <cell r="T259">
            <v>42520</v>
          </cell>
          <cell r="X259" t="str">
            <v>Nguyễn Anh Đào</v>
          </cell>
          <cell r="Y259" t="str">
            <v>-</v>
          </cell>
          <cell r="Z259" t="str">
            <v>-</v>
          </cell>
          <cell r="AA259" t="str">
            <v>-</v>
          </cell>
          <cell r="AB259" t="str">
            <v>Đạt</v>
          </cell>
          <cell r="AF259" t="str">
            <v>Hoàn thành</v>
          </cell>
          <cell r="AG259">
            <v>266</v>
          </cell>
          <cell r="AJ259" t="str">
            <v/>
          </cell>
          <cell r="AK259" t="str">
            <v>* Dược liệu (viên, cốm, bột uống, nước uống, cao)
* Dược liệu</v>
          </cell>
          <cell r="AL259">
            <v>10</v>
          </cell>
          <cell r="AM259">
            <v>25</v>
          </cell>
          <cell r="AN259">
            <v>0</v>
          </cell>
          <cell r="AO259">
            <v>65</v>
          </cell>
          <cell r="AP259">
            <v>3</v>
          </cell>
          <cell r="AQ259" t="str">
            <v>\</v>
          </cell>
          <cell r="AR259">
            <v>-55</v>
          </cell>
          <cell r="AS259" t="str">
            <v>\</v>
          </cell>
          <cell r="AT259" t="str">
            <v>Hoàn thành</v>
          </cell>
          <cell r="AU259" t="str">
            <v>Hoàn thành</v>
          </cell>
          <cell r="AV259" t="str">
            <v>Hoàn thành</v>
          </cell>
          <cell r="AW259" t="str">
            <v>Hoàn thành</v>
          </cell>
          <cell r="AX259" t="str">
            <v>Chờ cơ sở nộp báo cáo khắc phục lần 2 ...</v>
          </cell>
          <cell r="AY259" t="str">
            <v>Hoàn thành</v>
          </cell>
          <cell r="AZ259" t="str">
            <v>Hoàn thành</v>
          </cell>
          <cell r="BA259" t="str">
            <v>Hoàn thành</v>
          </cell>
          <cell r="BB259" t="str">
            <v>Chờ cấp giấy ĐĐKKDD</v>
          </cell>
          <cell r="BY259" t="str">
            <v>124/GCN-QLD</v>
          </cell>
          <cell r="BZ259" t="str">
            <v/>
          </cell>
          <cell r="CA259" t="str">
            <v/>
          </cell>
          <cell r="CB259">
            <v>263</v>
          </cell>
          <cell r="CC259">
            <v>264</v>
          </cell>
          <cell r="CD259">
            <v>42468</v>
          </cell>
          <cell r="CE259">
            <v>-17</v>
          </cell>
        </row>
        <row r="260">
          <cell r="A260">
            <v>256</v>
          </cell>
          <cell r="B260" t="str">
            <v>GMP</v>
          </cell>
          <cell r="C260">
            <v>36</v>
          </cell>
          <cell r="D260" t="str">
            <v>B</v>
          </cell>
          <cell r="E260" t="str">
            <v>* Thuốc từ dược liệu: cao đặc, cao khô, thuốc viên nén, viên bao phim, viên bao đường, viên hoàn cứng, viên nang cứng, thuốc bột, thuốc cốm, thuốc cao lỏng, dung dịch thuốc uống, xi rô thuốc, cồn thuốc, chè thuốc;_x000D_
* Thuốc không chứa kháng sinh nhóm β-Lactam: thuốc nước dùng ngoài, dầu gió.</v>
          </cell>
          <cell r="F260" t="str">
            <v>WHO-GMP</v>
          </cell>
          <cell r="G260" t="str">
            <v>Tái</v>
          </cell>
          <cell r="H260" t="str">
            <v>-</v>
          </cell>
          <cell r="I260" t="str">
            <v>-</v>
          </cell>
          <cell r="J260" t="str">
            <v>-</v>
          </cell>
          <cell r="K260" t="str">
            <v>-</v>
          </cell>
          <cell r="L260" t="str">
            <v>-</v>
          </cell>
          <cell r="M260">
            <v>41461</v>
          </cell>
          <cell r="N260" t="str">
            <v>48/QĐ-QLD ngày 29/3/2013</v>
          </cell>
          <cell r="O260">
            <v>41461</v>
          </cell>
          <cell r="P260" t="str">
            <v>Đặng Thị Minh Hằng, Lưu Đức Du, Nguyễn Tuấn Anh*, Đoàn Dũng Chiến</v>
          </cell>
          <cell r="Q260" t="str">
            <v>Đạt</v>
          </cell>
          <cell r="S260" t="str">
            <v>-</v>
          </cell>
          <cell r="T260" t="str">
            <v>-</v>
          </cell>
          <cell r="X260" t="str">
            <v>-</v>
          </cell>
          <cell r="Y260" t="str">
            <v>-</v>
          </cell>
          <cell r="Z260" t="str">
            <v>-</v>
          </cell>
          <cell r="AA260" t="str">
            <v>-</v>
          </cell>
          <cell r="AB260" t="str">
            <v>Đạt</v>
          </cell>
          <cell r="AF260" t="str">
            <v>Hoàn thành</v>
          </cell>
          <cell r="AG260">
            <v>267</v>
          </cell>
          <cell r="AJ260" t="str">
            <v/>
          </cell>
          <cell r="AK260" t="str">
            <v>* Dược liệu (viên, cốm, bột uống, nước uống, cao)
* Non-β (nước dùng ngoài)</v>
          </cell>
          <cell r="AL260" t="str">
            <v>\</v>
          </cell>
          <cell r="AM260" t="str">
            <v>\</v>
          </cell>
          <cell r="AN260">
            <v>0</v>
          </cell>
          <cell r="AO260" t="str">
            <v>\</v>
          </cell>
          <cell r="AP260" t="str">
            <v>\</v>
          </cell>
          <cell r="AQ260" t="str">
            <v>\</v>
          </cell>
          <cell r="AR260">
            <v>5</v>
          </cell>
          <cell r="AS260" t="str">
            <v>\</v>
          </cell>
          <cell r="AT260" t="str">
            <v>Hoàn thành</v>
          </cell>
          <cell r="AU260" t="str">
            <v>Hoàn thành</v>
          </cell>
          <cell r="AV260" t="str">
            <v>Hoàn thành</v>
          </cell>
          <cell r="AW260" t="str">
            <v>Hoàn thành</v>
          </cell>
          <cell r="AX260" t="str">
            <v>Chờ cơ sở nộp báo cáo khắc phục lần 2 ...</v>
          </cell>
          <cell r="AY260" t="str">
            <v>Hoàn thành</v>
          </cell>
          <cell r="AZ260" t="str">
            <v>Hoàn thành</v>
          </cell>
          <cell r="BA260" t="str">
            <v>Hoàn thành</v>
          </cell>
          <cell r="BB260" t="str">
            <v>Chờ cấp giấy ĐĐKKDD</v>
          </cell>
          <cell r="BY260" t="str">
            <v>196/GCN-QLD</v>
          </cell>
          <cell r="BZ260" t="str">
            <v/>
          </cell>
          <cell r="CA260" t="str">
            <v/>
          </cell>
          <cell r="CB260">
            <v>264</v>
          </cell>
          <cell r="CD260" t="str">
            <v>-</v>
          </cell>
          <cell r="CE260" t="str">
            <v>-</v>
          </cell>
        </row>
        <row r="261">
          <cell r="A261">
            <v>257</v>
          </cell>
          <cell r="CB261" t="str">
            <v>-</v>
          </cell>
          <cell r="CC261" t="str">
            <v>-</v>
          </cell>
          <cell r="CD261" t="str">
            <v>-</v>
          </cell>
          <cell r="CE261" t="str">
            <v>-</v>
          </cell>
        </row>
        <row r="262">
          <cell r="A262">
            <v>258</v>
          </cell>
          <cell r="B262" t="str">
            <v>GMP</v>
          </cell>
          <cell r="C262">
            <v>37</v>
          </cell>
          <cell r="D262" t="str">
            <v>A</v>
          </cell>
          <cell r="E262" t="str">
            <v>* Thuốc thành phẩm không chứa kháng sinh nhóm β-Lactam: Viên nén, viên bao phim, viên nang cứng, viên nang mềm, thuốc bột, thuốc cốm, viên nén sủi bọt, thuốc bột sủi bọt, thuốc cốm sủi bọt, thuốc nước uống, thuốc kem và thuốc mỡ._x000D_
* Thuốc dược liệu: Viên nén, viên nén bao phim, viên nang cứng, viên nang mềm, thuốc bột, thuốc cốm, thuốc nước uống.</v>
          </cell>
          <cell r="F262" t="str">
            <v>WHO-GMP</v>
          </cell>
          <cell r="G262" t="str">
            <v>Tái + Mới</v>
          </cell>
          <cell r="H262" t="str">
            <v>12-01-2018
22-01-2018</v>
          </cell>
          <cell r="I262" t="str">
            <v>08/GPs, 20/GPs</v>
          </cell>
          <cell r="J262" t="str">
            <v>30-01-2018
01-03-2018</v>
          </cell>
          <cell r="K262" t="str">
            <v>Lê Xuân Hoành</v>
          </cell>
          <cell r="L262" t="str">
            <v>Đạt</v>
          </cell>
          <cell r="M262" t="str">
            <v>15-16/5/2018</v>
          </cell>
          <cell r="N262" t="str">
            <v>207/QĐ-QLD ngày 30/3/18</v>
          </cell>
          <cell r="O262">
            <v>43250</v>
          </cell>
          <cell r="P262" t="str">
            <v>Hoàng Văn Đức, Lê Xuân Hoành, Phan Nguyễn Trường Thắng, Trần Văn Mười</v>
          </cell>
          <cell r="Q262">
            <v>43351</v>
          </cell>
          <cell r="R262" t="str">
            <v>-</v>
          </cell>
          <cell r="S262" t="str">
            <v>15-06-2018 và 01/8/2018</v>
          </cell>
          <cell r="T262">
            <v>43318</v>
          </cell>
          <cell r="U262" t="str">
            <v>-</v>
          </cell>
          <cell r="V262" t="str">
            <v>-</v>
          </cell>
          <cell r="W262" t="str">
            <v>-</v>
          </cell>
          <cell r="X262" t="str">
            <v>Lê Xuân Hoành</v>
          </cell>
          <cell r="Y262" t="str">
            <v>-</v>
          </cell>
          <cell r="Z262" t="str">
            <v>-</v>
          </cell>
          <cell r="AA262" t="str">
            <v>-</v>
          </cell>
          <cell r="AB262" t="str">
            <v>Đạt</v>
          </cell>
          <cell r="AC262" t="str">
            <v>-</v>
          </cell>
          <cell r="AD262" t="str">
            <v>-</v>
          </cell>
          <cell r="AE262">
            <v>43924</v>
          </cell>
          <cell r="AF262" t="str">
            <v>Hoàn thành</v>
          </cell>
          <cell r="AG262">
            <v>269</v>
          </cell>
          <cell r="AH262" t="str">
            <v>-</v>
          </cell>
          <cell r="AI262" t="str">
            <v>o</v>
          </cell>
          <cell r="AJ262" t="str">
            <v>GMP-37A</v>
          </cell>
          <cell r="AK262" t="str">
            <v>* Non-β (viên, cốm, bột uống, nang mềm, kem, mỡ, nước uống)
* Dược liệu (viên, cốm, bột uống, nang mềm, nước uống)</v>
          </cell>
          <cell r="AL262" t="str">
            <v>\</v>
          </cell>
          <cell r="AM262" t="str">
            <v>\</v>
          </cell>
          <cell r="AN262">
            <v>14</v>
          </cell>
          <cell r="AO262" t="str">
            <v>\</v>
          </cell>
          <cell r="AP262" t="str">
            <v>\</v>
          </cell>
          <cell r="AQ262" t="str">
            <v>\</v>
          </cell>
          <cell r="AR262">
            <v>58</v>
          </cell>
          <cell r="AS262" t="str">
            <v>\</v>
          </cell>
          <cell r="AT262" t="str">
            <v>Hoàn thành</v>
          </cell>
          <cell r="AU262" t="str">
            <v>Hoàn thành</v>
          </cell>
          <cell r="AV262" t="str">
            <v>Hoàn thành</v>
          </cell>
          <cell r="AW262" t="str">
            <v>Hoàn thành</v>
          </cell>
          <cell r="AX262" t="str">
            <v>Hoàn thành</v>
          </cell>
          <cell r="AY262" t="str">
            <v>Hoàn thành</v>
          </cell>
          <cell r="AZ262" t="str">
            <v>Hoàn thành</v>
          </cell>
          <cell r="BA262" t="str">
            <v>Hoàn thành</v>
          </cell>
          <cell r="BB262" t="str">
            <v>Hoàn thành</v>
          </cell>
          <cell r="BC262" t="str">
            <v>x</v>
          </cell>
          <cell r="BD262" t="str">
            <v>x</v>
          </cell>
          <cell r="BE262" t="str">
            <v/>
          </cell>
          <cell r="BF262" t="str">
            <v/>
          </cell>
          <cell r="BG262" t="str">
            <v/>
          </cell>
          <cell r="BH262" t="str">
            <v/>
          </cell>
          <cell r="BI262" t="str">
            <v/>
          </cell>
          <cell r="BJ262" t="str">
            <v/>
          </cell>
          <cell r="BK262" t="str">
            <v>N D S</v>
          </cell>
          <cell r="BL262" t="str">
            <v/>
          </cell>
          <cell r="BM262" t="str">
            <v/>
          </cell>
          <cell r="BN262" t="str">
            <v>N D</v>
          </cell>
          <cell r="BO262" t="str">
            <v/>
          </cell>
          <cell r="BP262" t="str">
            <v/>
          </cell>
          <cell r="BQ262" t="str">
            <v>N</v>
          </cell>
          <cell r="BR262" t="str">
            <v/>
          </cell>
          <cell r="BS262" t="str">
            <v>x</v>
          </cell>
          <cell r="BT262" t="str">
            <v/>
          </cell>
          <cell r="BU262" t="str">
            <v/>
          </cell>
          <cell r="BV262" t="str">
            <v/>
          </cell>
          <cell r="BW262" t="str">
            <v/>
          </cell>
          <cell r="BX262" t="str">
            <v/>
          </cell>
          <cell r="BY262" t="str">
            <v>686/GCN-QLD</v>
          </cell>
          <cell r="BZ262">
            <v>72</v>
          </cell>
          <cell r="CA262" t="str">
            <v>155/ĐKKDD-BYT</v>
          </cell>
          <cell r="CB262">
            <v>266</v>
          </cell>
          <cell r="CC262">
            <v>267</v>
          </cell>
          <cell r="CD262">
            <v>43143</v>
          </cell>
          <cell r="CE262">
            <v>92</v>
          </cell>
        </row>
        <row r="263">
          <cell r="A263">
            <v>259</v>
          </cell>
          <cell r="B263" t="str">
            <v>GMP</v>
          </cell>
          <cell r="C263">
            <v>37</v>
          </cell>
          <cell r="D263" t="str">
            <v>A</v>
          </cell>
          <cell r="E263" t="str">
            <v>* Thuốc thành phẩm không chứa kháng sinh nhóm β-Lactam: Thuốc viên nén, viên bao phim, viên nang cứng, viên nang mềm, thuốc bột, thuốc cốm, viên nén sủi bọt, thuốc bột sủi bọt, thuốc cốm sủi bọt, thuốc nước uống, thuốc kem và thuốc mỡ.</v>
          </cell>
          <cell r="F263" t="str">
            <v>WHO-GMP</v>
          </cell>
          <cell r="G263" t="str">
            <v>Tái</v>
          </cell>
          <cell r="H263">
            <v>41877</v>
          </cell>
          <cell r="I263" t="str">
            <v>65/GPs</v>
          </cell>
          <cell r="J263">
            <v>41968</v>
          </cell>
          <cell r="K263" t="str">
            <v>Nguyễn Tuấn Anh</v>
          </cell>
          <cell r="L263" t="str">
            <v>Đạt</v>
          </cell>
          <cell r="M263" t="str">
            <v>25-26/11/2014</v>
          </cell>
          <cell r="N263" t="str">
            <v>617/QĐ-QLD ngày 27/10/2014</v>
          </cell>
          <cell r="O263">
            <v>41969</v>
          </cell>
          <cell r="P263" t="str">
            <v>Đặng Thị Minh Hằng, Đỗ Thị Thu Hương, Lê Thị Thu Cúc, Nguyễn Văn Vĩnh</v>
          </cell>
          <cell r="Q263" t="str">
            <v>Đạt</v>
          </cell>
          <cell r="S263" t="str">
            <v>-</v>
          </cell>
          <cell r="T263" t="str">
            <v>-</v>
          </cell>
          <cell r="X263" t="str">
            <v>-</v>
          </cell>
          <cell r="Y263" t="str">
            <v>-</v>
          </cell>
          <cell r="Z263" t="str">
            <v>-</v>
          </cell>
          <cell r="AA263" t="str">
            <v>-</v>
          </cell>
          <cell r="AB263" t="str">
            <v>Đạt</v>
          </cell>
          <cell r="AF263" t="str">
            <v>Hoàn thành</v>
          </cell>
          <cell r="AG263">
            <v>270</v>
          </cell>
          <cell r="AJ263" t="str">
            <v/>
          </cell>
          <cell r="AK263" t="str">
            <v>* Non-β (viên, cốm, bột uống, nang mềm, kem, mỡ, nước uống)</v>
          </cell>
          <cell r="AL263">
            <v>91</v>
          </cell>
          <cell r="AM263">
            <v>91</v>
          </cell>
          <cell r="AN263">
            <v>0</v>
          </cell>
          <cell r="AO263" t="str">
            <v>\</v>
          </cell>
          <cell r="AP263" t="str">
            <v>\</v>
          </cell>
          <cell r="AQ263" t="str">
            <v>\</v>
          </cell>
          <cell r="AR263">
            <v>78</v>
          </cell>
          <cell r="AS263" t="str">
            <v>\</v>
          </cell>
          <cell r="AT263" t="str">
            <v>Hoàn thành</v>
          </cell>
          <cell r="AU263" t="str">
            <v>Hoàn thành</v>
          </cell>
          <cell r="AV263" t="str">
            <v>Hoàn thành</v>
          </cell>
          <cell r="AW263" t="str">
            <v>Hoàn thành</v>
          </cell>
          <cell r="AX263" t="str">
            <v>Chờ cơ sở nộp báo cáo khắc phục lần 2 ...</v>
          </cell>
          <cell r="AY263" t="str">
            <v>Hoàn thành</v>
          </cell>
          <cell r="AZ263" t="str">
            <v>Hoàn thành</v>
          </cell>
          <cell r="BA263" t="str">
            <v>Hoàn thành</v>
          </cell>
          <cell r="BB263" t="str">
            <v>Chờ cấp giấy ĐĐKKDD</v>
          </cell>
          <cell r="BY263" t="str">
            <v>96/GCN-QLD</v>
          </cell>
          <cell r="BZ263" t="str">
            <v/>
          </cell>
          <cell r="CA263" t="str">
            <v/>
          </cell>
          <cell r="CB263">
            <v>267</v>
          </cell>
          <cell r="CC263">
            <v>268</v>
          </cell>
          <cell r="CD263">
            <v>41925</v>
          </cell>
          <cell r="CE263">
            <v>43</v>
          </cell>
        </row>
        <row r="264">
          <cell r="A264">
            <v>260</v>
          </cell>
          <cell r="B264" t="str">
            <v>GMP</v>
          </cell>
          <cell r="C264">
            <v>37</v>
          </cell>
          <cell r="D264" t="str">
            <v>A</v>
          </cell>
          <cell r="E264" t="str">
            <v>Thuốc viên nén, viên nén bao phim, viên nang cứng, thuốc bột, thuốc cốm, viên nén sủi bọt, thuốc bột sủi bọt, thuốc cốm sủi bọt, viên nang mềm, thuốc nước uống, thuốc kem, thuốc mỡ, dùng ngoài không chứa kháng sinh nhóm β-Lactam</v>
          </cell>
          <cell r="F264" t="str">
            <v>WHO-GMP</v>
          </cell>
          <cell r="G264" t="str">
            <v>Tái</v>
          </cell>
          <cell r="H264" t="str">
            <v>-</v>
          </cell>
          <cell r="I264" t="str">
            <v>-</v>
          </cell>
          <cell r="J264" t="str">
            <v>-</v>
          </cell>
          <cell r="K264" t="str">
            <v>-</v>
          </cell>
          <cell r="L264" t="str">
            <v>-</v>
          </cell>
          <cell r="M264" t="str">
            <v>08-09/9/2011</v>
          </cell>
          <cell r="N264" t="str">
            <v>289/QĐ-QLD_x000D_
08/8/2011</v>
          </cell>
          <cell r="O264" t="str">
            <v>-</v>
          </cell>
          <cell r="P264" t="str">
            <v>Đặng Thị Minh Hằng, Lưu Đức Du, Nguyễn Thị Kim Phương</v>
          </cell>
          <cell r="Q264" t="str">
            <v>Đạt</v>
          </cell>
          <cell r="S264" t="str">
            <v>-</v>
          </cell>
          <cell r="T264" t="str">
            <v>-</v>
          </cell>
          <cell r="X264" t="str">
            <v>-</v>
          </cell>
          <cell r="Y264" t="str">
            <v>-</v>
          </cell>
          <cell r="Z264" t="str">
            <v>-</v>
          </cell>
          <cell r="AA264" t="str">
            <v>-</v>
          </cell>
          <cell r="AB264" t="str">
            <v>Đạt</v>
          </cell>
          <cell r="AF264" t="str">
            <v>Hoàn thành</v>
          </cell>
          <cell r="AG264">
            <v>271</v>
          </cell>
          <cell r="AJ264" t="str">
            <v/>
          </cell>
          <cell r="AK264" t="str">
            <v>* Non-β (viên, cốm, bột uống, nang mềm, kem, mỡ, nước uống)</v>
          </cell>
          <cell r="AL264" t="str">
            <v>\</v>
          </cell>
          <cell r="AM264" t="str">
            <v>\</v>
          </cell>
          <cell r="AN264" t="str">
            <v>\</v>
          </cell>
          <cell r="AO264" t="str">
            <v>\</v>
          </cell>
          <cell r="AP264" t="str">
            <v>\</v>
          </cell>
          <cell r="AQ264" t="str">
            <v>\</v>
          </cell>
          <cell r="AR264" t="str">
            <v>\</v>
          </cell>
          <cell r="AS264" t="str">
            <v>\</v>
          </cell>
          <cell r="AT264" t="str">
            <v>Hoàn thành</v>
          </cell>
          <cell r="AU264" t="str">
            <v>Hoàn thành</v>
          </cell>
          <cell r="AV264" t="str">
            <v>Hoàn thành</v>
          </cell>
          <cell r="AW264" t="str">
            <v>Hoàn thành</v>
          </cell>
          <cell r="AX264" t="str">
            <v>Chờ cơ sở nộp báo cáo khắc phục lần 2 ...</v>
          </cell>
          <cell r="AY264" t="str">
            <v>Hoàn thành</v>
          </cell>
          <cell r="AZ264" t="str">
            <v>Hoàn thành</v>
          </cell>
          <cell r="BA264" t="str">
            <v>Hoàn thành</v>
          </cell>
          <cell r="BB264" t="str">
            <v>Chờ cấp giấy ĐĐKKDD</v>
          </cell>
          <cell r="BY264" t="str">
            <v>410/CN-QLD</v>
          </cell>
          <cell r="BZ264" t="str">
            <v/>
          </cell>
          <cell r="CA264" t="str">
            <v/>
          </cell>
          <cell r="CB264">
            <v>268</v>
          </cell>
          <cell r="CD264" t="str">
            <v>-</v>
          </cell>
          <cell r="CE264" t="str">
            <v>-</v>
          </cell>
        </row>
        <row r="265">
          <cell r="A265">
            <v>261</v>
          </cell>
          <cell r="B265" t="str">
            <v>GMP</v>
          </cell>
          <cell r="C265">
            <v>38</v>
          </cell>
          <cell r="D265" t="str">
            <v>A</v>
          </cell>
          <cell r="E265"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nang cứng, thuốc bột và thuốc cốm;_x000D_
* Thuốc chứa kháng sinh nhóm Cephalosporin: Viên nén, viên bao phim, viên nang cứng, thuốc bột và thuốc cốm.</v>
          </cell>
          <cell r="F265" t="str">
            <v>WHO-GMP</v>
          </cell>
          <cell r="G265" t="str">
            <v>Tái</v>
          </cell>
          <cell r="H265">
            <v>42725</v>
          </cell>
          <cell r="I265" t="str">
            <v>100/GPs</v>
          </cell>
          <cell r="J265">
            <v>42740</v>
          </cell>
          <cell r="K265" t="str">
            <v>Nguyễn Thị Lan Hương</v>
          </cell>
          <cell r="L265" t="str">
            <v>Đạt</v>
          </cell>
          <cell r="M265" t="str">
            <v>03-04/04/2017</v>
          </cell>
          <cell r="N265" t="str">
            <v>08/QĐ-QLD ngày 03/01/2017</v>
          </cell>
          <cell r="O265">
            <v>42829</v>
          </cell>
          <cell r="P265" t="str">
            <v>Lê Thị Cẩm Hương, Đỗ Thị Ngọc Lan, Phan Nguyễn Trường Thắng, Trần Thị Nhân</v>
          </cell>
          <cell r="Q265" t="str">
            <v>Đạt</v>
          </cell>
          <cell r="R265" t="str">
            <v>-</v>
          </cell>
          <cell r="S265">
            <v>42864</v>
          </cell>
          <cell r="T265">
            <v>42864</v>
          </cell>
          <cell r="U265" t="str">
            <v>-</v>
          </cell>
          <cell r="V265" t="str">
            <v>-</v>
          </cell>
          <cell r="W265" t="str">
            <v>-</v>
          </cell>
          <cell r="X265" t="str">
            <v>Đỗ Thị Ngọc Lan</v>
          </cell>
          <cell r="Y265" t="str">
            <v>-</v>
          </cell>
          <cell r="Z265" t="str">
            <v>-</v>
          </cell>
          <cell r="AA265" t="str">
            <v>-</v>
          </cell>
          <cell r="AB265" t="str">
            <v>Đạt</v>
          </cell>
          <cell r="AC265" t="str">
            <v>-</v>
          </cell>
          <cell r="AD265" t="str">
            <v>-</v>
          </cell>
          <cell r="AE265" t="str">
            <v>-</v>
          </cell>
          <cell r="AF265" t="str">
            <v>Hoàn thành</v>
          </cell>
          <cell r="AG265">
            <v>272</v>
          </cell>
          <cell r="AH265" t="str">
            <v>-</v>
          </cell>
          <cell r="AJ265" t="str">
            <v/>
          </cell>
          <cell r="AK265" t="str">
            <v>* Non-β (viên, cốm, bột uống)
* Penicillin (viên, cốm, bột uống)
* Cephalosporin (viên, cốm, bột uống)</v>
          </cell>
          <cell r="AL265">
            <v>15</v>
          </cell>
          <cell r="AM265">
            <v>103</v>
          </cell>
          <cell r="AN265">
            <v>0</v>
          </cell>
          <cell r="AO265">
            <v>35</v>
          </cell>
          <cell r="AP265">
            <v>0</v>
          </cell>
          <cell r="AQ265" t="str">
            <v>\</v>
          </cell>
          <cell r="AR265">
            <v>31</v>
          </cell>
          <cell r="AS265" t="str">
            <v>\</v>
          </cell>
          <cell r="AT265" t="str">
            <v>Hoàn thành</v>
          </cell>
          <cell r="AU265" t="str">
            <v>Hoàn thành</v>
          </cell>
          <cell r="AV265" t="str">
            <v>Hoàn thành</v>
          </cell>
          <cell r="AW265" t="str">
            <v>Hoàn thành</v>
          </cell>
          <cell r="AX265" t="str">
            <v>Hoàn thành</v>
          </cell>
          <cell r="AY265" t="str">
            <v>Hoàn thành</v>
          </cell>
          <cell r="AZ265" t="str">
            <v>Hoàn thành</v>
          </cell>
          <cell r="BA265" t="str">
            <v>Hoàn thành</v>
          </cell>
          <cell r="BB265" t="str">
            <v>Chờ cấp giấy ĐĐKKDD</v>
          </cell>
          <cell r="BC265" t="str">
            <v>x</v>
          </cell>
          <cell r="BD265" t="str">
            <v/>
          </cell>
          <cell r="BE265" t="str">
            <v/>
          </cell>
          <cell r="BF265" t="str">
            <v/>
          </cell>
          <cell r="BG265" t="str">
            <v/>
          </cell>
          <cell r="BH265" t="str">
            <v/>
          </cell>
          <cell r="BI265" t="str">
            <v/>
          </cell>
          <cell r="BJ265" t="str">
            <v/>
          </cell>
          <cell r="BK265" t="str">
            <v>N P C S</v>
          </cell>
          <cell r="BL265" t="str">
            <v/>
          </cell>
          <cell r="BM265" t="str">
            <v/>
          </cell>
          <cell r="BN265" t="str">
            <v/>
          </cell>
          <cell r="BO265" t="str">
            <v/>
          </cell>
          <cell r="BP265" t="str">
            <v/>
          </cell>
          <cell r="BQ265" t="str">
            <v/>
          </cell>
          <cell r="BR265" t="str">
            <v/>
          </cell>
          <cell r="BS265" t="str">
            <v/>
          </cell>
          <cell r="BT265" t="str">
            <v/>
          </cell>
          <cell r="BU265" t="str">
            <v/>
          </cell>
          <cell r="BV265" t="str">
            <v/>
          </cell>
          <cell r="BW265" t="str">
            <v/>
          </cell>
          <cell r="BX265" t="str">
            <v/>
          </cell>
          <cell r="BY265" t="str">
            <v>217/GCN-QLD</v>
          </cell>
          <cell r="BZ265" t="str">
            <v/>
          </cell>
          <cell r="CA265" t="str">
            <v/>
          </cell>
          <cell r="CB265">
            <v>269</v>
          </cell>
          <cell r="CC265">
            <v>270</v>
          </cell>
          <cell r="CD265">
            <v>42784</v>
          </cell>
          <cell r="CE265">
            <v>44</v>
          </cell>
        </row>
        <row r="266">
          <cell r="A266">
            <v>262</v>
          </cell>
          <cell r="B266" t="str">
            <v>GMP</v>
          </cell>
          <cell r="C266">
            <v>38</v>
          </cell>
          <cell r="D266" t="str">
            <v>A</v>
          </cell>
          <cell r="E266" t="str">
            <v>*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thuốc cốm;_x000D_
* Thuốc chứa kháng sinh nhóm Cephalosporin: viên nén, viên bao phim, viên nang cứng, thuốc bột, thuốc cốm.</v>
          </cell>
          <cell r="F266" t="str">
            <v>WHO-GMP</v>
          </cell>
          <cell r="G266" t="str">
            <v>Tái</v>
          </cell>
          <cell r="H266" t="str">
            <v>-</v>
          </cell>
          <cell r="I266" t="str">
            <v>-</v>
          </cell>
          <cell r="J266" t="str">
            <v>-</v>
          </cell>
          <cell r="K266" t="str">
            <v>-</v>
          </cell>
          <cell r="L266" t="str">
            <v>-</v>
          </cell>
          <cell r="M266" t="str">
            <v>07-08/01/2014</v>
          </cell>
          <cell r="N266" t="str">
            <v>434/QĐ-QLD ngày 31/12/2013</v>
          </cell>
          <cell r="O266">
            <v>41647</v>
          </cell>
          <cell r="P266" t="str">
            <v>Đặng Thị Minh Hằng, Đỗ Thị Thu Hương</v>
          </cell>
          <cell r="Q266" t="str">
            <v>Đạt</v>
          </cell>
          <cell r="S266" t="str">
            <v>-</v>
          </cell>
          <cell r="T266" t="str">
            <v>-</v>
          </cell>
          <cell r="X266" t="str">
            <v>-</v>
          </cell>
          <cell r="Y266" t="str">
            <v>-</v>
          </cell>
          <cell r="Z266" t="str">
            <v>-</v>
          </cell>
          <cell r="AA266" t="str">
            <v>-</v>
          </cell>
          <cell r="AB266" t="str">
            <v>Đạt</v>
          </cell>
          <cell r="AF266" t="str">
            <v>Hoàn thành</v>
          </cell>
          <cell r="AG266">
            <v>273</v>
          </cell>
          <cell r="AJ266" t="str">
            <v/>
          </cell>
          <cell r="AK266" t="str">
            <v>* Non-β (viên, cốm, bột uống)
* Penicillin (viên, cốm, bột uống)
* Cephalosporin (viên, cốm, bột uống)</v>
          </cell>
          <cell r="AL266" t="str">
            <v>\</v>
          </cell>
          <cell r="AM266" t="str">
            <v>\</v>
          </cell>
          <cell r="AN266">
            <v>0</v>
          </cell>
          <cell r="AO266" t="str">
            <v>\</v>
          </cell>
          <cell r="AP266" t="str">
            <v>\</v>
          </cell>
          <cell r="AQ266" t="str">
            <v>\</v>
          </cell>
          <cell r="AR266">
            <v>41</v>
          </cell>
          <cell r="AS266" t="str">
            <v>\</v>
          </cell>
          <cell r="AT266" t="str">
            <v>Hoàn thành</v>
          </cell>
          <cell r="AU266" t="str">
            <v>Hoàn thành</v>
          </cell>
          <cell r="AV266" t="str">
            <v>Hoàn thành</v>
          </cell>
          <cell r="AW266" t="str">
            <v>Hoàn thành</v>
          </cell>
          <cell r="AX266" t="str">
            <v>Chờ cơ sở nộp báo cáo khắc phục lần 2 ...</v>
          </cell>
          <cell r="AY266" t="str">
            <v>Hoàn thành</v>
          </cell>
          <cell r="AZ266" t="str">
            <v>Hoàn thành</v>
          </cell>
          <cell r="BA266" t="str">
            <v>Hoàn thành</v>
          </cell>
          <cell r="BB266" t="str">
            <v>Hoàn thành</v>
          </cell>
          <cell r="BY266" t="str">
            <v>46/GCN-QLD</v>
          </cell>
          <cell r="BZ266">
            <v>52</v>
          </cell>
          <cell r="CA266" t="str">
            <v>232/ĐKKDD-BYT</v>
          </cell>
          <cell r="CB266">
            <v>270</v>
          </cell>
          <cell r="CD266" t="str">
            <v>-</v>
          </cell>
          <cell r="CE266" t="str">
            <v>-</v>
          </cell>
        </row>
        <row r="267">
          <cell r="A267">
            <v>263</v>
          </cell>
          <cell r="B267" t="str">
            <v>GMP</v>
          </cell>
          <cell r="C267">
            <v>39</v>
          </cell>
          <cell r="D267" t="str">
            <v>B</v>
          </cell>
          <cell r="E267" t="str">
            <v>* Thuốc dược liệu: Viên nén, viên bao, viên nang cứng, thuốc bột, thuốc cốm, dung dịch thuốc uống.</v>
          </cell>
          <cell r="F267" t="str">
            <v>WHO-GMP</v>
          </cell>
          <cell r="G267" t="str">
            <v>Mới</v>
          </cell>
          <cell r="H267">
            <v>42871</v>
          </cell>
          <cell r="I267" t="str">
            <v>45/Gps</v>
          </cell>
          <cell r="J267">
            <v>42887</v>
          </cell>
          <cell r="K267" t="str">
            <v>Lê Xuân Hoành</v>
          </cell>
          <cell r="L267" t="str">
            <v>Đạt</v>
          </cell>
          <cell r="M267" t="str">
            <v>01-02/12/2017</v>
          </cell>
          <cell r="N267" t="str">
            <v>495/QĐ-QLD ngày 09/11/2017</v>
          </cell>
          <cell r="O267">
            <v>43071</v>
          </cell>
          <cell r="P267" t="str">
            <v>Lê Thị Cẩm Hương, Lê Xuân Hoành, Hà Minh Hiển, Trần Thị Bền</v>
          </cell>
          <cell r="Q267" t="str">
            <v>B</v>
          </cell>
          <cell r="R267" t="str">
            <v>-</v>
          </cell>
          <cell r="S267">
            <v>43112</v>
          </cell>
          <cell r="T267">
            <v>43126</v>
          </cell>
          <cell r="U267" t="str">
            <v>-</v>
          </cell>
          <cell r="V267" t="str">
            <v>-</v>
          </cell>
          <cell r="W267" t="str">
            <v>-</v>
          </cell>
          <cell r="X267" t="str">
            <v>Lê Xuân Hoành</v>
          </cell>
          <cell r="Y267" t="str">
            <v>-</v>
          </cell>
          <cell r="Z267" t="str">
            <v>-</v>
          </cell>
          <cell r="AA267" t="str">
            <v>-</v>
          </cell>
          <cell r="AB267" t="str">
            <v>Đạt</v>
          </cell>
          <cell r="AC267" t="str">
            <v>-</v>
          </cell>
          <cell r="AD267" t="str">
            <v>-</v>
          </cell>
          <cell r="AF267" t="str">
            <v>Hoàn thành</v>
          </cell>
          <cell r="AG267">
            <v>274</v>
          </cell>
          <cell r="AH267" t="str">
            <v>-</v>
          </cell>
          <cell r="AI267" t="str">
            <v>o</v>
          </cell>
          <cell r="AJ267" t="str">
            <v>GMP-39B</v>
          </cell>
          <cell r="AK267" t="str">
            <v>* Dược liệu (viên, cốm, bột uống, nước uống)</v>
          </cell>
          <cell r="AL267">
            <v>16</v>
          </cell>
          <cell r="AM267">
            <v>199</v>
          </cell>
          <cell r="AN267">
            <v>0</v>
          </cell>
          <cell r="AO267">
            <v>41</v>
          </cell>
          <cell r="AP267">
            <v>14</v>
          </cell>
          <cell r="AQ267" t="str">
            <v>\</v>
          </cell>
          <cell r="AR267">
            <v>63</v>
          </cell>
          <cell r="AS267" t="str">
            <v>\</v>
          </cell>
          <cell r="AT267" t="str">
            <v>Hoàn thành</v>
          </cell>
          <cell r="AU267" t="str">
            <v>Hoàn thành</v>
          </cell>
          <cell r="AV267" t="str">
            <v>Hoàn thành</v>
          </cell>
          <cell r="AW267" t="str">
            <v>Hoàn thành</v>
          </cell>
          <cell r="AX267" t="str">
            <v>Hoàn thành</v>
          </cell>
          <cell r="AY267" t="str">
            <v>Hoàn thành</v>
          </cell>
          <cell r="AZ267" t="str">
            <v>Hoàn thành</v>
          </cell>
          <cell r="BA267" t="str">
            <v>Hoàn thành</v>
          </cell>
          <cell r="BB267" t="str">
            <v>Chờ cấp giấy ĐĐKKDD</v>
          </cell>
          <cell r="BC267" t="str">
            <v/>
          </cell>
          <cell r="BD267" t="str">
            <v>x</v>
          </cell>
          <cell r="BE267" t="str">
            <v/>
          </cell>
          <cell r="BF267" t="str">
            <v/>
          </cell>
          <cell r="BG267" t="str">
            <v/>
          </cell>
          <cell r="BH267" t="str">
            <v/>
          </cell>
          <cell r="BI267" t="str">
            <v/>
          </cell>
          <cell r="BJ267" t="str">
            <v/>
          </cell>
          <cell r="BK267" t="str">
            <v>D</v>
          </cell>
          <cell r="BL267" t="str">
            <v/>
          </cell>
          <cell r="BM267" t="str">
            <v/>
          </cell>
          <cell r="BN267" t="str">
            <v>D</v>
          </cell>
          <cell r="BO267" t="str">
            <v/>
          </cell>
          <cell r="BP267" t="str">
            <v/>
          </cell>
          <cell r="BQ267" t="str">
            <v/>
          </cell>
          <cell r="BR267" t="str">
            <v/>
          </cell>
          <cell r="BS267" t="str">
            <v/>
          </cell>
          <cell r="BT267" t="str">
            <v/>
          </cell>
          <cell r="BU267" t="str">
            <v/>
          </cell>
          <cell r="BV267" t="str">
            <v/>
          </cell>
          <cell r="BW267" t="str">
            <v/>
          </cell>
          <cell r="BX267" t="str">
            <v/>
          </cell>
          <cell r="BY267" t="str">
            <v>221/GCN-QLD</v>
          </cell>
          <cell r="BZ267" t="str">
            <v/>
          </cell>
          <cell r="CA267" t="str">
            <v/>
          </cell>
          <cell r="CB267">
            <v>271</v>
          </cell>
          <cell r="CC267" t="str">
            <v>-</v>
          </cell>
          <cell r="CD267" t="str">
            <v>-</v>
          </cell>
          <cell r="CE267" t="str">
            <v>-</v>
          </cell>
        </row>
        <row r="268">
          <cell r="A268">
            <v>264</v>
          </cell>
          <cell r="B268" t="str">
            <v>GMP</v>
          </cell>
          <cell r="C268">
            <v>40</v>
          </cell>
          <cell r="D268" t="str">
            <v>A</v>
          </cell>
          <cell r="E268" t="str">
            <v>* Thuốc không chứa kháng sinh nhóm β-Lactam: Thuốc nhỏ mắt, thuốc nhỏ mũi, thuốc nhỏ tai.</v>
          </cell>
          <cell r="F268" t="str">
            <v>WHO-GMP</v>
          </cell>
          <cell r="G268" t="str">
            <v>Tái</v>
          </cell>
          <cell r="H268">
            <v>42503</v>
          </cell>
          <cell r="I268" t="str">
            <v>27/GPs</v>
          </cell>
          <cell r="J268">
            <v>42503</v>
          </cell>
          <cell r="K268" t="str">
            <v>Hà Hoàng Phương</v>
          </cell>
          <cell r="L268" t="str">
            <v>Đạt_x000D_
(Thiếu đăng ký GLP)</v>
          </cell>
          <cell r="M268" t="str">
            <v>05-06/08/2016</v>
          </cell>
          <cell r="N268" t="str">
            <v>220/QĐ-QLD ngày 23/05/2016</v>
          </cell>
          <cell r="O268">
            <v>42588</v>
          </cell>
          <cell r="P268" t="str">
            <v>Nguyễn Văn Viên, Trần Thị Phương Thanh, Nguyễn Anh Đào, Trần Thị Bích Vân, Lê Quang Thọ</v>
          </cell>
          <cell r="Q268" t="str">
            <v>C</v>
          </cell>
          <cell r="S268" t="str">
            <v>29/9/2016_x000D_
27/10/2016</v>
          </cell>
          <cell r="T268">
            <v>42675</v>
          </cell>
          <cell r="X268" t="str">
            <v>Trần Thị Phương Thanh</v>
          </cell>
          <cell r="Y268" t="str">
            <v>-</v>
          </cell>
          <cell r="Z268" t="str">
            <v>-</v>
          </cell>
          <cell r="AA268" t="str">
            <v>-</v>
          </cell>
          <cell r="AB268" t="str">
            <v>Đạt</v>
          </cell>
          <cell r="AF268" t="str">
            <v>Hoàn thành</v>
          </cell>
          <cell r="AG268">
            <v>275</v>
          </cell>
          <cell r="AI268" t="str">
            <v>o</v>
          </cell>
          <cell r="AJ268" t="str">
            <v>GMP-40A</v>
          </cell>
          <cell r="AK268" t="str">
            <v>* Non-β (nhỏ mắt, nhỏ mũi)</v>
          </cell>
          <cell r="AL268">
            <v>0</v>
          </cell>
          <cell r="AM268">
            <v>84</v>
          </cell>
          <cell r="AN268">
            <v>0</v>
          </cell>
          <cell r="AO268" t="str">
            <v>\</v>
          </cell>
          <cell r="AP268" t="str">
            <v>\</v>
          </cell>
          <cell r="AQ268" t="str">
            <v>\</v>
          </cell>
          <cell r="AR268">
            <v>22</v>
          </cell>
          <cell r="AS268" t="str">
            <v>\</v>
          </cell>
          <cell r="AT268" t="str">
            <v>Hoàn thành</v>
          </cell>
          <cell r="AU268" t="str">
            <v>Hoàn thành</v>
          </cell>
          <cell r="AV268" t="str">
            <v>Hoàn thành</v>
          </cell>
          <cell r="AW268" t="str">
            <v>Hoàn thành</v>
          </cell>
          <cell r="AX268" t="str">
            <v>Chờ cơ sở nộp báo cáo khắc phục lần 2 ...</v>
          </cell>
          <cell r="AY268" t="str">
            <v>Hoàn thành</v>
          </cell>
          <cell r="AZ268" t="str">
            <v>Hoàn thành</v>
          </cell>
          <cell r="BA268" t="str">
            <v>Hoàn thành</v>
          </cell>
          <cell r="BB268" t="str">
            <v>Chờ cấp giấy ĐĐKKDD</v>
          </cell>
          <cell r="BC268" t="str">
            <v>x</v>
          </cell>
          <cell r="BD268" t="str">
            <v/>
          </cell>
          <cell r="BE268" t="str">
            <v/>
          </cell>
          <cell r="BF268" t="str">
            <v/>
          </cell>
          <cell r="BG268" t="str">
            <v/>
          </cell>
          <cell r="BH268" t="str">
            <v/>
          </cell>
          <cell r="BI268" t="str">
            <v/>
          </cell>
          <cell r="BJ268" t="str">
            <v/>
          </cell>
          <cell r="BK268" t="str">
            <v/>
          </cell>
          <cell r="BL268" t="str">
            <v/>
          </cell>
          <cell r="BM268" t="str">
            <v/>
          </cell>
          <cell r="BN268" t="str">
            <v/>
          </cell>
          <cell r="BO268" t="str">
            <v/>
          </cell>
          <cell r="BP268" t="str">
            <v>N</v>
          </cell>
          <cell r="BQ268" t="str">
            <v/>
          </cell>
          <cell r="BR268" t="str">
            <v/>
          </cell>
          <cell r="BS268" t="str">
            <v/>
          </cell>
          <cell r="BT268" t="str">
            <v/>
          </cell>
          <cell r="BU268" t="str">
            <v/>
          </cell>
          <cell r="BV268" t="str">
            <v/>
          </cell>
          <cell r="BW268" t="str">
            <v/>
          </cell>
          <cell r="BX268" t="str">
            <v/>
          </cell>
          <cell r="BY268" t="str">
            <v>557/GCN-QLD</v>
          </cell>
          <cell r="BZ268" t="str">
            <v/>
          </cell>
          <cell r="CA268" t="str">
            <v/>
          </cell>
          <cell r="CB268">
            <v>272</v>
          </cell>
          <cell r="CC268">
            <v>273</v>
          </cell>
          <cell r="CD268">
            <v>42541</v>
          </cell>
          <cell r="CE268">
            <v>46</v>
          </cell>
        </row>
        <row r="269">
          <cell r="A269">
            <v>265</v>
          </cell>
          <cell r="B269" t="str">
            <v>GMP</v>
          </cell>
          <cell r="C269">
            <v>40</v>
          </cell>
          <cell r="D269" t="str">
            <v>A</v>
          </cell>
          <cell r="E269" t="str">
            <v>Thuốc không chứa kháng sinh nhóm β-Lactam: Thuốc nhỏ mắt, thuốc nhỏ mũi, thuốc nhỏ tai.</v>
          </cell>
          <cell r="F269" t="str">
            <v>WHO-GMP</v>
          </cell>
          <cell r="G269" t="str">
            <v>Tái</v>
          </cell>
          <cell r="H269">
            <v>41278</v>
          </cell>
          <cell r="I269" t="str">
            <v>-</v>
          </cell>
          <cell r="J269" t="str">
            <v>-</v>
          </cell>
          <cell r="K269" t="str">
            <v>-</v>
          </cell>
          <cell r="L269" t="str">
            <v>-</v>
          </cell>
          <cell r="M269">
            <v>41402</v>
          </cell>
          <cell r="N269" t="str">
            <v>51/QĐ-QLD ngày 08/5/2013</v>
          </cell>
          <cell r="O269">
            <v>41402</v>
          </cell>
          <cell r="P269" t="str">
            <v>Nguyễn Văn Viên, Lê Thị Cẩm Hương, Trần Thị Bích Vân</v>
          </cell>
          <cell r="Q269" t="str">
            <v>Đạt</v>
          </cell>
          <cell r="S269" t="str">
            <v>-</v>
          </cell>
          <cell r="T269" t="str">
            <v>-</v>
          </cell>
          <cell r="X269" t="str">
            <v>-</v>
          </cell>
          <cell r="Y269" t="str">
            <v>-</v>
          </cell>
          <cell r="Z269" t="str">
            <v>-</v>
          </cell>
          <cell r="AA269" t="str">
            <v>-</v>
          </cell>
          <cell r="AB269" t="str">
            <v>Đạt</v>
          </cell>
          <cell r="AF269" t="str">
            <v>Hoàn thành</v>
          </cell>
          <cell r="AG269">
            <v>276</v>
          </cell>
          <cell r="AJ269" t="str">
            <v/>
          </cell>
          <cell r="AK269" t="str">
            <v>* Non-β (nhỏ mắt, nhỏ mũi)</v>
          </cell>
          <cell r="AL269" t="str">
            <v>\</v>
          </cell>
          <cell r="AM269">
            <v>124</v>
          </cell>
          <cell r="AN269">
            <v>0</v>
          </cell>
          <cell r="AO269" t="str">
            <v>\</v>
          </cell>
          <cell r="AP269" t="str">
            <v>\</v>
          </cell>
          <cell r="AQ269" t="str">
            <v>\</v>
          </cell>
          <cell r="AR269">
            <v>43</v>
          </cell>
          <cell r="AS269" t="str">
            <v>\</v>
          </cell>
          <cell r="AT269" t="str">
            <v>Hoàn thành</v>
          </cell>
          <cell r="AU269" t="str">
            <v>Hoàn thành</v>
          </cell>
          <cell r="AV269" t="str">
            <v>Hoàn thành</v>
          </cell>
          <cell r="AW269" t="str">
            <v>Hoàn thành</v>
          </cell>
          <cell r="AX269" t="str">
            <v>Chờ cơ sở nộp báo cáo khắc phục lần 2 ...</v>
          </cell>
          <cell r="AY269" t="str">
            <v>Hoàn thành</v>
          </cell>
          <cell r="AZ269" t="str">
            <v>Hoàn thành</v>
          </cell>
          <cell r="BA269" t="str">
            <v>Hoàn thành</v>
          </cell>
          <cell r="BB269" t="str">
            <v>Chờ cấp giấy ĐĐKKDD</v>
          </cell>
          <cell r="BY269" t="str">
            <v>166/GCN-QLD</v>
          </cell>
          <cell r="BZ269" t="str">
            <v/>
          </cell>
          <cell r="CA269" t="str">
            <v/>
          </cell>
          <cell r="CB269">
            <v>273</v>
          </cell>
          <cell r="CC269">
            <v>274</v>
          </cell>
          <cell r="CD269">
            <v>41317</v>
          </cell>
          <cell r="CE269">
            <v>85</v>
          </cell>
        </row>
        <row r="270">
          <cell r="A270">
            <v>266</v>
          </cell>
          <cell r="B270" t="str">
            <v>GMP</v>
          </cell>
          <cell r="C270">
            <v>40</v>
          </cell>
          <cell r="D270" t="str">
            <v>A</v>
          </cell>
          <cell r="E270" t="str">
            <v>Thuốc không chứa kháng sinh nhóm β-Lactam: Thuốc nhỏ mắt, thuốc nhỏ mũi, thuốc nhỏ tai.</v>
          </cell>
          <cell r="F270" t="str">
            <v>WHO-GMP</v>
          </cell>
          <cell r="G270" t="str">
            <v>Tái</v>
          </cell>
          <cell r="H270" t="str">
            <v>-</v>
          </cell>
          <cell r="I270" t="str">
            <v>-</v>
          </cell>
          <cell r="J270" t="str">
            <v>-</v>
          </cell>
          <cell r="K270" t="str">
            <v>-</v>
          </cell>
          <cell r="L270" t="str">
            <v>-</v>
          </cell>
          <cell r="M270">
            <v>40179</v>
          </cell>
          <cell r="O270" t="str">
            <v>-</v>
          </cell>
          <cell r="P270" t="str">
            <v>-</v>
          </cell>
          <cell r="Q270" t="str">
            <v>Đạt</v>
          </cell>
          <cell r="S270" t="str">
            <v>-</v>
          </cell>
          <cell r="T270" t="str">
            <v>-</v>
          </cell>
          <cell r="X270" t="str">
            <v>-</v>
          </cell>
          <cell r="Y270" t="str">
            <v>-</v>
          </cell>
          <cell r="Z270" t="str">
            <v>-</v>
          </cell>
          <cell r="AA270" t="str">
            <v>-</v>
          </cell>
          <cell r="AB270" t="str">
            <v>Đạt</v>
          </cell>
          <cell r="AF270" t="str">
            <v>Hoàn thành</v>
          </cell>
          <cell r="AG270">
            <v>277</v>
          </cell>
          <cell r="AJ270" t="str">
            <v/>
          </cell>
          <cell r="AK270" t="str">
            <v>* Non-β (nhỏ mắt, nhỏ mũi)</v>
          </cell>
          <cell r="AL270" t="str">
            <v>\</v>
          </cell>
          <cell r="AM270" t="str">
            <v>\</v>
          </cell>
          <cell r="AN270" t="str">
            <v>\</v>
          </cell>
          <cell r="AO270" t="str">
            <v>\</v>
          </cell>
          <cell r="AP270" t="str">
            <v>\</v>
          </cell>
          <cell r="AQ270" t="str">
            <v>\</v>
          </cell>
          <cell r="AR270" t="str">
            <v>\</v>
          </cell>
          <cell r="AS270" t="str">
            <v>\</v>
          </cell>
          <cell r="AT270" t="str">
            <v>Hoàn thành</v>
          </cell>
          <cell r="AU270" t="str">
            <v>Hoàn thành</v>
          </cell>
          <cell r="AV270" t="str">
            <v>Hoàn thành</v>
          </cell>
          <cell r="AW270" t="str">
            <v>Hoàn thành</v>
          </cell>
          <cell r="AX270" t="str">
            <v>Chờ cơ sở nộp báo cáo khắc phục lần 2 ...</v>
          </cell>
          <cell r="AY270" t="str">
            <v>Hoàn thành</v>
          </cell>
          <cell r="AZ270" t="str">
            <v>Hoàn thành</v>
          </cell>
          <cell r="BA270" t="str">
            <v>Hoàn thành</v>
          </cell>
          <cell r="BB270" t="str">
            <v>Chờ cấp giấy ĐĐKKDD</v>
          </cell>
          <cell r="BY270" t="str">
            <v>137/GCN-QLD</v>
          </cell>
          <cell r="BZ270" t="str">
            <v/>
          </cell>
          <cell r="CA270" t="str">
            <v/>
          </cell>
          <cell r="CB270">
            <v>274</v>
          </cell>
          <cell r="CD270" t="str">
            <v>-</v>
          </cell>
          <cell r="CE270" t="str">
            <v>-</v>
          </cell>
        </row>
        <row r="271">
          <cell r="A271">
            <v>267</v>
          </cell>
          <cell r="B271" t="str">
            <v>GMP</v>
          </cell>
          <cell r="C271">
            <v>41</v>
          </cell>
          <cell r="D271" t="str">
            <v>A</v>
          </cell>
          <cell r="E271" t="str">
            <v>* Thuốc không chứa kháng sinh nhóm β-Lactam: thuốc nhỏ mắt, thuốc nhỏ mũi, thuốc nhỏ tai, thuốc xịt mũi; thuốc uống dạng nước.</v>
          </cell>
          <cell r="F271" t="str">
            <v>WHO-GMP</v>
          </cell>
          <cell r="G271" t="str">
            <v>Mới</v>
          </cell>
          <cell r="H271">
            <v>42894</v>
          </cell>
          <cell r="I271" t="str">
            <v>53/GPs</v>
          </cell>
          <cell r="J271">
            <v>42906</v>
          </cell>
          <cell r="K271" t="str">
            <v>Trần Thị Phương Thanh</v>
          </cell>
          <cell r="L271" t="str">
            <v>Đạt</v>
          </cell>
          <cell r="M271" t="str">
            <v>18-19/12/2017</v>
          </cell>
          <cell r="N271" t="str">
            <v>395/QĐ-QLD ngày 13/9/2017</v>
          </cell>
          <cell r="O271">
            <v>43088</v>
          </cell>
          <cell r="P271" t="str">
            <v>Nguyễn Văn Viên, Đỗ Thị Ngọc Lan, Nguyễn Thị Hồng Yến, Nguyễn Thị Ngọc Lan*</v>
          </cell>
          <cell r="Q271" t="str">
            <v>Đạt</v>
          </cell>
          <cell r="T271">
            <v>43126</v>
          </cell>
          <cell r="X271" t="str">
            <v>Đỗ Thị Ngọc Lan</v>
          </cell>
          <cell r="Y271" t="str">
            <v>-</v>
          </cell>
          <cell r="Z271" t="str">
            <v>-</v>
          </cell>
          <cell r="AA271" t="str">
            <v>-</v>
          </cell>
          <cell r="AB271" t="str">
            <v>Đạt</v>
          </cell>
          <cell r="AF271" t="str">
            <v>Hoàn thành</v>
          </cell>
          <cell r="AG271">
            <v>278</v>
          </cell>
          <cell r="AI271" t="str">
            <v>o</v>
          </cell>
          <cell r="AJ271" t="str">
            <v>GMP-41A</v>
          </cell>
          <cell r="AK271" t="str">
            <v>* Non-β (nhỏ mắt, nhỏ mũi)</v>
          </cell>
          <cell r="AL271">
            <v>12</v>
          </cell>
          <cell r="AM271">
            <v>193</v>
          </cell>
          <cell r="AN271">
            <v>0</v>
          </cell>
          <cell r="AO271" t="str">
            <v>\</v>
          </cell>
          <cell r="AP271" t="str">
            <v>\</v>
          </cell>
          <cell r="AQ271" t="str">
            <v>\</v>
          </cell>
          <cell r="AR271">
            <v>45</v>
          </cell>
          <cell r="AS271" t="str">
            <v>\</v>
          </cell>
          <cell r="AT271" t="str">
            <v>Hoàn thành</v>
          </cell>
          <cell r="AU271" t="str">
            <v>Hoàn thành</v>
          </cell>
          <cell r="AV271" t="str">
            <v>Hoàn thành</v>
          </cell>
          <cell r="AW271" t="str">
            <v>Hoàn thành</v>
          </cell>
          <cell r="AX271" t="str">
            <v>Chờ cơ sở nộp báo cáo khắc phục lần 2 ...</v>
          </cell>
          <cell r="AY271" t="str">
            <v>Hoàn thành</v>
          </cell>
          <cell r="AZ271" t="str">
            <v>Hoàn thành</v>
          </cell>
          <cell r="BA271" t="str">
            <v>Hoàn thành</v>
          </cell>
          <cell r="BB271" t="str">
            <v>Chờ cấp giấy ĐĐKKDD</v>
          </cell>
          <cell r="BC271" t="str">
            <v/>
          </cell>
          <cell r="BD271" t="str">
            <v/>
          </cell>
          <cell r="BE271" t="str">
            <v/>
          </cell>
          <cell r="BF271" t="str">
            <v/>
          </cell>
          <cell r="BG271" t="str">
            <v/>
          </cell>
          <cell r="BH271" t="str">
            <v/>
          </cell>
          <cell r="BI271" t="str">
            <v/>
          </cell>
          <cell r="BJ271" t="str">
            <v/>
          </cell>
          <cell r="BK271" t="str">
            <v/>
          </cell>
          <cell r="BL271" t="str">
            <v/>
          </cell>
          <cell r="BM271" t="str">
            <v/>
          </cell>
          <cell r="BN271" t="str">
            <v/>
          </cell>
          <cell r="BO271" t="str">
            <v/>
          </cell>
          <cell r="BP271" t="str">
            <v/>
          </cell>
          <cell r="BQ271" t="str">
            <v/>
          </cell>
          <cell r="BR271" t="str">
            <v/>
          </cell>
          <cell r="BS271" t="str">
            <v/>
          </cell>
          <cell r="BT271" t="str">
            <v/>
          </cell>
          <cell r="BU271" t="str">
            <v/>
          </cell>
          <cell r="BV271" t="str">
            <v/>
          </cell>
          <cell r="BW271" t="str">
            <v/>
          </cell>
          <cell r="BX271" t="str">
            <v/>
          </cell>
          <cell r="BY271" t="str">
            <v>118/GCN-QLD</v>
          </cell>
          <cell r="BZ271" t="str">
            <v/>
          </cell>
          <cell r="CA271" t="str">
            <v/>
          </cell>
          <cell r="CB271">
            <v>275</v>
          </cell>
          <cell r="CC271" t="str">
            <v>-</v>
          </cell>
          <cell r="CD271" t="str">
            <v>-</v>
          </cell>
          <cell r="CE271" t="str">
            <v>-</v>
          </cell>
        </row>
        <row r="272">
          <cell r="A272">
            <v>268</v>
          </cell>
          <cell r="B272" t="str">
            <v>GMP</v>
          </cell>
          <cell r="C272">
            <v>42</v>
          </cell>
          <cell r="D272" t="str">
            <v>A</v>
          </cell>
          <cell r="E272"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 dạng lỏng; Thuốc uống dạng lỏng (Thuốc nước, thuốc gel và hỗn dịch uống đóng túi); Dạng bào chế rắn khác (Thuốc bột và thuốc cốm (bao gồm cả thuốc chứa kháng sinh nhóm Cephalosporin)); Thuốc dạng bán rắn (Thuốc kem, thuốc mỡ, thuốc gel dùng ngoài); Viên nén (Viên nén và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(*Chứng nhận này có giá trị đến ngày 30/03/2021.*)_x000D_
{1.1.3: Thuốc mỡ tra mắt;_x000D_
1.1.4: Thuốc nhỏ mắt;_x000D_
1.3: _x000D_
2.1.1: bao gồm cả thuốc chứa kháng sinh nhóm Cephalosporin;_x000D_
2.1.5: _x000D_
2.1.6: Thuốc nước, thuốc gel và hỗn dịch uống đóng túi;_x000D_
2.1.8: Thuốc bột và thuốc cốm (bao gồm cả thuốc chứa kháng sinh nhóm Cephalosporin);_x000D_
2.1.11: Thuốc kem, thuốc mỡ, thuốc gel dùng ngoài;_x000D_
2.1.13: Viên nén và viên nén bao phim_x000D_
2.2: _x000D_
6.1.1: 2.1;_x000D_
6.2: _x000D_
7.1.1: _x000D_
7.1.2: _x000D_
7.1.3: _x000D_
7.2: _x000D_
7.3.1: _x000D_
- (bao gồm cả thuốc chứa kháng sinh nhóm Cephalosporin);_x000D_
- 2.1;}*</v>
          </cell>
          <cell r="F272" t="str">
            <v>WHO-GMP</v>
          </cell>
          <cell r="G272" t="str">
            <v>Giám sát</v>
          </cell>
          <cell r="H272" t="str">
            <v>-</v>
          </cell>
          <cell r="I272" t="str">
            <v>-</v>
          </cell>
          <cell r="J272" t="str">
            <v>-</v>
          </cell>
          <cell r="K272" t="str">
            <v>-</v>
          </cell>
          <cell r="L272" t="str">
            <v>-</v>
          </cell>
          <cell r="M272">
            <v>43451</v>
          </cell>
          <cell r="N272" t="str">
            <v>-</v>
          </cell>
          <cell r="O272">
            <v>43451</v>
          </cell>
          <cell r="P272" t="str">
            <v>Lê Thị Cẩm Hương, Đỗ Thị Ngọc Lan</v>
          </cell>
          <cell r="Q272" t="str">
            <v>Đạt</v>
          </cell>
          <cell r="S272" t="str">
            <v>-</v>
          </cell>
          <cell r="T272" t="str">
            <v>-</v>
          </cell>
          <cell r="X272" t="str">
            <v>-</v>
          </cell>
          <cell r="Y272" t="str">
            <v>-</v>
          </cell>
          <cell r="Z272" t="str">
            <v>-</v>
          </cell>
          <cell r="AA272" t="str">
            <v>-</v>
          </cell>
          <cell r="AB272" t="str">
            <v>Đạt</v>
          </cell>
          <cell r="AC272" t="str">
            <v>58/CL ngày 28/01/2019</v>
          </cell>
          <cell r="AD272" t="str">
            <v>77/CL ngày 20/02/2019</v>
          </cell>
          <cell r="AE272">
            <v>43999</v>
          </cell>
          <cell r="AF272" t="str">
            <v>Hoàn thành</v>
          </cell>
          <cell r="AG272">
            <v>740</v>
          </cell>
          <cell r="AJ272" t="str">
            <v/>
          </cell>
          <cell r="AK272" t="str">
            <v>* Vô trùng (mỡ, nhỏ mắt)
* Xuất xưởng thuốc vô trùng. _x000D_
* Không vô trùng (+Cephalosporin) (viên, cốm, bột uống, kem, gel, mỡ, nước uống)
* Xuất xưởng thuốc không vô trùng. _x000D_
* Đóng gói sơ cấp
* Đóng gói thứ cấp. _x000D_
* QC</v>
          </cell>
          <cell r="AL272" t="str">
            <v>\</v>
          </cell>
          <cell r="AM272" t="str">
            <v>\</v>
          </cell>
          <cell r="AN272">
            <v>0</v>
          </cell>
          <cell r="AO272" t="str">
            <v>\</v>
          </cell>
          <cell r="AP272" t="str">
            <v>\</v>
          </cell>
          <cell r="AQ272" t="str">
            <v>\</v>
          </cell>
          <cell r="AR272">
            <v>71</v>
          </cell>
          <cell r="AS272" t="str">
            <v>\</v>
          </cell>
          <cell r="AT272" t="str">
            <v>Hoàn thành</v>
          </cell>
          <cell r="AU272" t="str">
            <v>Hoàn thành</v>
          </cell>
          <cell r="AV272" t="str">
            <v>Hoàn thành</v>
          </cell>
          <cell r="AW272" t="str">
            <v>Hoàn thành</v>
          </cell>
          <cell r="AX272" t="str">
            <v>Chờ cơ sở nộp báo cáo khắc phục lần 2 ...</v>
          </cell>
          <cell r="AY272" t="str">
            <v>Hoàn thành</v>
          </cell>
          <cell r="AZ272" t="str">
            <v>Hoàn thành</v>
          </cell>
          <cell r="BA272" t="str">
            <v>Hoàn thành</v>
          </cell>
          <cell r="BB272" t="str">
            <v>Hoàn thành</v>
          </cell>
          <cell r="BC272" t="str">
            <v>x</v>
          </cell>
          <cell r="BK272" t="str">
            <v>N C</v>
          </cell>
          <cell r="BN272" t="str">
            <v>N</v>
          </cell>
          <cell r="BQ272" t="str">
            <v>N</v>
          </cell>
          <cell r="BY272" t="str">
            <v>94/GCN-QLD</v>
          </cell>
          <cell r="BZ272">
            <v>269</v>
          </cell>
          <cell r="CA272" t="str">
            <v>215/ĐKKDD-BYT</v>
          </cell>
          <cell r="CB272">
            <v>729</v>
          </cell>
          <cell r="CC272">
            <v>276</v>
          </cell>
          <cell r="CD272">
            <v>44285</v>
          </cell>
          <cell r="CE272">
            <v>-834</v>
          </cell>
        </row>
        <row r="273">
          <cell r="A273">
            <v>269</v>
          </cell>
          <cell r="B273" t="str">
            <v>GMP</v>
          </cell>
          <cell r="C273">
            <v>42</v>
          </cell>
          <cell r="D273" t="str">
            <v>A</v>
          </cell>
          <cell r="E273" t="str">
            <v>* Thuốc không chứa kháng sinh nhóm β-Lactam: Viên nén, viên nén bao phim, viên nang cứng, thuốc bột, thuốc cốm; thuốc nước uống, thuốc gel và hỗn dịch uống đóng túi; thuốc nước; kem, mỡ, gel dùng ngoài;_x000D_
* Thuốc chứa kháng sinh Cephalosporins: Viên nén, viên nén bao phim, viên nang cứng, thuốc bột và thuốc cốm.</v>
          </cell>
          <cell r="F273" t="str">
            <v>WHO-GMP</v>
          </cell>
          <cell r="G273" t="str">
            <v>Tái</v>
          </cell>
          <cell r="H273">
            <v>42970</v>
          </cell>
          <cell r="I273" t="str">
            <v>68/GPs</v>
          </cell>
          <cell r="J273">
            <v>42977</v>
          </cell>
          <cell r="K273" t="str">
            <v>Nguyễn Thị Lan Hương</v>
          </cell>
          <cell r="L273" t="str">
            <v>Đạt</v>
          </cell>
          <cell r="M273" t="str">
            <v>27-28/9/2017</v>
          </cell>
          <cell r="N273" t="str">
            <v>393/QĐ-QLD ngày 13/9/2017</v>
          </cell>
          <cell r="O273">
            <v>43006</v>
          </cell>
          <cell r="P273" t="str">
            <v>Lê Thị Cẩm Hương, Đỗ Thị Ngọc Lan, Lê Thị Hường Hoa, Võ Đức Bảo</v>
          </cell>
          <cell r="Q273" t="str">
            <v>C</v>
          </cell>
          <cell r="Y273" t="str">
            <v>-</v>
          </cell>
          <cell r="Z273" t="str">
            <v>-</v>
          </cell>
          <cell r="AA273" t="str">
            <v>-</v>
          </cell>
          <cell r="AF273" t="str">
            <v>Hoàn thành</v>
          </cell>
          <cell r="AG273">
            <v>280</v>
          </cell>
          <cell r="AJ273" t="str">
            <v/>
          </cell>
          <cell r="AK273" t="str">
            <v>* Non-β (viên, cốm, bột uống, kem, gel, mỡ, nước uống)
* Cephalosporin (viên, cốm, bột uống)</v>
          </cell>
          <cell r="AL273">
            <v>7</v>
          </cell>
          <cell r="AM273">
            <v>35</v>
          </cell>
          <cell r="AN273">
            <v>0</v>
          </cell>
          <cell r="AO273" t="str">
            <v>\</v>
          </cell>
          <cell r="AP273" t="str">
            <v>\</v>
          </cell>
          <cell r="AQ273" t="str">
            <v>\</v>
          </cell>
          <cell r="AR273">
            <v>183</v>
          </cell>
          <cell r="AS273" t="str">
            <v>\</v>
          </cell>
          <cell r="AT273" t="str">
            <v>Hoàn thành</v>
          </cell>
          <cell r="AU273" t="str">
            <v>Hoàn thành</v>
          </cell>
          <cell r="AV273" t="str">
            <v>Hoàn thành</v>
          </cell>
          <cell r="AW273" t="str">
            <v>Chờ cơ sở nộp báo cáo khắc phục lần 1 ...</v>
          </cell>
          <cell r="AX273" t="str">
            <v>Chờ cơ sở nộp báo cáo khắc phục lần 1 ...</v>
          </cell>
          <cell r="AY273" t="str">
            <v>Chờ cơ sở nộp báo cáo khắc phục lần 1 ...</v>
          </cell>
          <cell r="AZ273" t="str">
            <v>Hoàn thành</v>
          </cell>
          <cell r="BA273" t="str">
            <v>Hoàn thành</v>
          </cell>
          <cell r="BB273" t="str">
            <v>Chờ cấp giấy ĐĐKKDD</v>
          </cell>
          <cell r="BY273" t="str">
            <v>226/GCN-QLD</v>
          </cell>
          <cell r="BZ273" t="str">
            <v/>
          </cell>
          <cell r="CA273" t="str">
            <v/>
          </cell>
          <cell r="CB273">
            <v>276</v>
          </cell>
          <cell r="CC273">
            <v>277</v>
          </cell>
          <cell r="CD273">
            <v>43032</v>
          </cell>
          <cell r="CE273">
            <v>-27</v>
          </cell>
        </row>
        <row r="274">
          <cell r="A274">
            <v>270</v>
          </cell>
          <cell r="B274" t="str">
            <v>GMP</v>
          </cell>
          <cell r="C274">
            <v>42</v>
          </cell>
          <cell r="D274" t="str">
            <v>A</v>
          </cell>
          <cell r="E274" t="str">
            <v>* Thuốc không chứa kháng sinh nhóm β-Lactam: viên nén, viên nén bao phim, viên nang cứng, thuốc bột, thuốc cốm, thuốc nước uống đóng túi; thuốc nhỏ mắt, mỡ tra mắt; thuốc nước, kem, mỡ dùng ngoài;_x000D_
* Thuốc chứa kháng sinh Cephalosporins: viên nén, viên nén bao phim, viên nang cứng, thuốc bột, thuốc cốm.</v>
          </cell>
          <cell r="F274" t="str">
            <v>WHO-GMP</v>
          </cell>
          <cell r="G274" t="str">
            <v>Tái</v>
          </cell>
          <cell r="H274">
            <v>41834</v>
          </cell>
          <cell r="I274" t="str">
            <v>59/GPs
60/GPs</v>
          </cell>
          <cell r="J274">
            <v>41875</v>
          </cell>
          <cell r="K274" t="str">
            <v>Lưu Đức Du</v>
          </cell>
          <cell r="L274" t="str">
            <v>Đạt</v>
          </cell>
          <cell r="M274" t="str">
            <v>26-27/08/2014</v>
          </cell>
          <cell r="N274" t="str">
            <v>458/QĐ-QLD ngày 21/8/2014</v>
          </cell>
          <cell r="O274">
            <v>41878</v>
          </cell>
          <cell r="P274" t="str">
            <v>Đặng Thị Minh Hằng, Đỗ Thị Thu Hương, Trần Thị Bích Vân, Võ Đức Bảo</v>
          </cell>
          <cell r="Q274" t="str">
            <v>Đạt</v>
          </cell>
          <cell r="R274" t="str">
            <v>-</v>
          </cell>
          <cell r="S274" t="str">
            <v>-</v>
          </cell>
          <cell r="T274" t="str">
            <v>-</v>
          </cell>
          <cell r="U274" t="str">
            <v>-</v>
          </cell>
          <cell r="V274" t="str">
            <v>-</v>
          </cell>
          <cell r="W274" t="str">
            <v>-</v>
          </cell>
          <cell r="X274" t="str">
            <v>-</v>
          </cell>
          <cell r="Y274" t="str">
            <v>-</v>
          </cell>
          <cell r="Z274" t="str">
            <v>-</v>
          </cell>
          <cell r="AA274" t="str">
            <v>-</v>
          </cell>
          <cell r="AB274" t="str">
            <v>Đạt</v>
          </cell>
          <cell r="AC274" t="str">
            <v>-</v>
          </cell>
          <cell r="AD274" t="str">
            <v>-</v>
          </cell>
          <cell r="AE274" t="str">
            <v>-</v>
          </cell>
          <cell r="AF274" t="str">
            <v>Hoàn thành</v>
          </cell>
          <cell r="AG274">
            <v>281</v>
          </cell>
          <cell r="AH274" t="str">
            <v>-</v>
          </cell>
          <cell r="AJ274" t="str">
            <v/>
          </cell>
          <cell r="AK274" t="str">
            <v>* Non-β (viên, cốm, bột uống, kem, mỡ, nước uống, nhỏ mắt)
* Cephalosporin (viên, cốm, bột uống)</v>
          </cell>
          <cell r="AL274">
            <v>41</v>
          </cell>
          <cell r="AM274">
            <v>43</v>
          </cell>
          <cell r="AN274">
            <v>0</v>
          </cell>
          <cell r="AO274" t="str">
            <v>\</v>
          </cell>
          <cell r="AP274" t="str">
            <v>\</v>
          </cell>
          <cell r="AQ274" t="str">
            <v>\</v>
          </cell>
          <cell r="AR274">
            <v>58</v>
          </cell>
          <cell r="AS274" t="str">
            <v>\</v>
          </cell>
          <cell r="AT274" t="str">
            <v>Hoàn thành</v>
          </cell>
          <cell r="AU274" t="str">
            <v>Hoàn thành</v>
          </cell>
          <cell r="AV274" t="str">
            <v>Hoàn thành</v>
          </cell>
          <cell r="AW274" t="str">
            <v>Hoàn thành</v>
          </cell>
          <cell r="AX274" t="str">
            <v>Hoàn thành</v>
          </cell>
          <cell r="AY274" t="str">
            <v>Hoàn thành</v>
          </cell>
          <cell r="AZ274" t="str">
            <v>Hoàn thành</v>
          </cell>
          <cell r="BA274" t="str">
            <v>Hoàn thành</v>
          </cell>
          <cell r="BB274" t="str">
            <v>Chờ cấp giấy ĐĐKKDD</v>
          </cell>
          <cell r="BY274" t="str">
            <v>600/GCN-QLD</v>
          </cell>
          <cell r="BZ274" t="str">
            <v/>
          </cell>
          <cell r="CA274" t="str">
            <v/>
          </cell>
          <cell r="CB274">
            <v>277</v>
          </cell>
          <cell r="CC274">
            <v>278</v>
          </cell>
          <cell r="CD274">
            <v>41889</v>
          </cell>
          <cell r="CE274">
            <v>-12</v>
          </cell>
        </row>
        <row r="275">
          <cell r="A275">
            <v>271</v>
          </cell>
          <cell r="B275" t="str">
            <v>GMP</v>
          </cell>
          <cell r="C275">
            <v>42</v>
          </cell>
          <cell r="D275" t="str">
            <v>A</v>
          </cell>
          <cell r="E275"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thuốc bột, thuốc cốm chứa kháng sinh Cephalosporin</v>
          </cell>
          <cell r="F275" t="str">
            <v>WHO-GMP</v>
          </cell>
          <cell r="G275" t="str">
            <v>Tái</v>
          </cell>
          <cell r="I275" t="str">
            <v>-</v>
          </cell>
          <cell r="J275" t="str">
            <v>-</v>
          </cell>
          <cell r="K275" t="str">
            <v>-</v>
          </cell>
          <cell r="M275">
            <v>40909</v>
          </cell>
          <cell r="O275" t="str">
            <v>-</v>
          </cell>
          <cell r="P275" t="str">
            <v>-</v>
          </cell>
          <cell r="Q275" t="str">
            <v>Đạt</v>
          </cell>
          <cell r="S275" t="str">
            <v>-</v>
          </cell>
          <cell r="T275" t="str">
            <v>-</v>
          </cell>
          <cell r="X275" t="str">
            <v>-</v>
          </cell>
          <cell r="AB275" t="str">
            <v>Đạt</v>
          </cell>
          <cell r="AF275" t="str">
            <v>Hoàn thành</v>
          </cell>
          <cell r="AG275">
            <v>282</v>
          </cell>
          <cell r="AJ275" t="str">
            <v/>
          </cell>
          <cell r="AK275" t="str">
            <v>* Non-β (viên, cốm, bột uống, kem, mỡ, nước dùng ngoài, nhỏ mắt)
* Cephalosporin (viên, cốm, bột uống)</v>
          </cell>
          <cell r="AL275" t="str">
            <v>\</v>
          </cell>
          <cell r="AM275" t="str">
            <v>\</v>
          </cell>
          <cell r="AN275" t="str">
            <v>\</v>
          </cell>
          <cell r="AO275" t="str">
            <v>\</v>
          </cell>
          <cell r="AP275" t="str">
            <v>\</v>
          </cell>
          <cell r="AQ275" t="str">
            <v>\</v>
          </cell>
          <cell r="AR275" t="str">
            <v>\</v>
          </cell>
          <cell r="AS275" t="str">
            <v>\</v>
          </cell>
          <cell r="AT275" t="str">
            <v>Hoàn thành</v>
          </cell>
          <cell r="AU275" t="str">
            <v>Hoàn thành</v>
          </cell>
          <cell r="AV275" t="str">
            <v>Hoàn thành</v>
          </cell>
          <cell r="AW275" t="str">
            <v>Hoàn thành</v>
          </cell>
          <cell r="AX275" t="str">
            <v>Chờ cơ sở nộp báo cáo khắc phục lần 2 ...</v>
          </cell>
          <cell r="AY275" t="str">
            <v>Hoàn thành</v>
          </cell>
          <cell r="AZ275" t="str">
            <v>Hoàn thành</v>
          </cell>
          <cell r="BA275" t="str">
            <v>Hoàn thành</v>
          </cell>
          <cell r="BB275" t="str">
            <v>Chờ cấp giấy ĐĐKKDD</v>
          </cell>
          <cell r="BY275" t="str">
            <v>24/CN-QLD</v>
          </cell>
          <cell r="BZ275" t="str">
            <v/>
          </cell>
          <cell r="CA275" t="str">
            <v/>
          </cell>
          <cell r="CB275">
            <v>278</v>
          </cell>
          <cell r="CD275" t="str">
            <v>-</v>
          </cell>
          <cell r="CE275" t="str">
            <v>-</v>
          </cell>
        </row>
        <row r="276">
          <cell r="A276">
            <v>272</v>
          </cell>
          <cell r="B276" t="str">
            <v>GMP</v>
          </cell>
          <cell r="C276">
            <v>43</v>
          </cell>
          <cell r="D276" t="str">
            <v>A</v>
          </cell>
          <cell r="E276" t="str">
            <v>* Thuốc không chứa kháng sinh nhóm β-Lactam: Viên nén, viên nén bao phim, viên nang cứng, thuốc bột, thuốc cốm, thuốc nước uống (dung dịch, hỗn dịch, nhũ dịch, gel), dung dịch thuốc dùng ngoài, thuốc kem dùng ngoài, thuốc gel dùng ngoài, thuốc mỡ dùng ngoài, thuốc đạn và thuốc trứng.</v>
          </cell>
          <cell r="F276" t="str">
            <v>WHO-GMP</v>
          </cell>
          <cell r="G276" t="str">
            <v>Tái</v>
          </cell>
          <cell r="H276">
            <v>43109</v>
          </cell>
          <cell r="I276" t="str">
            <v>05/GPs</v>
          </cell>
          <cell r="J276">
            <v>43122</v>
          </cell>
          <cell r="K276" t="str">
            <v>Đỗ Thị Ngọc Lan</v>
          </cell>
          <cell r="L276" t="str">
            <v>Đạt</v>
          </cell>
          <cell r="M276" t="str">
            <v>14-15/05/2018</v>
          </cell>
          <cell r="N276" t="str">
            <v>203/QĐ-QLD ngày 30/03/2018</v>
          </cell>
          <cell r="O276">
            <v>43235</v>
          </cell>
          <cell r="P276" t="str">
            <v>Hoàng Văn Đức, Hà Hoàng Phương, Nguyễn Thị Kim Phương, Trần Ngọc Điệt</v>
          </cell>
          <cell r="Q276" t="str">
            <v>C</v>
          </cell>
          <cell r="R276" t="str">
            <v>-</v>
          </cell>
          <cell r="S276">
            <v>43285</v>
          </cell>
          <cell r="T276">
            <v>43287</v>
          </cell>
          <cell r="U276" t="str">
            <v>-</v>
          </cell>
          <cell r="V276" t="str">
            <v>-</v>
          </cell>
          <cell r="W276" t="str">
            <v>-</v>
          </cell>
          <cell r="X276" t="str">
            <v>Hà Hoàng Phương</v>
          </cell>
          <cell r="Y276" t="str">
            <v>-</v>
          </cell>
          <cell r="Z276" t="str">
            <v>-</v>
          </cell>
          <cell r="AA276" t="str">
            <v>-</v>
          </cell>
          <cell r="AB276" t="str">
            <v>Đạt</v>
          </cell>
          <cell r="AC276" t="str">
            <v>-</v>
          </cell>
          <cell r="AD276" t="str">
            <v>-</v>
          </cell>
          <cell r="AE276" t="str">
            <v>-</v>
          </cell>
          <cell r="AF276" t="str">
            <v>Hoàn thành</v>
          </cell>
          <cell r="AG276">
            <v>283</v>
          </cell>
          <cell r="AH276" t="str">
            <v>Gia hạn (Chờ cấp CC): CV số 11411/QLD-CL ngày 19/06/2018 gia hạn đến 19/09/2018</v>
          </cell>
          <cell r="AI276" t="str">
            <v>o</v>
          </cell>
          <cell r="AJ276" t="str">
            <v>GMP-43A</v>
          </cell>
          <cell r="AK276" t="str">
            <v>* Non-β (viên, cốm, bột uống, đạn, kem, gel, mỡ, nước uống, nước dùng ngoài)</v>
          </cell>
          <cell r="AL276">
            <v>13</v>
          </cell>
          <cell r="AM276">
            <v>125</v>
          </cell>
          <cell r="AN276">
            <v>0</v>
          </cell>
          <cell r="AO276">
            <v>50</v>
          </cell>
          <cell r="AP276">
            <v>2</v>
          </cell>
          <cell r="AQ276" t="str">
            <v>\</v>
          </cell>
          <cell r="AR276">
            <v>17</v>
          </cell>
          <cell r="AS276" t="str">
            <v>\</v>
          </cell>
          <cell r="AT276" t="str">
            <v>Hoàn thành</v>
          </cell>
          <cell r="AU276" t="str">
            <v>Hoàn thành</v>
          </cell>
          <cell r="AV276" t="str">
            <v>Hoàn thành</v>
          </cell>
          <cell r="AW276" t="str">
            <v>Hoàn thành</v>
          </cell>
          <cell r="AX276" t="str">
            <v>Hoàn thành</v>
          </cell>
          <cell r="AY276" t="str">
            <v>Hoàn thành</v>
          </cell>
          <cell r="AZ276" t="str">
            <v>Hoàn thành</v>
          </cell>
          <cell r="BA276" t="str">
            <v>Hoàn thành</v>
          </cell>
          <cell r="BB276" t="str">
            <v>Hoàn thành</v>
          </cell>
          <cell r="BC276" t="str">
            <v>x</v>
          </cell>
          <cell r="BD276" t="str">
            <v/>
          </cell>
          <cell r="BE276" t="str">
            <v/>
          </cell>
          <cell r="BF276" t="str">
            <v/>
          </cell>
          <cell r="BG276" t="str">
            <v/>
          </cell>
          <cell r="BH276" t="str">
            <v/>
          </cell>
          <cell r="BI276" t="str">
            <v/>
          </cell>
          <cell r="BJ276" t="str">
            <v/>
          </cell>
          <cell r="BK276" t="str">
            <v>N</v>
          </cell>
          <cell r="BL276" t="str">
            <v/>
          </cell>
          <cell r="BM276" t="str">
            <v/>
          </cell>
          <cell r="BN276" t="str">
            <v>N</v>
          </cell>
          <cell r="BO276" t="str">
            <v>N</v>
          </cell>
          <cell r="BP276" t="str">
            <v/>
          </cell>
          <cell r="BQ276" t="str">
            <v>N</v>
          </cell>
          <cell r="BR276" t="str">
            <v>x</v>
          </cell>
          <cell r="BS276" t="str">
            <v/>
          </cell>
          <cell r="BT276" t="str">
            <v/>
          </cell>
          <cell r="BU276" t="str">
            <v/>
          </cell>
          <cell r="BV276" t="str">
            <v/>
          </cell>
          <cell r="BW276" t="str">
            <v/>
          </cell>
          <cell r="BX276" t="str">
            <v/>
          </cell>
          <cell r="BY276" t="str">
            <v>476/GCN-QLD</v>
          </cell>
          <cell r="BZ276">
            <v>89</v>
          </cell>
          <cell r="CA276" t="str">
            <v>134/ĐKKDD-BYT</v>
          </cell>
          <cell r="CB276">
            <v>279</v>
          </cell>
          <cell r="CC276">
            <v>280</v>
          </cell>
          <cell r="CD276">
            <v>43183</v>
          </cell>
          <cell r="CE276">
            <v>51</v>
          </cell>
        </row>
        <row r="277">
          <cell r="A277">
            <v>273</v>
          </cell>
          <cell r="B277" t="str">
            <v>GMP</v>
          </cell>
          <cell r="C277">
            <v>43</v>
          </cell>
          <cell r="D277" t="str">
            <v>A</v>
          </cell>
          <cell r="E277" t="str">
            <v>* Thuốc không chứa kháng sinh nhóm β-Lactam: Thuốc viên nén, viên bao phim, viên nang cứng, thuốc bột, thuốc cốm, thuốc nước uống, thuốc nước dùng ngoài, thuốc kem, thuốc mỡ, thuốc đạn và thuốc trứng.</v>
          </cell>
          <cell r="F277" t="str">
            <v>WHO-GMP</v>
          </cell>
          <cell r="G277" t="str">
            <v>Tái</v>
          </cell>
          <cell r="H277">
            <v>42027</v>
          </cell>
          <cell r="I277" t="str">
            <v>01/GPs</v>
          </cell>
          <cell r="J277">
            <v>42027</v>
          </cell>
          <cell r="K277" t="str">
            <v>Lưu Đức Du</v>
          </cell>
          <cell r="L277" t="str">
            <v>Đạt</v>
          </cell>
          <cell r="M277">
            <v>42027</v>
          </cell>
          <cell r="N277" t="str">
            <v>22/QĐ-QLD ngày 14/01/2015</v>
          </cell>
          <cell r="O277">
            <v>42028</v>
          </cell>
          <cell r="P277" t="str">
            <v>Đặng Thị Minh Hằng, Trần Thị Phương Thanh, Lữ Thị Kim Chi</v>
          </cell>
          <cell r="Q277" t="str">
            <v>C</v>
          </cell>
          <cell r="S277">
            <v>42035</v>
          </cell>
          <cell r="T277">
            <v>42035</v>
          </cell>
          <cell r="X277" t="str">
            <v>Trần Thị Phương Thanh</v>
          </cell>
          <cell r="Y277" t="str">
            <v>-</v>
          </cell>
          <cell r="Z277" t="str">
            <v>-</v>
          </cell>
          <cell r="AA277" t="str">
            <v>-</v>
          </cell>
          <cell r="AB277" t="str">
            <v>Đạt</v>
          </cell>
          <cell r="AF277" t="str">
            <v>Hoàn thành</v>
          </cell>
          <cell r="AG277">
            <v>284</v>
          </cell>
          <cell r="AH277" t="str">
            <v>-</v>
          </cell>
          <cell r="AJ277" t="str">
            <v/>
          </cell>
          <cell r="AK277" t="str">
            <v>* Non-β (viên, cốm, bột uống, đạn, kem, mỡ, nước uống, nước dùng ngoài)</v>
          </cell>
          <cell r="AL277">
            <v>0</v>
          </cell>
          <cell r="AM277">
            <v>0</v>
          </cell>
          <cell r="AN277">
            <v>1</v>
          </cell>
          <cell r="AO277">
            <v>8</v>
          </cell>
          <cell r="AP277">
            <v>0</v>
          </cell>
          <cell r="AQ277" t="str">
            <v>\</v>
          </cell>
          <cell r="AR277">
            <v>52</v>
          </cell>
          <cell r="AS277" t="str">
            <v>\</v>
          </cell>
          <cell r="AT277" t="str">
            <v>Hoàn thành</v>
          </cell>
          <cell r="AU277" t="str">
            <v>Hoàn thành</v>
          </cell>
          <cell r="AV277" t="str">
            <v>Hoàn thành</v>
          </cell>
          <cell r="AW277" t="str">
            <v>Hoàn thành</v>
          </cell>
          <cell r="AX277" t="str">
            <v>Chờ cơ sở nộp báo cáo khắc phục lần 2 ...</v>
          </cell>
          <cell r="AY277" t="str">
            <v>Hoàn thành</v>
          </cell>
          <cell r="AZ277" t="str">
            <v>Hoàn thành</v>
          </cell>
          <cell r="BA277" t="str">
            <v>Hoàn thành</v>
          </cell>
          <cell r="BB277" t="str">
            <v>Chờ cấp giấy ĐĐKKDD</v>
          </cell>
          <cell r="BY277" t="str">
            <v>141/GCN-QLD</v>
          </cell>
          <cell r="BZ277" t="str">
            <v/>
          </cell>
          <cell r="CA277" t="str">
            <v/>
          </cell>
          <cell r="CB277">
            <v>280</v>
          </cell>
          <cell r="CC277">
            <v>281</v>
          </cell>
          <cell r="CD277">
            <v>42013</v>
          </cell>
          <cell r="CE277">
            <v>14</v>
          </cell>
        </row>
        <row r="278">
          <cell r="A278">
            <v>274</v>
          </cell>
          <cell r="B278" t="str">
            <v>GMP</v>
          </cell>
          <cell r="C278">
            <v>43</v>
          </cell>
          <cell r="D278" t="str">
            <v>A</v>
          </cell>
          <cell r="E278" t="str">
            <v>Thuốc viên nén, viên bao phim, viên nang cứng, thuốc bột, thuốc cốm, thuốc nước uống, thuốc nước dùng ngoài, thuốc kem, thuốc mỡ, thuốc đạn và thuốc trứng không chứa kháng sinh nhóm β-Lactams</v>
          </cell>
          <cell r="F278" t="str">
            <v>WHO-GMP</v>
          </cell>
          <cell r="G278" t="str">
            <v>Tái</v>
          </cell>
          <cell r="H278">
            <v>41822</v>
          </cell>
          <cell r="I278" t="str">
            <v>53/GPs</v>
          </cell>
          <cell r="J278" t="str">
            <v>-</v>
          </cell>
          <cell r="K278" t="str">
            <v>Lưu Đức Du</v>
          </cell>
          <cell r="L278" t="str">
            <v>-</v>
          </cell>
          <cell r="S278" t="str">
            <v>-</v>
          </cell>
          <cell r="T278" t="str">
            <v>-</v>
          </cell>
          <cell r="X278" t="str">
            <v>-</v>
          </cell>
          <cell r="Y278" t="str">
            <v>-</v>
          </cell>
          <cell r="Z278" t="str">
            <v>-</v>
          </cell>
          <cell r="AA278" t="str">
            <v>-</v>
          </cell>
          <cell r="AF278" t="str">
            <v>Chờ cơ sở nộp báo cáo khắc phục lần 2 ...</v>
          </cell>
          <cell r="AG278" t="str">
            <v/>
          </cell>
          <cell r="AJ278" t="str">
            <v/>
          </cell>
          <cell r="AK278" t="str">
            <v>* Non-β (viên, cốm, bột uống, đạn, kem, mỡ, nước uống, nước dùng ngoài)</v>
          </cell>
          <cell r="AL278" t="str">
            <v>\</v>
          </cell>
          <cell r="AM278" t="str">
            <v>\</v>
          </cell>
          <cell r="AN278" t="str">
            <v>\</v>
          </cell>
          <cell r="AO278" t="str">
            <v>\</v>
          </cell>
          <cell r="AP278" t="str">
            <v>\</v>
          </cell>
          <cell r="AQ278" t="str">
            <v>\</v>
          </cell>
          <cell r="AR278" t="str">
            <v>\</v>
          </cell>
          <cell r="AS278" t="str">
            <v>\</v>
          </cell>
          <cell r="AT278" t="str">
            <v>Chờ thẩm định hồ sơ ...</v>
          </cell>
          <cell r="AU278" t="str">
            <v>Chờ thẩm định hồ sơ ...</v>
          </cell>
          <cell r="AV278" t="str">
            <v>Chờ thẩm định hồ sơ ...</v>
          </cell>
          <cell r="AW278" t="str">
            <v>Hoàn thành</v>
          </cell>
          <cell r="AX278" t="str">
            <v>Chờ cơ sở nộp báo cáo khắc phục lần 2 ...</v>
          </cell>
          <cell r="AY278" t="str">
            <v>Chờ cơ sở nộp báo cáo khắc phục lần 2 ...</v>
          </cell>
          <cell r="AZ278" t="str">
            <v>Chờ cơ sở nộp báo cáo khắc phục lần 2 ...</v>
          </cell>
          <cell r="BA278" t="str">
            <v>Chờ cơ sở nộp báo cáo khắc phục lần 2 ...</v>
          </cell>
          <cell r="BB278" t="str">
            <v>Chờ cơ sở nộp báo cáo khắc phục lần 2 ...</v>
          </cell>
          <cell r="BY278" t="str">
            <v/>
          </cell>
          <cell r="BZ278" t="str">
            <v/>
          </cell>
          <cell r="CA278" t="str">
            <v/>
          </cell>
          <cell r="CB278" t="str">
            <v>-</v>
          </cell>
          <cell r="CD278" t="str">
            <v>-</v>
          </cell>
          <cell r="CE278" t="str">
            <v>-</v>
          </cell>
        </row>
        <row r="279">
          <cell r="A279">
            <v>275</v>
          </cell>
          <cell r="B279" t="str">
            <v>GMP</v>
          </cell>
          <cell r="C279">
            <v>43</v>
          </cell>
          <cell r="D279" t="str">
            <v>A</v>
          </cell>
          <cell r="E279" t="str">
            <v>Thuốc viên nén, viên bao phim, viên nang cứng, thuốc bột, thuốc cốm, thuốc nước uống, thuốc nước dùng ngoài, thuốc kem, thuốc mỡ, thuốc đạn và thuốc trứng không chứa kháng sinh nhóm β-Lactams</v>
          </cell>
          <cell r="F279" t="str">
            <v>WHO-GMP</v>
          </cell>
          <cell r="G279" t="str">
            <v>Tái</v>
          </cell>
          <cell r="H279" t="str">
            <v>-</v>
          </cell>
          <cell r="I279" t="str">
            <v>-</v>
          </cell>
          <cell r="J279" t="str">
            <v>-</v>
          </cell>
          <cell r="K279" t="str">
            <v>-</v>
          </cell>
          <cell r="L279" t="str">
            <v>-</v>
          </cell>
          <cell r="M279">
            <v>40909</v>
          </cell>
          <cell r="O279" t="str">
            <v>-</v>
          </cell>
          <cell r="P279" t="str">
            <v>-</v>
          </cell>
          <cell r="Q279" t="str">
            <v>Đạt</v>
          </cell>
          <cell r="S279" t="str">
            <v>-</v>
          </cell>
          <cell r="T279" t="str">
            <v>-</v>
          </cell>
          <cell r="X279" t="str">
            <v>-</v>
          </cell>
          <cell r="Y279" t="str">
            <v>-</v>
          </cell>
          <cell r="Z279" t="str">
            <v>-</v>
          </cell>
          <cell r="AA279" t="str">
            <v>-</v>
          </cell>
          <cell r="AB279" t="str">
            <v>Đạt</v>
          </cell>
          <cell r="AF279" t="str">
            <v>Hoàn thành</v>
          </cell>
          <cell r="AG279">
            <v>285</v>
          </cell>
          <cell r="AJ279" t="str">
            <v/>
          </cell>
          <cell r="AK279" t="str">
            <v>* Non-β (viên, cốm, bột uống, đạn, kem, mỡ, nước uống, nước dùng ngoài)</v>
          </cell>
          <cell r="AL279" t="str">
            <v>\</v>
          </cell>
          <cell r="AM279" t="str">
            <v>\</v>
          </cell>
          <cell r="AN279" t="str">
            <v>\</v>
          </cell>
          <cell r="AO279" t="str">
            <v>\</v>
          </cell>
          <cell r="AP279" t="str">
            <v>\</v>
          </cell>
          <cell r="AQ279" t="str">
            <v>\</v>
          </cell>
          <cell r="AR279" t="str">
            <v>\</v>
          </cell>
          <cell r="AS279" t="str">
            <v>\</v>
          </cell>
          <cell r="AT279" t="str">
            <v>Hoàn thành</v>
          </cell>
          <cell r="AU279" t="str">
            <v>Hoàn thành</v>
          </cell>
          <cell r="AV279" t="str">
            <v>Hoàn thành</v>
          </cell>
          <cell r="AW279" t="str">
            <v>Hoàn thành</v>
          </cell>
          <cell r="AX279" t="str">
            <v>Chờ cơ sở nộp báo cáo khắc phục lần 2 ...</v>
          </cell>
          <cell r="AY279" t="str">
            <v>Hoàn thành</v>
          </cell>
          <cell r="AZ279" t="str">
            <v>Hoàn thành</v>
          </cell>
          <cell r="BA279" t="str">
            <v>Hoàn thành</v>
          </cell>
          <cell r="BB279" t="str">
            <v>Chờ cấp giấy ĐĐKKDD</v>
          </cell>
          <cell r="BY279" t="str">
            <v>09/CN-QLD</v>
          </cell>
          <cell r="BZ279" t="str">
            <v/>
          </cell>
          <cell r="CA279" t="str">
            <v/>
          </cell>
          <cell r="CB279">
            <v>281</v>
          </cell>
          <cell r="CD279" t="str">
            <v>-</v>
          </cell>
          <cell r="CE279" t="str">
            <v>-</v>
          </cell>
        </row>
        <row r="280">
          <cell r="A280">
            <v>276</v>
          </cell>
          <cell r="B280" t="str">
            <v>GMP</v>
          </cell>
          <cell r="C280">
            <v>43</v>
          </cell>
          <cell r="D280" t="str">
            <v>B</v>
          </cell>
          <cell r="E280" t="str">
            <v>* Dán nhãn và đóng gói thứ cấp thuốc thành phẩm chứa kháng sinh nhóm Cephalosporin và Penem.</v>
          </cell>
          <cell r="F280" t="str">
            <v>WHO-GMP</v>
          </cell>
          <cell r="G280" t="str">
            <v>Mới</v>
          </cell>
          <cell r="H280">
            <v>42817</v>
          </cell>
          <cell r="I280" t="str">
            <v>23/GPs</v>
          </cell>
          <cell r="J280">
            <v>42829</v>
          </cell>
          <cell r="K280" t="str">
            <v>Nguyễn Đức Toàn</v>
          </cell>
          <cell r="L280" t="str">
            <v>Đạt</v>
          </cell>
          <cell r="M280">
            <v>42901</v>
          </cell>
          <cell r="N280" t="str">
            <v>152/QĐ-QLD ngày 24/4/2017</v>
          </cell>
          <cell r="O280">
            <v>42901</v>
          </cell>
          <cell r="P280" t="str">
            <v>Lê Thị Cẩm Hương, Đỗ Thị Ngọc Lan, Trần Văn Phú</v>
          </cell>
          <cell r="Q280" t="str">
            <v>Đạt</v>
          </cell>
          <cell r="R280" t="str">
            <v>-</v>
          </cell>
          <cell r="S280">
            <v>42947</v>
          </cell>
          <cell r="T280">
            <v>42947</v>
          </cell>
          <cell r="U280" t="str">
            <v>-</v>
          </cell>
          <cell r="V280" t="str">
            <v>-</v>
          </cell>
          <cell r="W280" t="str">
            <v>-</v>
          </cell>
          <cell r="X280" t="str">
            <v>Đỗ Thị Ngọc Lan</v>
          </cell>
          <cell r="Y280" t="str">
            <v>-</v>
          </cell>
          <cell r="Z280" t="str">
            <v>-</v>
          </cell>
          <cell r="AA280" t="str">
            <v>-</v>
          </cell>
          <cell r="AB280" t="str">
            <v>Đạt</v>
          </cell>
          <cell r="AC280" t="str">
            <v>-</v>
          </cell>
          <cell r="AD280" t="str">
            <v>-</v>
          </cell>
          <cell r="AF280" t="str">
            <v>Hoàn thành</v>
          </cell>
          <cell r="AG280">
            <v>286</v>
          </cell>
          <cell r="AH280" t="str">
            <v>-</v>
          </cell>
          <cell r="AI280" t="str">
            <v>o</v>
          </cell>
          <cell r="AJ280" t="str">
            <v>GMP-43B</v>
          </cell>
          <cell r="AK280" t="str">
            <v>* Đóng gói cấp 2</v>
          </cell>
          <cell r="AL280">
            <v>12</v>
          </cell>
          <cell r="AM280">
            <v>84</v>
          </cell>
          <cell r="AN280">
            <v>0</v>
          </cell>
          <cell r="AO280">
            <v>46</v>
          </cell>
          <cell r="AP280">
            <v>0</v>
          </cell>
          <cell r="AQ280" t="str">
            <v>\</v>
          </cell>
          <cell r="AR280">
            <v>43</v>
          </cell>
          <cell r="AS280" t="str">
            <v>\</v>
          </cell>
          <cell r="AT280" t="str">
            <v>Hoàn thành</v>
          </cell>
          <cell r="AU280" t="str">
            <v>Hoàn thành</v>
          </cell>
          <cell r="AV280" t="str">
            <v>Hoàn thành</v>
          </cell>
          <cell r="AW280" t="str">
            <v>Hoàn thành</v>
          </cell>
          <cell r="AX280" t="str">
            <v>Hoàn thành</v>
          </cell>
          <cell r="AY280" t="str">
            <v>Hoàn thành</v>
          </cell>
          <cell r="AZ280" t="str">
            <v>Hoàn thành</v>
          </cell>
          <cell r="BA280" t="str">
            <v>Hoàn thành</v>
          </cell>
          <cell r="BB280" t="str">
            <v>Chờ cấp giấy ĐĐKKDD</v>
          </cell>
          <cell r="BC280" t="str">
            <v/>
          </cell>
          <cell r="BD280" t="str">
            <v/>
          </cell>
          <cell r="BE280" t="str">
            <v/>
          </cell>
          <cell r="BF280" t="str">
            <v/>
          </cell>
          <cell r="BG280" t="str">
            <v/>
          </cell>
          <cell r="BH280" t="str">
            <v/>
          </cell>
          <cell r="BI280" t="str">
            <v/>
          </cell>
          <cell r="BJ280" t="str">
            <v/>
          </cell>
          <cell r="BK280" t="str">
            <v/>
          </cell>
          <cell r="BL280" t="str">
            <v/>
          </cell>
          <cell r="BM280" t="str">
            <v/>
          </cell>
          <cell r="BN280" t="str">
            <v/>
          </cell>
          <cell r="BO280" t="str">
            <v/>
          </cell>
          <cell r="BP280" t="str">
            <v/>
          </cell>
          <cell r="BQ280" t="str">
            <v/>
          </cell>
          <cell r="BR280" t="str">
            <v/>
          </cell>
          <cell r="BS280" t="str">
            <v/>
          </cell>
          <cell r="BT280" t="str">
            <v/>
          </cell>
          <cell r="BU280" t="str">
            <v/>
          </cell>
          <cell r="BV280" t="str">
            <v/>
          </cell>
          <cell r="BW280" t="str">
            <v/>
          </cell>
          <cell r="BX280" t="str">
            <v/>
          </cell>
          <cell r="BY280" t="str">
            <v>381/GCN-QLD</v>
          </cell>
          <cell r="BZ280" t="str">
            <v/>
          </cell>
          <cell r="CA280" t="str">
            <v/>
          </cell>
          <cell r="CB280">
            <v>282</v>
          </cell>
          <cell r="CC280" t="str">
            <v>-</v>
          </cell>
          <cell r="CD280" t="str">
            <v>-</v>
          </cell>
          <cell r="CE280" t="str">
            <v>-</v>
          </cell>
        </row>
        <row r="281">
          <cell r="A281">
            <v>277</v>
          </cell>
          <cell r="B281" t="str">
            <v>GMP</v>
          </cell>
          <cell r="C281">
            <v>43</v>
          </cell>
          <cell r="D281" t="str">
            <v>B</v>
          </cell>
          <cell r="E281" t="str">
            <v>Đóng gói cấp 2 các thuốc chứa kháng sinh nhóm β-Lactam</v>
          </cell>
          <cell r="F281" t="str">
            <v>WHO-GMP</v>
          </cell>
          <cell r="G281" t="str">
            <v>Mới</v>
          </cell>
          <cell r="H281">
            <v>42297</v>
          </cell>
          <cell r="I281" t="str">
            <v>48/GPs</v>
          </cell>
          <cell r="J281">
            <v>42300</v>
          </cell>
          <cell r="K281" t="str">
            <v>Lưu Đức Du</v>
          </cell>
          <cell r="L281" t="str">
            <v>Đạt</v>
          </cell>
          <cell r="M281" t="str">
            <v>-</v>
          </cell>
          <cell r="N281" t="str">
            <v>-</v>
          </cell>
          <cell r="O281" t="str">
            <v>-</v>
          </cell>
          <cell r="P281" t="str">
            <v>-</v>
          </cell>
          <cell r="Q281" t="str">
            <v>-</v>
          </cell>
          <cell r="R281" t="str">
            <v>-</v>
          </cell>
          <cell r="S281" t="str">
            <v>-</v>
          </cell>
          <cell r="T281" t="str">
            <v>-</v>
          </cell>
          <cell r="U281" t="str">
            <v>-</v>
          </cell>
          <cell r="V281" t="str">
            <v>-</v>
          </cell>
          <cell r="W281" t="str">
            <v>-</v>
          </cell>
          <cell r="X281" t="str">
            <v>-</v>
          </cell>
          <cell r="Y281" t="str">
            <v>-</v>
          </cell>
          <cell r="Z281" t="str">
            <v>-</v>
          </cell>
          <cell r="AA281" t="str">
            <v>-</v>
          </cell>
          <cell r="AB281" t="str">
            <v>-</v>
          </cell>
          <cell r="AC281" t="str">
            <v>-</v>
          </cell>
          <cell r="AD281" t="str">
            <v>-</v>
          </cell>
          <cell r="AE281" t="str">
            <v>-</v>
          </cell>
          <cell r="AF281" t="str">
            <v>Hoàn thành</v>
          </cell>
          <cell r="AG281" t="str">
            <v>-</v>
          </cell>
          <cell r="AH281" t="str">
            <v>-</v>
          </cell>
          <cell r="AJ281" t="str">
            <v/>
          </cell>
          <cell r="AK281" t="str">
            <v>* Đóng gói cấp 2</v>
          </cell>
          <cell r="AL281">
            <v>3</v>
          </cell>
          <cell r="AM281" t="str">
            <v>\</v>
          </cell>
          <cell r="AN281" t="str">
            <v>\</v>
          </cell>
          <cell r="AO281" t="str">
            <v>\</v>
          </cell>
          <cell r="AP281" t="str">
            <v>\</v>
          </cell>
          <cell r="AQ281" t="str">
            <v>\</v>
          </cell>
          <cell r="AR281" t="str">
            <v>\</v>
          </cell>
          <cell r="AS281" t="str">
            <v>\</v>
          </cell>
          <cell r="AT281" t="str">
            <v>Hoàn thành</v>
          </cell>
          <cell r="AU281" t="str">
            <v>Hoàn thành</v>
          </cell>
          <cell r="AV281" t="str">
            <v>Hoàn thành</v>
          </cell>
          <cell r="AW281" t="str">
            <v>Hoàn thành</v>
          </cell>
          <cell r="AX281" t="str">
            <v>Hoàn thành</v>
          </cell>
          <cell r="AY281" t="str">
            <v>Hoàn thành</v>
          </cell>
          <cell r="AZ281" t="str">
            <v>Hoàn thành</v>
          </cell>
          <cell r="BA281" t="str">
            <v>Hoàn thành</v>
          </cell>
          <cell r="BB281" t="str">
            <v>Hoàn thành</v>
          </cell>
          <cell r="BY281" t="str">
            <v/>
          </cell>
          <cell r="BZ281" t="str">
            <v/>
          </cell>
          <cell r="CA281" t="str">
            <v/>
          </cell>
          <cell r="CB281" t="str">
            <v>-</v>
          </cell>
          <cell r="CD281" t="str">
            <v>-</v>
          </cell>
          <cell r="CE281" t="str">
            <v>-</v>
          </cell>
        </row>
        <row r="282">
          <cell r="A282">
            <v>278</v>
          </cell>
          <cell r="B282" t="str">
            <v>GMP</v>
          </cell>
          <cell r="C282">
            <v>44</v>
          </cell>
          <cell r="D282" t="str">
            <v>A</v>
          </cell>
          <cell r="E282" t="str">
            <v>* Thuốc tiệt trùng cuối: Thuốc dạng lỏng thể tích lớn (Dung dịch tiêm truyền).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{1.2.1: Dung dịch tiêm truyền;_x000D_
1.3: _x000D_
6.2: _x000D_
7.1: _x000D_
7.1.1: _x000D_
7.1.2: _x000D_
7.1.3: _x000D_
7.2: _x000D_
7.3.1: _x000D_
- 6.2.1: 1.2}*</v>
          </cell>
          <cell r="F282" t="str">
            <v>WHO-GMP</v>
          </cell>
          <cell r="G282" t="str">
            <v>Tái</v>
          </cell>
          <cell r="H282">
            <v>43194</v>
          </cell>
          <cell r="I282" t="str">
            <v>62/GPs</v>
          </cell>
          <cell r="J282">
            <v>43200</v>
          </cell>
          <cell r="K282" t="str">
            <v>Đỗ Thị Ngọc Lan</v>
          </cell>
          <cell r="L282" t="str">
            <v>Đạt</v>
          </cell>
          <cell r="M282" t="str">
            <v>08-09/10/2018</v>
          </cell>
          <cell r="N282" t="str">
            <v>652/QĐ-QLD ngày 21/09/2018</v>
          </cell>
          <cell r="O282">
            <v>43382</v>
          </cell>
          <cell r="P282" t="str">
            <v>Hoàng Văn Đức, Nguyễn Tuấn Anh, Hà Hoàng Phương, Nguyễn Thị Kim Phương, Lê Châu Hoàng Y Lan</v>
          </cell>
          <cell r="Q282" t="str">
            <v>B</v>
          </cell>
          <cell r="R282">
            <v>15813</v>
          </cell>
          <cell r="S282">
            <v>43447</v>
          </cell>
          <cell r="T282">
            <v>43469</v>
          </cell>
          <cell r="U282" t="str">
            <v>-</v>
          </cell>
          <cell r="V282" t="str">
            <v>-</v>
          </cell>
          <cell r="W282" t="str">
            <v>-</v>
          </cell>
          <cell r="X282" t="str">
            <v>Nguyễn Tuấn Anh</v>
          </cell>
          <cell r="Y282" t="str">
            <v>-</v>
          </cell>
          <cell r="Z282" t="str">
            <v>-</v>
          </cell>
          <cell r="AA282" t="str">
            <v>-</v>
          </cell>
          <cell r="AB282" t="str">
            <v>Đạt</v>
          </cell>
          <cell r="AC282" t="str">
            <v>55/CL ngày 28/01/2019</v>
          </cell>
          <cell r="AD282" t="str">
            <v>80/CL ngày 20/02/2019</v>
          </cell>
          <cell r="AE282">
            <v>43930</v>
          </cell>
          <cell r="AF282" t="str">
            <v>Hoàn thành</v>
          </cell>
          <cell r="AG282">
            <v>735</v>
          </cell>
          <cell r="AH282" t="str">
            <v>-</v>
          </cell>
          <cell r="AI282" t="str">
            <v>o</v>
          </cell>
          <cell r="AJ282" t="str">
            <v>GMP-44A</v>
          </cell>
          <cell r="AK282" t="str">
            <v>* Vô trùng cuối (tiêm nước)
* Xuất xưởng thuốc vô trùng. _x000D_
* Đóng gói thứ cấp. _x000D_
* QC</v>
          </cell>
          <cell r="AL282">
            <v>6</v>
          </cell>
          <cell r="AM282">
            <v>187</v>
          </cell>
          <cell r="AN282">
            <v>0</v>
          </cell>
          <cell r="AO282">
            <v>65</v>
          </cell>
          <cell r="AP282">
            <v>22</v>
          </cell>
          <cell r="AQ282" t="str">
            <v>\</v>
          </cell>
          <cell r="AR282">
            <v>54</v>
          </cell>
          <cell r="AS282" t="str">
            <v>\</v>
          </cell>
          <cell r="AT282" t="str">
            <v>Hoàn thành</v>
          </cell>
          <cell r="AU282" t="str">
            <v>Hoàn thành</v>
          </cell>
          <cell r="AV282" t="str">
            <v>Hoàn thành</v>
          </cell>
          <cell r="AW282" t="str">
            <v>Hoàn thành</v>
          </cell>
          <cell r="AX282" t="str">
            <v>Hoàn thành</v>
          </cell>
          <cell r="AY282" t="str">
            <v>Hoàn thành</v>
          </cell>
          <cell r="AZ282" t="str">
            <v>Hoàn thành</v>
          </cell>
          <cell r="BA282" t="str">
            <v>Hoàn thành</v>
          </cell>
          <cell r="BB282" t="str">
            <v>Chờ cấp giấy ĐĐKKDD</v>
          </cell>
          <cell r="BC282" t="str">
            <v>x</v>
          </cell>
          <cell r="BJ282" t="str">
            <v>N T</v>
          </cell>
          <cell r="BY282" t="str">
            <v>99/GCN-QLD</v>
          </cell>
          <cell r="BZ282" t="str">
            <v/>
          </cell>
          <cell r="CA282" t="str">
            <v/>
          </cell>
          <cell r="CB282">
            <v>724</v>
          </cell>
          <cell r="CC282">
            <v>283</v>
          </cell>
          <cell r="CD282">
            <v>43323</v>
          </cell>
          <cell r="CE282">
            <v>58</v>
          </cell>
        </row>
        <row r="283">
          <cell r="A283">
            <v>279</v>
          </cell>
          <cell r="B283" t="str">
            <v>GMP</v>
          </cell>
          <cell r="C283">
            <v>44</v>
          </cell>
          <cell r="D283" t="str">
            <v>A</v>
          </cell>
          <cell r="E283" t="str">
            <v>* Thuốc không chứa kháng sinh nhóm β-Lactam: Thuốc tiêm truyền.</v>
          </cell>
          <cell r="F283" t="str">
            <v>WHO-GMP</v>
          </cell>
          <cell r="G283" t="str">
            <v>Tái</v>
          </cell>
          <cell r="H283">
            <v>42030</v>
          </cell>
          <cell r="I283" t="str">
            <v>01/GPs</v>
          </cell>
          <cell r="J283">
            <v>42068</v>
          </cell>
          <cell r="K283" t="str">
            <v>Lưu Đức Du</v>
          </cell>
          <cell r="L283" t="str">
            <v>Đạt</v>
          </cell>
          <cell r="M283" t="str">
            <v>22-23/05/2015</v>
          </cell>
          <cell r="N283" t="str">
            <v>849/QĐ-QLD ngày 21/05/2015</v>
          </cell>
          <cell r="O283">
            <v>42198</v>
          </cell>
          <cell r="P283" t="str">
            <v>Nguyễn Việt Hùng, Hà Hoàng Phương, Đỗ Thị Thu Hương, Hà Minh Hiển</v>
          </cell>
          <cell r="Q283" t="str">
            <v>C</v>
          </cell>
          <cell r="R283" t="str">
            <v>-</v>
          </cell>
          <cell r="S283" t="str">
            <v>24-06-2015
20-07-2015</v>
          </cell>
          <cell r="T283" t="str">
            <v>02-07-2015
20-07-2015</v>
          </cell>
          <cell r="U283" t="str">
            <v>-</v>
          </cell>
          <cell r="V283" t="str">
            <v>-</v>
          </cell>
          <cell r="W283" t="str">
            <v>-</v>
          </cell>
          <cell r="X283" t="str">
            <v>Hà Hoàng Phương</v>
          </cell>
          <cell r="Y283" t="str">
            <v>-</v>
          </cell>
          <cell r="Z283" t="str">
            <v>-</v>
          </cell>
          <cell r="AA283" t="str">
            <v>-</v>
          </cell>
          <cell r="AB283" t="str">
            <v>Đạt</v>
          </cell>
          <cell r="AC283" t="str">
            <v>-</v>
          </cell>
          <cell r="AD283" t="str">
            <v>-</v>
          </cell>
          <cell r="AE283">
            <v>42593</v>
          </cell>
          <cell r="AF283" t="str">
            <v>Hoàn thành</v>
          </cell>
          <cell r="AG283">
            <v>287</v>
          </cell>
          <cell r="AH283" t="str">
            <v>Đổi tên theo Công văn số 21434/QLD-CL ngày 19/12/2017</v>
          </cell>
          <cell r="AJ283" t="str">
            <v/>
          </cell>
          <cell r="AK283" t="str">
            <v>* Non-β (tiêm nước)</v>
          </cell>
          <cell r="AL283">
            <v>38</v>
          </cell>
          <cell r="AM283">
            <v>116</v>
          </cell>
          <cell r="AN283">
            <v>51</v>
          </cell>
          <cell r="AO283" t="str">
            <v>\</v>
          </cell>
          <cell r="AP283" t="str">
            <v>\</v>
          </cell>
          <cell r="AQ283" t="str">
            <v>\</v>
          </cell>
          <cell r="AR283">
            <v>29</v>
          </cell>
          <cell r="AS283" t="str">
            <v>\</v>
          </cell>
          <cell r="AT283" t="str">
            <v>Hoàn thành</v>
          </cell>
          <cell r="AU283" t="str">
            <v>Hoàn thành</v>
          </cell>
          <cell r="AV283" t="str">
            <v>Hoàn thành</v>
          </cell>
          <cell r="AW283" t="str">
            <v>Hoàn thành</v>
          </cell>
          <cell r="AX283" t="str">
            <v>Hoàn thành</v>
          </cell>
          <cell r="AY283" t="str">
            <v>Hoàn thành</v>
          </cell>
          <cell r="AZ283" t="str">
            <v>Hoàn thành</v>
          </cell>
          <cell r="BA283" t="str">
            <v>Hoàn thành</v>
          </cell>
          <cell r="BB283" t="str">
            <v>Hoàn thành</v>
          </cell>
          <cell r="BY283" t="str">
            <v>444/GCN-QLD</v>
          </cell>
          <cell r="BZ283">
            <v>27</v>
          </cell>
          <cell r="CA283" t="str">
            <v>32/ĐKKDD-BYT</v>
          </cell>
          <cell r="CB283">
            <v>283</v>
          </cell>
          <cell r="CC283">
            <v>284</v>
          </cell>
          <cell r="CD283">
            <v>42107</v>
          </cell>
          <cell r="CE283">
            <v>39</v>
          </cell>
        </row>
        <row r="284">
          <cell r="A284">
            <v>280</v>
          </cell>
          <cell r="B284" t="str">
            <v>GMP</v>
          </cell>
          <cell r="C284">
            <v>44</v>
          </cell>
          <cell r="D284" t="str">
            <v>A</v>
          </cell>
          <cell r="E284" t="str">
            <v>Thuốc tiêm truyền không chứa kháng sinh nhóm β-Lactam</v>
          </cell>
          <cell r="F284" t="str">
            <v>WHO-GMP</v>
          </cell>
          <cell r="G284" t="str">
            <v>Tái</v>
          </cell>
          <cell r="H284" t="str">
            <v>-</v>
          </cell>
          <cell r="I284" t="str">
            <v>-</v>
          </cell>
          <cell r="J284" t="str">
            <v>-</v>
          </cell>
          <cell r="K284" t="str">
            <v>Lưu Đức Du</v>
          </cell>
          <cell r="L284" t="str">
            <v>-</v>
          </cell>
          <cell r="M284" t="str">
            <v>12-13/01/2012</v>
          </cell>
          <cell r="N284" t="str">
            <v>365/QĐ-QLD ngày 20/09/2011</v>
          </cell>
          <cell r="O284">
            <v>40921</v>
          </cell>
          <cell r="P284" t="str">
            <v>Nguyễn Văn Lợi, Nguyễn Văn Viên</v>
          </cell>
          <cell r="Q284" t="str">
            <v>Kh. Đạt</v>
          </cell>
          <cell r="S284" t="str">
            <v>02/02/2012
21/03/2012</v>
          </cell>
          <cell r="T284" t="str">
            <v>-</v>
          </cell>
          <cell r="X284" t="str">
            <v>-</v>
          </cell>
          <cell r="Y284" t="str">
            <v>-</v>
          </cell>
          <cell r="Z284" t="str">
            <v>-</v>
          </cell>
          <cell r="AA284" t="str">
            <v>-</v>
          </cell>
          <cell r="AB284" t="str">
            <v>Đạt</v>
          </cell>
          <cell r="AF284" t="str">
            <v>Hoàn thành</v>
          </cell>
          <cell r="AG284">
            <v>289</v>
          </cell>
          <cell r="AJ284" t="str">
            <v/>
          </cell>
          <cell r="AK284" t="str">
            <v>* Non-β (tiêm nước)</v>
          </cell>
          <cell r="AL284" t="str">
            <v>\</v>
          </cell>
          <cell r="AM284" t="str">
            <v>\</v>
          </cell>
          <cell r="AN284">
            <v>0</v>
          </cell>
          <cell r="AO284" t="str">
            <v>\</v>
          </cell>
          <cell r="AP284" t="str">
            <v>\</v>
          </cell>
          <cell r="AQ284" t="str">
            <v>\</v>
          </cell>
          <cell r="AR284">
            <v>91</v>
          </cell>
          <cell r="AS284" t="str">
            <v>\</v>
          </cell>
          <cell r="AT284" t="str">
            <v>Hoàn thành</v>
          </cell>
          <cell r="AU284" t="str">
            <v>Hoàn thành</v>
          </cell>
          <cell r="AV284" t="str">
            <v>Hoàn thành</v>
          </cell>
          <cell r="AW284" t="str">
            <v>Hoàn thành</v>
          </cell>
          <cell r="AX284" t="str">
            <v>Chờ cơ sở nộp báo cáo khắc phục lần 2 ...</v>
          </cell>
          <cell r="AY284" t="str">
            <v>Hoàn thành</v>
          </cell>
          <cell r="AZ284" t="str">
            <v>Hoàn thành</v>
          </cell>
          <cell r="BA284" t="str">
            <v>Hoàn thành</v>
          </cell>
          <cell r="BB284" t="str">
            <v>Chờ cấp giấy ĐĐKKDD</v>
          </cell>
          <cell r="BY284" t="str">
            <v>105/GCN-QLD</v>
          </cell>
          <cell r="BZ284" t="str">
            <v/>
          </cell>
          <cell r="CA284" t="str">
            <v/>
          </cell>
          <cell r="CB284">
            <v>285</v>
          </cell>
          <cell r="CD284" t="str">
            <v>-</v>
          </cell>
          <cell r="CE284" t="str">
            <v>-</v>
          </cell>
        </row>
        <row r="285">
          <cell r="A285">
            <v>281</v>
          </cell>
          <cell r="B285" t="str">
            <v>GMP</v>
          </cell>
          <cell r="C285">
            <v>45</v>
          </cell>
          <cell r="D285" t="str">
            <v>A</v>
          </cell>
          <cell r="E285"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F285" t="str">
            <v>WHO-GMP</v>
          </cell>
          <cell r="G285" t="str">
            <v>Tái</v>
          </cell>
          <cell r="H285">
            <v>42717</v>
          </cell>
          <cell r="I285" t="str">
            <v>98/GPs</v>
          </cell>
          <cell r="J285">
            <v>42724</v>
          </cell>
          <cell r="K285" t="str">
            <v>Nguyễn Thị Lan Hương</v>
          </cell>
          <cell r="L285" t="str">
            <v>Đạt</v>
          </cell>
          <cell r="M285" t="str">
            <v>10-11/04/2017</v>
          </cell>
          <cell r="N285" t="str">
            <v>07/QĐ-QLD ngày 03/01/2017</v>
          </cell>
          <cell r="O285">
            <v>42836</v>
          </cell>
          <cell r="P285" t="str">
            <v>Lê Thị Cẩm Hương, Hà Hoàng Phương, Hoàng Thái Phượng Các, Trần Ngọc Điệt</v>
          </cell>
          <cell r="Q285" t="str">
            <v>B</v>
          </cell>
          <cell r="R285" t="str">
            <v>-</v>
          </cell>
          <cell r="S285">
            <v>42863</v>
          </cell>
          <cell r="T285">
            <v>42873</v>
          </cell>
          <cell r="U285" t="str">
            <v>-</v>
          </cell>
          <cell r="V285" t="str">
            <v>-</v>
          </cell>
          <cell r="W285" t="str">
            <v>-</v>
          </cell>
          <cell r="X285" t="str">
            <v>Hà Hoàng Phương</v>
          </cell>
          <cell r="Y285" t="str">
            <v>-</v>
          </cell>
          <cell r="Z285" t="str">
            <v>-</v>
          </cell>
          <cell r="AA285" t="str">
            <v>-</v>
          </cell>
          <cell r="AB285" t="str">
            <v>Đạt</v>
          </cell>
          <cell r="AC285" t="str">
            <v>-</v>
          </cell>
          <cell r="AD285" t="str">
            <v>-</v>
          </cell>
          <cell r="AE285">
            <v>43302</v>
          </cell>
          <cell r="AF285" t="str">
            <v>Hoàn thành</v>
          </cell>
          <cell r="AG285">
            <v>290</v>
          </cell>
          <cell r="AH285" t="str">
            <v>-</v>
          </cell>
          <cell r="AJ285" t="str">
            <v/>
          </cell>
          <cell r="AK285" t="str">
            <v>* Non-β (viên, cốm, bột uống, kem, gel, mỡ, nước uống)
* Cephalosporin (tiêm bột)</v>
          </cell>
          <cell r="AL285">
            <v>7</v>
          </cell>
          <cell r="AM285">
            <v>118</v>
          </cell>
          <cell r="AN285">
            <v>0</v>
          </cell>
          <cell r="AO285">
            <v>27</v>
          </cell>
          <cell r="AP285">
            <v>10</v>
          </cell>
          <cell r="AQ285" t="str">
            <v>\</v>
          </cell>
          <cell r="AR285">
            <v>64</v>
          </cell>
          <cell r="AS285" t="str">
            <v>\</v>
          </cell>
          <cell r="AT285" t="str">
            <v>Hoàn thành</v>
          </cell>
          <cell r="AU285" t="str">
            <v>Hoàn thành</v>
          </cell>
          <cell r="AV285" t="str">
            <v>Hoàn thành</v>
          </cell>
          <cell r="AW285" t="str">
            <v>Hoàn thành</v>
          </cell>
          <cell r="AX285" t="str">
            <v>Hoàn thành</v>
          </cell>
          <cell r="AY285" t="str">
            <v>Hoàn thành</v>
          </cell>
          <cell r="AZ285" t="str">
            <v>Hoàn thành</v>
          </cell>
          <cell r="BA285" t="str">
            <v>Hoàn thành</v>
          </cell>
          <cell r="BB285" t="str">
            <v>Hoàn thành</v>
          </cell>
          <cell r="BC285" t="str">
            <v>x</v>
          </cell>
          <cell r="BD285" t="str">
            <v/>
          </cell>
          <cell r="BE285" t="str">
            <v/>
          </cell>
          <cell r="BF285" t="str">
            <v/>
          </cell>
          <cell r="BG285" t="str">
            <v/>
          </cell>
          <cell r="BH285" t="str">
            <v/>
          </cell>
          <cell r="BI285" t="str">
            <v>C</v>
          </cell>
          <cell r="BJ285" t="str">
            <v/>
          </cell>
          <cell r="BK285" t="str">
            <v>N</v>
          </cell>
          <cell r="BL285" t="str">
            <v/>
          </cell>
          <cell r="BM285" t="str">
            <v/>
          </cell>
          <cell r="BN285" t="str">
            <v>N</v>
          </cell>
          <cell r="BO285" t="str">
            <v/>
          </cell>
          <cell r="BP285" t="str">
            <v/>
          </cell>
          <cell r="BQ285" t="str">
            <v>N</v>
          </cell>
          <cell r="BR285" t="str">
            <v/>
          </cell>
          <cell r="BS285" t="str">
            <v/>
          </cell>
          <cell r="BT285" t="str">
            <v/>
          </cell>
          <cell r="BU285" t="str">
            <v/>
          </cell>
          <cell r="BV285" t="str">
            <v/>
          </cell>
          <cell r="BW285" t="str">
            <v/>
          </cell>
          <cell r="BX285" t="str">
            <v/>
          </cell>
          <cell r="BY285" t="str">
            <v>274/GCN-QLD</v>
          </cell>
          <cell r="BZ285">
            <v>15</v>
          </cell>
          <cell r="CA285" t="str">
            <v>84/ĐKKDD-BYT</v>
          </cell>
          <cell r="CB285">
            <v>286</v>
          </cell>
          <cell r="CC285">
            <v>287</v>
          </cell>
          <cell r="CD285">
            <v>42787</v>
          </cell>
          <cell r="CE285">
            <v>48</v>
          </cell>
        </row>
        <row r="286">
          <cell r="A286">
            <v>282</v>
          </cell>
          <cell r="B286" t="str">
            <v>GMP</v>
          </cell>
          <cell r="C286">
            <v>45</v>
          </cell>
          <cell r="D286" t="str">
            <v>A</v>
          </cell>
          <cell r="E286" t="str">
            <v>* Thuốc không chứa kháng sinh nhóm β-Lactam: thuốc viên nén, viên bao phim, viên nang cứng, thuốc nước uống, hỗn dịch uống, thuốc kem, thuốc gel, thuốc mỡ;_x000D_
* Thuốc chứa kháng sinh nhóm Cephalosporin: thuốc tiêm bột.</v>
          </cell>
          <cell r="F286" t="str">
            <v>WHO-GMP</v>
          </cell>
          <cell r="G286" t="str">
            <v>Tái</v>
          </cell>
          <cell r="H286" t="str">
            <v>-</v>
          </cell>
          <cell r="I286" t="str">
            <v>-</v>
          </cell>
          <cell r="J286" t="str">
            <v>-</v>
          </cell>
          <cell r="K286" t="str">
            <v>-</v>
          </cell>
          <cell r="L286" t="str">
            <v>-</v>
          </cell>
          <cell r="M286">
            <v>41656</v>
          </cell>
          <cell r="N286" t="str">
            <v>442/QĐ-QLD ngày 31/12/2013</v>
          </cell>
          <cell r="O286">
            <v>41656</v>
          </cell>
          <cell r="P286" t="str">
            <v>Đặng Thị Minh Hằng, Lê Thị Cẩm Hương, Trần Thị Phương Thanh, Hoàng Thái Phượng Các, Trần Ngọc Điệt</v>
          </cell>
          <cell r="Q286" t="str">
            <v>Đạt</v>
          </cell>
          <cell r="R286" t="str">
            <v>-</v>
          </cell>
          <cell r="S286" t="str">
            <v>-</v>
          </cell>
          <cell r="T286" t="str">
            <v>-</v>
          </cell>
          <cell r="U286" t="str">
            <v>-</v>
          </cell>
          <cell r="V286" t="str">
            <v>-</v>
          </cell>
          <cell r="W286" t="str">
            <v>-</v>
          </cell>
          <cell r="X286" t="str">
            <v>-</v>
          </cell>
          <cell r="Y286" t="str">
            <v>-</v>
          </cell>
          <cell r="Z286" t="str">
            <v>-</v>
          </cell>
          <cell r="AA286" t="str">
            <v>-</v>
          </cell>
          <cell r="AB286" t="str">
            <v>Đạt</v>
          </cell>
          <cell r="AC286" t="str">
            <v>-</v>
          </cell>
          <cell r="AD286" t="str">
            <v>-</v>
          </cell>
          <cell r="AE286" t="str">
            <v>-</v>
          </cell>
          <cell r="AF286" t="str">
            <v>Hoàn thành</v>
          </cell>
          <cell r="AG286">
            <v>291</v>
          </cell>
          <cell r="AH286" t="str">
            <v>-</v>
          </cell>
          <cell r="AJ286" t="str">
            <v/>
          </cell>
          <cell r="AK286" t="str">
            <v>* Non-β (viên, kem, gel, mỡ, nước uống)
* Cephalosporin (bột uống, tiêm bột)</v>
          </cell>
          <cell r="AL286" t="str">
            <v>\</v>
          </cell>
          <cell r="AM286" t="str">
            <v>\</v>
          </cell>
          <cell r="AN286">
            <v>0</v>
          </cell>
          <cell r="AO286" t="str">
            <v>\</v>
          </cell>
          <cell r="AP286" t="str">
            <v>\</v>
          </cell>
          <cell r="AQ286" t="str">
            <v>\</v>
          </cell>
          <cell r="AR286">
            <v>35</v>
          </cell>
          <cell r="AS286" t="str">
            <v>\</v>
          </cell>
          <cell r="AT286" t="str">
            <v>Hoàn thành</v>
          </cell>
          <cell r="AU286" t="str">
            <v>Hoàn thành</v>
          </cell>
          <cell r="AV286" t="str">
            <v>Hoàn thành</v>
          </cell>
          <cell r="AW286" t="str">
            <v>Hoàn thành</v>
          </cell>
          <cell r="AX286" t="str">
            <v>Hoàn thành</v>
          </cell>
          <cell r="AY286" t="str">
            <v>Hoàn thành</v>
          </cell>
          <cell r="AZ286" t="str">
            <v>Hoàn thành</v>
          </cell>
          <cell r="BA286" t="str">
            <v>Hoàn thành</v>
          </cell>
          <cell r="BB286" t="str">
            <v>Hoàn thành</v>
          </cell>
          <cell r="BY286" t="str">
            <v>53/GCN-QLD</v>
          </cell>
          <cell r="BZ286">
            <v>40</v>
          </cell>
          <cell r="CA286" t="str">
            <v>218/ĐKKDD-BYT</v>
          </cell>
          <cell r="CB286">
            <v>287</v>
          </cell>
          <cell r="CD286" t="str">
            <v>-</v>
          </cell>
          <cell r="CE286" t="str">
            <v>-</v>
          </cell>
        </row>
        <row r="287">
          <cell r="A287">
            <v>283</v>
          </cell>
          <cell r="B287" t="str">
            <v>GMP</v>
          </cell>
          <cell r="C287">
            <v>45</v>
          </cell>
          <cell r="D287" t="str">
            <v>A</v>
          </cell>
          <cell r="E287" t="str">
            <v>* Thuốc không chứa kháng sinh nhóm β-Lactam: thuốc viên nén, viên bao phim, viên nang cứng, thuốc nước uống, hỗn dịch uống, thuốc kem, thuốc gel, thuốc mỡ;_x000D_
* Thuốc chứa kháng sinh nhóm Cephalosporin: thuốc tiêm bột.</v>
          </cell>
          <cell r="F287" t="str">
            <v>WHO-GMP</v>
          </cell>
          <cell r="G287" t="str">
            <v>Tái</v>
          </cell>
          <cell r="H287" t="str">
            <v>-</v>
          </cell>
          <cell r="I287" t="str">
            <v>-</v>
          </cell>
          <cell r="J287" t="str">
            <v>-</v>
          </cell>
          <cell r="K287" t="str">
            <v>-</v>
          </cell>
          <cell r="L287" t="str">
            <v>-</v>
          </cell>
          <cell r="M287" t="str">
            <v>15-16/11/2011</v>
          </cell>
          <cell r="N287" t="str">
            <v>09/QĐ-QLD ngày 12/02/2011</v>
          </cell>
          <cell r="O287">
            <v>40863</v>
          </cell>
          <cell r="P287" t="str">
            <v>Đặng Thị Minh Hằng, Lê Thị Cẩm Hương, Hà Diệu Ly, Từ Hội</v>
          </cell>
          <cell r="Q287" t="str">
            <v>Đạt</v>
          </cell>
          <cell r="S287" t="str">
            <v>-</v>
          </cell>
          <cell r="T287" t="str">
            <v>-</v>
          </cell>
          <cell r="X287" t="str">
            <v>-</v>
          </cell>
          <cell r="Y287" t="str">
            <v>-</v>
          </cell>
          <cell r="Z287" t="str">
            <v>-</v>
          </cell>
          <cell r="AA287" t="str">
            <v>-</v>
          </cell>
          <cell r="AB287" t="str">
            <v>Đạt</v>
          </cell>
          <cell r="AF287" t="str">
            <v>Đang trình lãnh đạo Cục</v>
          </cell>
          <cell r="AG287" t="str">
            <v/>
          </cell>
          <cell r="AJ287" t="str">
            <v/>
          </cell>
          <cell r="AK287" t="str">
            <v>* Non-β (viên, kem, gel, mỡ, nước uống)
* Cephalosporin (bột uống, tiêm bột)</v>
          </cell>
          <cell r="AL287" t="str">
            <v>\</v>
          </cell>
          <cell r="AM287" t="str">
            <v>\</v>
          </cell>
          <cell r="AN287">
            <v>0</v>
          </cell>
          <cell r="AO287" t="str">
            <v>\</v>
          </cell>
          <cell r="AP287" t="str">
            <v>\</v>
          </cell>
          <cell r="AQ287" t="str">
            <v>\</v>
          </cell>
          <cell r="AR287" t="str">
            <v>\</v>
          </cell>
          <cell r="AS287" t="str">
            <v>\</v>
          </cell>
          <cell r="AT287" t="str">
            <v>Hoàn thành</v>
          </cell>
          <cell r="AU287" t="str">
            <v>Hoàn thành</v>
          </cell>
          <cell r="AV287" t="str">
            <v>Hoàn thành</v>
          </cell>
          <cell r="AW287" t="str">
            <v>Hoàn thành</v>
          </cell>
          <cell r="AX287" t="str">
            <v>Chờ cơ sở nộp báo cáo khắc phục lần 2 ...</v>
          </cell>
          <cell r="AY287" t="str">
            <v>Hoàn thành</v>
          </cell>
          <cell r="AZ287" t="str">
            <v>Đang trình lãnh đạo Cục</v>
          </cell>
          <cell r="BA287" t="str">
            <v>Đang trình lãnh đạo Cục</v>
          </cell>
          <cell r="BB287" t="str">
            <v>Đang trình lãnh đạo Cục</v>
          </cell>
          <cell r="BY287" t="str">
            <v/>
          </cell>
          <cell r="BZ287" t="str">
            <v/>
          </cell>
          <cell r="CA287" t="str">
            <v/>
          </cell>
          <cell r="CB287" t="str">
            <v>-</v>
          </cell>
          <cell r="CD287" t="str">
            <v>-</v>
          </cell>
          <cell r="CE287" t="str">
            <v>-</v>
          </cell>
        </row>
        <row r="288">
          <cell r="A288">
            <v>284</v>
          </cell>
          <cell r="B288" t="str">
            <v>GMP</v>
          </cell>
          <cell r="C288">
            <v>45</v>
          </cell>
          <cell r="D288" t="str">
            <v>A</v>
          </cell>
          <cell r="E288" t="str">
            <v>* Thuốc không chứa kháng sinh nhóm β-Lactam: Viên nén, viên bao phim, viên nang cứng, thuốc nước uống, thuốc kem, thuốc gel, thuốc mỡ;_x000D_
* Thuốc chứa kháng sinh nhóm Cephalosporin: Thuốc bột pha tiêm.</v>
          </cell>
          <cell r="F288" t="str">
            <v>WHO-GMP</v>
          </cell>
          <cell r="G288" t="str">
            <v>Tái</v>
          </cell>
          <cell r="H288" t="str">
            <v>-</v>
          </cell>
          <cell r="I288" t="str">
            <v>-</v>
          </cell>
          <cell r="J288" t="str">
            <v>-</v>
          </cell>
          <cell r="K288" t="str">
            <v>-</v>
          </cell>
          <cell r="L288" t="str">
            <v>-</v>
          </cell>
          <cell r="M288" t="str">
            <v>09-10/01/2009</v>
          </cell>
          <cell r="N288" t="str">
            <v>329/QĐ-QLD ngày 26/12/2008</v>
          </cell>
          <cell r="O288">
            <v>39823</v>
          </cell>
          <cell r="P288" t="str">
            <v>Đặng Thị Minh Hằng, Lê Thị Cẩm Hương, Chương Ngọc Nãi, Lê Châu Hoàng Y Lan</v>
          </cell>
          <cell r="Q288" t="str">
            <v>Đạt</v>
          </cell>
          <cell r="S288" t="str">
            <v>-</v>
          </cell>
          <cell r="T288" t="str">
            <v>-</v>
          </cell>
          <cell r="X288" t="str">
            <v>-</v>
          </cell>
          <cell r="Y288" t="str">
            <v>-</v>
          </cell>
          <cell r="Z288" t="str">
            <v>-</v>
          </cell>
          <cell r="AA288" t="str">
            <v>-</v>
          </cell>
          <cell r="AB288" t="str">
            <v>Đạt</v>
          </cell>
          <cell r="AF288" t="str">
            <v>Đang trình lãnh đạo Cục</v>
          </cell>
          <cell r="AG288" t="str">
            <v/>
          </cell>
          <cell r="AJ288" t="str">
            <v/>
          </cell>
          <cell r="AK288" t="str">
            <v>* Non-β (viên, kem, gel, mỡ, nước uống)
* Cephalosporin (tiêm bột)</v>
          </cell>
          <cell r="AL288" t="str">
            <v>\</v>
          </cell>
          <cell r="AM288" t="str">
            <v>\</v>
          </cell>
          <cell r="AN288">
            <v>0</v>
          </cell>
          <cell r="AO288" t="str">
            <v>\</v>
          </cell>
          <cell r="AP288" t="str">
            <v>\</v>
          </cell>
          <cell r="AQ288" t="str">
            <v>\</v>
          </cell>
          <cell r="AR288" t="str">
            <v>\</v>
          </cell>
          <cell r="AS288" t="str">
            <v>\</v>
          </cell>
          <cell r="AT288" t="str">
            <v>Hoàn thành</v>
          </cell>
          <cell r="AU288" t="str">
            <v>Hoàn thành</v>
          </cell>
          <cell r="AV288" t="str">
            <v>Hoàn thành</v>
          </cell>
          <cell r="AW288" t="str">
            <v>Hoàn thành</v>
          </cell>
          <cell r="AX288" t="str">
            <v>Chờ cơ sở nộp báo cáo khắc phục lần 2 ...</v>
          </cell>
          <cell r="AY288" t="str">
            <v>Hoàn thành</v>
          </cell>
          <cell r="AZ288" t="str">
            <v>Đang trình lãnh đạo Cục</v>
          </cell>
          <cell r="BA288" t="str">
            <v>Đang trình lãnh đạo Cục</v>
          </cell>
          <cell r="BB288" t="str">
            <v>Đang trình lãnh đạo Cục</v>
          </cell>
          <cell r="BY288" t="str">
            <v/>
          </cell>
          <cell r="BZ288" t="str">
            <v/>
          </cell>
          <cell r="CA288" t="str">
            <v/>
          </cell>
          <cell r="CB288" t="str">
            <v>-</v>
          </cell>
          <cell r="CD288" t="str">
            <v>-</v>
          </cell>
          <cell r="CE288" t="str">
            <v>-</v>
          </cell>
        </row>
        <row r="289">
          <cell r="A289">
            <v>285</v>
          </cell>
          <cell r="B289" t="str">
            <v>GMP</v>
          </cell>
          <cell r="C289">
            <v>45</v>
          </cell>
          <cell r="D289" t="str">
            <v>A</v>
          </cell>
          <cell r="E289" t="str">
            <v>* Thuốc chứa kháng sinh nhóm Cephalosporin: Thuốc bột pha tiêm.</v>
          </cell>
          <cell r="F289" t="str">
            <v>3P</v>
          </cell>
          <cell r="G289" t="str">
            <v>Tái</v>
          </cell>
          <cell r="H289" t="str">
            <v>-</v>
          </cell>
          <cell r="I289" t="str">
            <v>-</v>
          </cell>
          <cell r="J289" t="str">
            <v>-</v>
          </cell>
          <cell r="K289" t="str">
            <v>-</v>
          </cell>
          <cell r="L289" t="str">
            <v>-</v>
          </cell>
          <cell r="M289">
            <v>37872</v>
          </cell>
          <cell r="N289" t="str">
            <v>66/QĐ-QLD ngày 04/09/2003</v>
          </cell>
          <cell r="O289">
            <v>37872</v>
          </cell>
          <cell r="P289" t="str">
            <v>Đặng Thị Minh Hằng, Lê Châu Hoàng Y Lan</v>
          </cell>
          <cell r="Q289" t="str">
            <v>Đạt</v>
          </cell>
          <cell r="S289" t="str">
            <v>-</v>
          </cell>
          <cell r="T289" t="str">
            <v>-</v>
          </cell>
          <cell r="X289" t="str">
            <v>-</v>
          </cell>
          <cell r="Y289" t="str">
            <v>-</v>
          </cell>
          <cell r="Z289" t="str">
            <v>-</v>
          </cell>
          <cell r="AA289" t="str">
            <v>-</v>
          </cell>
          <cell r="AB289" t="str">
            <v>Đạt</v>
          </cell>
          <cell r="AF289" t="str">
            <v>Đang trình lãnh đạo Cục</v>
          </cell>
          <cell r="AG289" t="str">
            <v/>
          </cell>
          <cell r="AJ289" t="str">
            <v/>
          </cell>
          <cell r="AK289" t="str">
            <v>* Cephalosporin (tiêm bột)</v>
          </cell>
          <cell r="AL289" t="str">
            <v>\</v>
          </cell>
          <cell r="AM289" t="str">
            <v>\</v>
          </cell>
          <cell r="AN289">
            <v>0</v>
          </cell>
          <cell r="AO289" t="str">
            <v>\</v>
          </cell>
          <cell r="AP289" t="str">
            <v>\</v>
          </cell>
          <cell r="AQ289" t="str">
            <v>\</v>
          </cell>
          <cell r="AR289" t="str">
            <v>\</v>
          </cell>
          <cell r="AS289" t="str">
            <v>\</v>
          </cell>
          <cell r="AT289" t="str">
            <v>Hoàn thành</v>
          </cell>
          <cell r="AU289" t="str">
            <v>Hoàn thành</v>
          </cell>
          <cell r="AV289" t="str">
            <v>Hoàn thành</v>
          </cell>
          <cell r="AW289" t="str">
            <v>Hoàn thành</v>
          </cell>
          <cell r="AX289" t="str">
            <v>Chờ cơ sở nộp báo cáo khắc phục lần 2 ...</v>
          </cell>
          <cell r="AY289" t="str">
            <v>Hoàn thành</v>
          </cell>
          <cell r="AZ289" t="str">
            <v>Đang trình lãnh đạo Cục</v>
          </cell>
          <cell r="BA289" t="str">
            <v>Đang trình lãnh đạo Cục</v>
          </cell>
          <cell r="BB289" t="str">
            <v>Đang trình lãnh đạo Cục</v>
          </cell>
          <cell r="BY289" t="str">
            <v/>
          </cell>
          <cell r="BZ289" t="str">
            <v/>
          </cell>
          <cell r="CA289" t="str">
            <v/>
          </cell>
          <cell r="CB289" t="str">
            <v>-</v>
          </cell>
          <cell r="CD289" t="str">
            <v>-</v>
          </cell>
          <cell r="CE289" t="str">
            <v>-</v>
          </cell>
        </row>
        <row r="290">
          <cell r="A290">
            <v>286</v>
          </cell>
          <cell r="B290" t="str">
            <v>GMP</v>
          </cell>
          <cell r="C290">
            <v>45</v>
          </cell>
          <cell r="D290" t="str">
            <v>A</v>
          </cell>
          <cell r="E290" t="str">
            <v>* Thuốc không chứa kháng sinh nhóm β-Lactam: Viên nén, viên bao phim, viên nang cứng, thuốc kem, thuốc gel, thuốc mỡ;_x000D_
* Thuốc chứa kháng sinh nhóm Cephalosporin: Thuốc bột pha tiêm.</v>
          </cell>
          <cell r="F290" t="str">
            <v>3P</v>
          </cell>
          <cell r="G290" t="str">
            <v>Mới</v>
          </cell>
          <cell r="H290" t="str">
            <v>-</v>
          </cell>
          <cell r="I290" t="str">
            <v>-</v>
          </cell>
          <cell r="J290" t="str">
            <v>-</v>
          </cell>
          <cell r="K290" t="str">
            <v>-</v>
          </cell>
          <cell r="L290" t="str">
            <v>-</v>
          </cell>
          <cell r="M290" t="str">
            <v>22-24/05/2003</v>
          </cell>
          <cell r="N290" t="str">
            <v>37/QĐ-QLD ngày 15/05/2003</v>
          </cell>
          <cell r="O290">
            <v>37765</v>
          </cell>
          <cell r="P290" t="str">
            <v>Tạ Thị Phúc Chân, Nguyễn Văn Lợi</v>
          </cell>
          <cell r="Q290" t="str">
            <v>Đạt</v>
          </cell>
          <cell r="S290" t="str">
            <v>-</v>
          </cell>
          <cell r="T290" t="str">
            <v>-</v>
          </cell>
          <cell r="X290" t="str">
            <v>-</v>
          </cell>
          <cell r="Y290" t="str">
            <v>-</v>
          </cell>
          <cell r="Z290" t="str">
            <v>-</v>
          </cell>
          <cell r="AA290" t="str">
            <v>-</v>
          </cell>
          <cell r="AB290" t="str">
            <v>Đạt</v>
          </cell>
          <cell r="AF290" t="str">
            <v>Đang trình lãnh đạo Cục</v>
          </cell>
          <cell r="AG290" t="str">
            <v/>
          </cell>
          <cell r="AJ290" t="str">
            <v/>
          </cell>
          <cell r="AK290" t="str">
            <v>* Non-β (viên, kem, gel, mỡ)
* Cephalosporin (tiêm bột)</v>
          </cell>
          <cell r="AL290" t="str">
            <v>\</v>
          </cell>
          <cell r="AM290" t="str">
            <v>\</v>
          </cell>
          <cell r="AN290">
            <v>0</v>
          </cell>
          <cell r="AO290" t="str">
            <v>\</v>
          </cell>
          <cell r="AP290" t="str">
            <v>\</v>
          </cell>
          <cell r="AQ290" t="str">
            <v>\</v>
          </cell>
          <cell r="AR290" t="str">
            <v>\</v>
          </cell>
          <cell r="AS290" t="str">
            <v>\</v>
          </cell>
          <cell r="AT290" t="str">
            <v>Hoàn thành</v>
          </cell>
          <cell r="AU290" t="str">
            <v>Hoàn thành</v>
          </cell>
          <cell r="AV290" t="str">
            <v>Hoàn thành</v>
          </cell>
          <cell r="AW290" t="str">
            <v>Hoàn thành</v>
          </cell>
          <cell r="AX290" t="str">
            <v>Chờ cơ sở nộp báo cáo khắc phục lần 2 ...</v>
          </cell>
          <cell r="AY290" t="str">
            <v>Hoàn thành</v>
          </cell>
          <cell r="AZ290" t="str">
            <v>Đang trình lãnh đạo Cục</v>
          </cell>
          <cell r="BA290" t="str">
            <v>Đang trình lãnh đạo Cục</v>
          </cell>
          <cell r="BB290" t="str">
            <v>Đang trình lãnh đạo Cục</v>
          </cell>
          <cell r="BY290" t="str">
            <v/>
          </cell>
          <cell r="BZ290" t="str">
            <v/>
          </cell>
          <cell r="CA290" t="str">
            <v/>
          </cell>
          <cell r="CB290" t="str">
            <v>-</v>
          </cell>
          <cell r="CD290" t="str">
            <v>-</v>
          </cell>
          <cell r="CE290" t="str">
            <v>-</v>
          </cell>
        </row>
        <row r="291">
          <cell r="A291">
            <v>287</v>
          </cell>
          <cell r="B291" t="str">
            <v>GMP</v>
          </cell>
          <cell r="C291">
            <v>45</v>
          </cell>
          <cell r="D291" t="str">
            <v>B</v>
          </cell>
          <cell r="E291" t="str">
            <v>* Thuốc chứa hóc môn corticosteroid: kem, gel, mỡ</v>
          </cell>
          <cell r="F291" t="str">
            <v>WHO-GMP</v>
          </cell>
          <cell r="G291" t="str">
            <v>Mới</v>
          </cell>
          <cell r="H291">
            <v>43313</v>
          </cell>
          <cell r="I291" t="str">
            <v>134/GPs</v>
          </cell>
          <cell r="J291">
            <v>43322</v>
          </cell>
          <cell r="K291" t="str">
            <v>Hoàng Văn Đức</v>
          </cell>
          <cell r="L291" t="str">
            <v>Đạt</v>
          </cell>
          <cell r="M291">
            <v>43406</v>
          </cell>
          <cell r="N291" t="str">
            <v>561/QĐ-QLD ngày 21/8/2018</v>
          </cell>
          <cell r="O291">
            <v>43433</v>
          </cell>
          <cell r="P291" t="str">
            <v>Hoàng Văn Đức, Lê Xuân Hoành, Nguyễn Thị Kim Phương, Trần Ngọc Điệt</v>
          </cell>
          <cell r="Q291" t="str">
            <v>Đạt</v>
          </cell>
          <cell r="R291" t="str">
            <v>-</v>
          </cell>
          <cell r="S291">
            <v>43433</v>
          </cell>
          <cell r="T291">
            <v>43444</v>
          </cell>
          <cell r="U291" t="str">
            <v>-</v>
          </cell>
          <cell r="V291" t="str">
            <v>-</v>
          </cell>
          <cell r="W291" t="str">
            <v>-</v>
          </cell>
          <cell r="X291" t="str">
            <v>Lê Xuân Hoành</v>
          </cell>
          <cell r="Y291" t="str">
            <v>-</v>
          </cell>
          <cell r="Z291" t="str">
            <v>-</v>
          </cell>
          <cell r="AA291" t="str">
            <v>-</v>
          </cell>
          <cell r="AB291" t="str">
            <v>Đạt</v>
          </cell>
          <cell r="AC291" t="str">
            <v>-</v>
          </cell>
          <cell r="AD291" t="str">
            <v>-</v>
          </cell>
          <cell r="AE291" t="str">
            <v>-</v>
          </cell>
          <cell r="AF291" t="str">
            <v>Hoàn thành</v>
          </cell>
          <cell r="AG291">
            <v>292</v>
          </cell>
          <cell r="AH291" t="str">
            <v>-</v>
          </cell>
          <cell r="AI291" t="str">
            <v>o</v>
          </cell>
          <cell r="AJ291" t="str">
            <v>GMP-45B</v>
          </cell>
          <cell r="AK291" t="str">
            <v>* Hóc môn (kem, gel, mỡ)</v>
          </cell>
          <cell r="AL291">
            <v>9</v>
          </cell>
          <cell r="AM291">
            <v>93</v>
          </cell>
          <cell r="AN291">
            <v>27</v>
          </cell>
          <cell r="AO291">
            <v>27</v>
          </cell>
          <cell r="AP291">
            <v>11</v>
          </cell>
          <cell r="AQ291" t="str">
            <v>\</v>
          </cell>
          <cell r="AR291">
            <v>30</v>
          </cell>
          <cell r="AS291" t="str">
            <v>\</v>
          </cell>
          <cell r="AT291" t="str">
            <v>Hoàn thành</v>
          </cell>
          <cell r="AU291" t="str">
            <v>Hoàn thành</v>
          </cell>
          <cell r="AV291" t="str">
            <v>Hoàn thành</v>
          </cell>
          <cell r="AW291" t="str">
            <v>Hoàn thành</v>
          </cell>
          <cell r="AX291" t="str">
            <v>Hoàn thành</v>
          </cell>
          <cell r="AY291" t="str">
            <v>Hoàn thành</v>
          </cell>
          <cell r="AZ291" t="str">
            <v>Hoàn thành</v>
          </cell>
          <cell r="BA291" t="str">
            <v>Hoàn thành</v>
          </cell>
          <cell r="BB291" t="str">
            <v>Chờ cấp giấy ĐĐKKDD</v>
          </cell>
          <cell r="BC291" t="str">
            <v/>
          </cell>
          <cell r="BD291" t="str">
            <v/>
          </cell>
          <cell r="BE291" t="str">
            <v/>
          </cell>
          <cell r="BF291" t="str">
            <v/>
          </cell>
          <cell r="BG291" t="str">
            <v/>
          </cell>
          <cell r="BH291" t="str">
            <v/>
          </cell>
          <cell r="BI291" t="str">
            <v/>
          </cell>
          <cell r="BJ291" t="str">
            <v/>
          </cell>
          <cell r="BK291" t="str">
            <v/>
          </cell>
          <cell r="BL291" t="str">
            <v/>
          </cell>
          <cell r="BM291" t="str">
            <v/>
          </cell>
          <cell r="BN291" t="str">
            <v/>
          </cell>
          <cell r="BO291" t="str">
            <v/>
          </cell>
          <cell r="BP291" t="str">
            <v/>
          </cell>
          <cell r="BQ291" t="str">
            <v/>
          </cell>
          <cell r="BR291" t="str">
            <v/>
          </cell>
          <cell r="BS291" t="str">
            <v/>
          </cell>
          <cell r="BT291" t="str">
            <v/>
          </cell>
          <cell r="BU291" t="str">
            <v/>
          </cell>
          <cell r="BV291" t="str">
            <v/>
          </cell>
          <cell r="BW291" t="str">
            <v/>
          </cell>
          <cell r="BX291" t="str">
            <v/>
          </cell>
          <cell r="BY291" t="str">
            <v>13/GCN-QLD</v>
          </cell>
          <cell r="BZ291" t="str">
            <v/>
          </cell>
          <cell r="CA291" t="str">
            <v/>
          </cell>
          <cell r="CB291">
            <v>288</v>
          </cell>
          <cell r="CC291" t="str">
            <v>-</v>
          </cell>
          <cell r="CD291" t="str">
            <v>-</v>
          </cell>
          <cell r="CE291" t="str">
            <v>-</v>
          </cell>
        </row>
        <row r="292">
          <cell r="A292">
            <v>288</v>
          </cell>
          <cell r="B292" t="str">
            <v>GMP</v>
          </cell>
          <cell r="C292">
            <v>46</v>
          </cell>
          <cell r="D292" t="str">
            <v>A</v>
          </cell>
          <cell r="E292" t="str">
            <v>* Thuốc chứa kháng sinh nhóm Penicillin và Cephalosporin: Viên nén, viên nén bao phim, viên nang cứng, thuốc bột, thuốc cốm (Cơ sở 1);_x000D_
* Thuốc không chứa kháng sinh nhóm β-Lactam: Viên nén, viên nén bao phim, viên nén bao đường, viên nang cứng, viên nang mềm, thuốc bột, thuốc cốm, viên nén sủi bọt, thuốc bột sủi bọt, thuốc cốm sủi bọt (Cơ sở 1);_x000D_
* Thuốc từ dược liệu: Viên nén, viên nén bao phim, viên nang cứng, thuốc bột, thuốc cốm (Cơ sở 2);_x000D_
* Nguyên liệu làm thuốc từ dược liệu: Hoạt chất tinh khiết chiết xuất và tinh chế từ dược liệu (Piperin từ hồ tiêu, Curcumin từ nghệ, β-caroten từ gấc), tinh dầu, cao lỏng, cao đặc, cao khô (Cơ sở 2).</v>
          </cell>
          <cell r="F292" t="str">
            <v>WHO-GMP</v>
          </cell>
          <cell r="G292" t="str">
            <v>Tái</v>
          </cell>
          <cell r="H292">
            <v>42858</v>
          </cell>
          <cell r="I292" t="str">
            <v>42, 43/GPs</v>
          </cell>
          <cell r="J292">
            <v>42871</v>
          </cell>
          <cell r="K292" t="str">
            <v>Hoàng Văn Đức</v>
          </cell>
          <cell r="L292" t="str">
            <v>Đạt</v>
          </cell>
          <cell r="M292" t="str">
            <v>13-14/12/2017</v>
          </cell>
          <cell r="N292" t="str">
            <v>390, 391/QĐ-QLD ngày 13/09/2017</v>
          </cell>
          <cell r="O292">
            <v>43083</v>
          </cell>
          <cell r="P292" t="str">
            <v>Lê Thị Cẩm Hương, Hà Hoàng Phương, Lữ Thị Kim Chi, Trần Minh Luân</v>
          </cell>
          <cell r="Q292" t="str">
            <v>C</v>
          </cell>
          <cell r="R292" t="str">
            <v>-</v>
          </cell>
          <cell r="S292">
            <v>43098</v>
          </cell>
          <cell r="T292">
            <v>43116</v>
          </cell>
          <cell r="U292" t="str">
            <v>-</v>
          </cell>
          <cell r="V292" t="str">
            <v>-</v>
          </cell>
          <cell r="W292" t="str">
            <v>-</v>
          </cell>
          <cell r="X292" t="str">
            <v>Hà Hoàng Phương</v>
          </cell>
          <cell r="Y292" t="str">
            <v>-</v>
          </cell>
          <cell r="Z292" t="str">
            <v>-</v>
          </cell>
          <cell r="AA292" t="str">
            <v>-</v>
          </cell>
          <cell r="AB292" t="str">
            <v>Đạt</v>
          </cell>
          <cell r="AC292" t="str">
            <v>-</v>
          </cell>
          <cell r="AD292" t="str">
            <v>-</v>
          </cell>
          <cell r="AE292" t="str">
            <v>-</v>
          </cell>
          <cell r="AF292" t="str">
            <v>Hoàn thành</v>
          </cell>
          <cell r="AG292">
            <v>293</v>
          </cell>
          <cell r="AH292" t="str">
            <v>-</v>
          </cell>
          <cell r="AI292" t="str">
            <v>o</v>
          </cell>
          <cell r="AJ292" t="str">
            <v>GMP-46A</v>
          </cell>
          <cell r="AK292" t="str">
            <v>* Penicillin &amp; Cephalosporin (viên, cốm, bột uống)
* Non-β (viên, cốm, bột uống, nang mềm)
* Dược liệu (viên, cốm, bột uống)
* Nguyên liệu dược liệu (cao)</v>
          </cell>
          <cell r="AL292">
            <v>13</v>
          </cell>
          <cell r="AM292">
            <v>224</v>
          </cell>
          <cell r="AN292">
            <v>0</v>
          </cell>
          <cell r="AO292">
            <v>15</v>
          </cell>
          <cell r="AP292">
            <v>18</v>
          </cell>
          <cell r="AQ292" t="str">
            <v>\</v>
          </cell>
          <cell r="AR292">
            <v>55</v>
          </cell>
          <cell r="AS292" t="str">
            <v>\</v>
          </cell>
          <cell r="AT292" t="str">
            <v>Hoàn thành</v>
          </cell>
          <cell r="AU292" t="str">
            <v>Hoàn thành</v>
          </cell>
          <cell r="AV292" t="str">
            <v>Hoàn thành</v>
          </cell>
          <cell r="AW292" t="str">
            <v>Hoàn thành</v>
          </cell>
          <cell r="AX292" t="str">
            <v>Hoàn thành</v>
          </cell>
          <cell r="AY292" t="str">
            <v>Hoàn thành</v>
          </cell>
          <cell r="AZ292" t="str">
            <v>Hoàn thành</v>
          </cell>
          <cell r="BA292" t="str">
            <v>Hoàn thành</v>
          </cell>
          <cell r="BB292" t="str">
            <v>Hoàn thành</v>
          </cell>
          <cell r="BC292" t="str">
            <v>x</v>
          </cell>
          <cell r="BD292" t="str">
            <v/>
          </cell>
          <cell r="BE292" t="str">
            <v/>
          </cell>
          <cell r="BF292" t="str">
            <v/>
          </cell>
          <cell r="BG292" t="str">
            <v/>
          </cell>
          <cell r="BH292" t="str">
            <v/>
          </cell>
          <cell r="BI292" t="str">
            <v/>
          </cell>
          <cell r="BJ292" t="str">
            <v/>
          </cell>
          <cell r="BK292" t="str">
            <v>N P C D S</v>
          </cell>
          <cell r="BL292" t="str">
            <v>D</v>
          </cell>
          <cell r="BM292" t="str">
            <v/>
          </cell>
          <cell r="BN292" t="str">
            <v/>
          </cell>
          <cell r="BO292" t="str">
            <v/>
          </cell>
          <cell r="BP292" t="str">
            <v/>
          </cell>
          <cell r="BQ292" t="str">
            <v/>
          </cell>
          <cell r="BR292" t="str">
            <v/>
          </cell>
          <cell r="BS292" t="str">
            <v>x</v>
          </cell>
          <cell r="BT292" t="str">
            <v/>
          </cell>
          <cell r="BU292" t="str">
            <v/>
          </cell>
          <cell r="BV292" t="str">
            <v/>
          </cell>
          <cell r="BW292" t="str">
            <v/>
          </cell>
          <cell r="BX292" t="str">
            <v>D</v>
          </cell>
          <cell r="BY292" t="str">
            <v>115/GCN-QLD</v>
          </cell>
          <cell r="BZ292">
            <v>92</v>
          </cell>
          <cell r="CA292" t="str">
            <v>146/ĐKKDD-BYT</v>
          </cell>
          <cell r="CB292">
            <v>289</v>
          </cell>
          <cell r="CC292">
            <v>290</v>
          </cell>
          <cell r="CD292">
            <v>42955</v>
          </cell>
          <cell r="CE292">
            <v>127</v>
          </cell>
        </row>
        <row r="293">
          <cell r="A293">
            <v>289</v>
          </cell>
          <cell r="B293" t="str">
            <v>GMP</v>
          </cell>
          <cell r="C293">
            <v>46</v>
          </cell>
          <cell r="D293" t="str">
            <v>A</v>
          </cell>
          <cell r="E293"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viên nén sủi bọt, thuốc bột sủi bọt, thuốc cốm sủi bọt.</v>
          </cell>
          <cell r="F293" t="str">
            <v>WHO-GMP</v>
          </cell>
          <cell r="G293" t="str">
            <v>Tái</v>
          </cell>
          <cell r="H293">
            <v>41710</v>
          </cell>
          <cell r="I293" t="str">
            <v>08/GPs</v>
          </cell>
          <cell r="J293">
            <v>41785</v>
          </cell>
          <cell r="K293" t="str">
            <v>Đỗ Thị Ngọc Lan</v>
          </cell>
          <cell r="L293" t="str">
            <v>Đạt</v>
          </cell>
          <cell r="M293">
            <v>41786</v>
          </cell>
          <cell r="N293" t="str">
            <v>238/QĐ-QLD ngày 25/04/2014</v>
          </cell>
          <cell r="O293">
            <v>41786</v>
          </cell>
          <cell r="P293" t="str">
            <v>Đặng Thị Minh Hằng, Lưu Đức Du, Lê Thị Thu Cúc, Trần Minh Luân</v>
          </cell>
          <cell r="Q293" t="str">
            <v>Đạt</v>
          </cell>
          <cell r="S293">
            <v>41816</v>
          </cell>
          <cell r="T293" t="str">
            <v>-</v>
          </cell>
          <cell r="X293" t="str">
            <v>-</v>
          </cell>
          <cell r="Y293" t="str">
            <v>-</v>
          </cell>
          <cell r="Z293" t="str">
            <v>-</v>
          </cell>
          <cell r="AA293" t="str">
            <v>-</v>
          </cell>
          <cell r="AB293" t="str">
            <v>Đạt</v>
          </cell>
          <cell r="AF293" t="str">
            <v>Hoàn thành</v>
          </cell>
          <cell r="AG293">
            <v>294</v>
          </cell>
          <cell r="AJ293" t="str">
            <v/>
          </cell>
          <cell r="AK293" t="str">
            <v>* β-Lactam (viên, cốm, bột uống)
* Non-β (viên, cốm, bột uống, nang mềm)</v>
          </cell>
          <cell r="AL293">
            <v>75</v>
          </cell>
          <cell r="AM293">
            <v>76</v>
          </cell>
          <cell r="AN293">
            <v>0</v>
          </cell>
          <cell r="AO293">
            <v>30</v>
          </cell>
          <cell r="AP293" t="str">
            <v>\</v>
          </cell>
          <cell r="AQ293" t="str">
            <v>\</v>
          </cell>
          <cell r="AR293">
            <v>73</v>
          </cell>
          <cell r="AS293" t="str">
            <v>\</v>
          </cell>
          <cell r="AT293" t="str">
            <v>Hoàn thành</v>
          </cell>
          <cell r="AU293" t="str">
            <v>Hoàn thành</v>
          </cell>
          <cell r="AV293" t="str">
            <v>Hoàn thành</v>
          </cell>
          <cell r="AW293" t="str">
            <v>Hoàn thành</v>
          </cell>
          <cell r="AX293" t="str">
            <v>Chờ cơ sở nộp báo cáo khắc phục lần 2 ...</v>
          </cell>
          <cell r="AY293" t="str">
            <v>Hoàn thành</v>
          </cell>
          <cell r="AZ293" t="str">
            <v>Hoàn thành</v>
          </cell>
          <cell r="BA293" t="str">
            <v>Hoàn thành</v>
          </cell>
          <cell r="BB293" t="str">
            <v>Chờ cấp giấy ĐĐKKDD</v>
          </cell>
          <cell r="BY293" t="str">
            <v>417/GCN-QLD</v>
          </cell>
          <cell r="BZ293" t="str">
            <v/>
          </cell>
          <cell r="CA293" t="str">
            <v/>
          </cell>
          <cell r="CB293">
            <v>290</v>
          </cell>
          <cell r="CD293" t="str">
            <v>-</v>
          </cell>
          <cell r="CE293" t="str">
            <v>-</v>
          </cell>
        </row>
        <row r="294">
          <cell r="A294">
            <v>290</v>
          </cell>
          <cell r="B294" t="str">
            <v>GMP</v>
          </cell>
          <cell r="C294">
            <v>46</v>
          </cell>
          <cell r="D294" t="str">
            <v>A</v>
          </cell>
          <cell r="E294" t="str">
            <v>* Thuốc từ dược liệu: Chiết xuất và tinh chế hoạt chất tinh khiết làm thuốc từ dược liệu (Piperin từ hồ tiêu, Curcumin từ nghệ, βcaroten từ gấc…), tinh dầu, dịch chiết từ dược liệu, cao lỏng, cao đặc, cao khô, viên nén, viên nén bao phim, viên nang cứng, thuốc bột, thuốc cốm.</v>
          </cell>
          <cell r="F294" t="str">
            <v>WHO-GMP</v>
          </cell>
          <cell r="G294" t="str">
            <v>Tái</v>
          </cell>
          <cell r="H294">
            <v>41710</v>
          </cell>
          <cell r="I294" t="str">
            <v>07/GPs</v>
          </cell>
          <cell r="J294">
            <v>41785</v>
          </cell>
          <cell r="K294" t="str">
            <v>Đỗ Thị Ngọc Lan</v>
          </cell>
          <cell r="L294" t="str">
            <v>Đạt</v>
          </cell>
          <cell r="M294">
            <v>41786</v>
          </cell>
          <cell r="N294" t="str">
            <v>238/QĐ-QLD ngày 25/04/2014</v>
          </cell>
          <cell r="O294">
            <v>41786</v>
          </cell>
          <cell r="P294" t="str">
            <v>Đặng Thị Minh Hằng, Lưu Đức Du, Lê Thị Thu Cúc, Trần Minh Luân</v>
          </cell>
          <cell r="Q294" t="str">
            <v>Đạt</v>
          </cell>
          <cell r="S294">
            <v>41816</v>
          </cell>
          <cell r="T294" t="str">
            <v>-</v>
          </cell>
          <cell r="X294" t="str">
            <v>-</v>
          </cell>
          <cell r="Y294" t="str">
            <v>-</v>
          </cell>
          <cell r="Z294" t="str">
            <v>-</v>
          </cell>
          <cell r="AA294" t="str">
            <v>-</v>
          </cell>
          <cell r="AB294" t="str">
            <v>Đạt</v>
          </cell>
          <cell r="AF294" t="str">
            <v>Hoàn thành</v>
          </cell>
          <cell r="AG294">
            <v>295</v>
          </cell>
          <cell r="AJ294" t="str">
            <v/>
          </cell>
          <cell r="AK294" t="str">
            <v>* Dược liệu (viên, cốm, bột uống, cao)</v>
          </cell>
          <cell r="AL294">
            <v>75</v>
          </cell>
          <cell r="AM294">
            <v>76</v>
          </cell>
          <cell r="AN294">
            <v>0</v>
          </cell>
          <cell r="AO294">
            <v>30</v>
          </cell>
          <cell r="AP294" t="str">
            <v>\</v>
          </cell>
          <cell r="AQ294" t="str">
            <v>\</v>
          </cell>
          <cell r="AR294">
            <v>73</v>
          </cell>
          <cell r="AS294" t="str">
            <v>\</v>
          </cell>
          <cell r="AT294" t="str">
            <v>Hoàn thành</v>
          </cell>
          <cell r="AU294" t="str">
            <v>Hoàn thành</v>
          </cell>
          <cell r="AV294" t="str">
            <v>Hoàn thành</v>
          </cell>
          <cell r="AW294" t="str">
            <v>Hoàn thành</v>
          </cell>
          <cell r="AX294" t="str">
            <v>Chờ cơ sở nộp báo cáo khắc phục lần 2 ...</v>
          </cell>
          <cell r="AY294" t="str">
            <v>Hoàn thành</v>
          </cell>
          <cell r="AZ294" t="str">
            <v>Hoàn thành</v>
          </cell>
          <cell r="BA294" t="str">
            <v>Hoàn thành</v>
          </cell>
          <cell r="BB294" t="str">
            <v>Chờ cấp giấy ĐĐKKDD</v>
          </cell>
          <cell r="BY294" t="str">
            <v>418/GCN-QLD</v>
          </cell>
          <cell r="BZ294" t="str">
            <v/>
          </cell>
          <cell r="CA294" t="str">
            <v/>
          </cell>
          <cell r="CB294">
            <v>291</v>
          </cell>
          <cell r="CD294" t="str">
            <v>-</v>
          </cell>
          <cell r="CE294" t="str">
            <v>-</v>
          </cell>
        </row>
        <row r="295">
          <cell r="A295">
            <v>291</v>
          </cell>
          <cell r="B295" t="str">
            <v>GMP</v>
          </cell>
          <cell r="C295">
            <v>46</v>
          </cell>
          <cell r="D295" t="str">
            <v>A</v>
          </cell>
          <cell r="E295"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viên nén sủi bọt, thuốc bột sủi bọt, thuốc cốm sủi bọt.</v>
          </cell>
          <cell r="F295" t="str">
            <v>WHO-GMP</v>
          </cell>
          <cell r="G295" t="str">
            <v>Tái</v>
          </cell>
          <cell r="M295" t="str">
            <v>14-15/09/2011</v>
          </cell>
          <cell r="N295" t="str">
            <v>280/QĐ-QLD ngày 08/08/2011</v>
          </cell>
          <cell r="O295">
            <v>40801</v>
          </cell>
          <cell r="P295" t="str">
            <v>Nguyễn Văn Lợi, Nguyễn Văn Viên, Trần Thị Thu Hà, Lê Thanh Hòa</v>
          </cell>
          <cell r="Q295" t="str">
            <v>Đạt</v>
          </cell>
          <cell r="Y295" t="str">
            <v>-</v>
          </cell>
          <cell r="Z295" t="str">
            <v>-</v>
          </cell>
          <cell r="AA295" t="str">
            <v>-</v>
          </cell>
          <cell r="AB295" t="str">
            <v>Đạt</v>
          </cell>
          <cell r="AF295" t="str">
            <v>Đang trình lãnh đạo Cục</v>
          </cell>
          <cell r="AG295" t="str">
            <v/>
          </cell>
          <cell r="AJ295" t="str">
            <v/>
          </cell>
          <cell r="AK295" t="str">
            <v>* β-Lactam (viên, cốm, bột uống)
* Non-β (viên, cốm, bột uống, nang mềm)</v>
          </cell>
          <cell r="AL295" t="str">
            <v>\</v>
          </cell>
          <cell r="AM295" t="str">
            <v>\</v>
          </cell>
          <cell r="AN295">
            <v>0</v>
          </cell>
          <cell r="AO295" t="str">
            <v>\</v>
          </cell>
          <cell r="AP295" t="str">
            <v>\</v>
          </cell>
          <cell r="AQ295" t="str">
            <v>\</v>
          </cell>
          <cell r="AR295" t="str">
            <v>\</v>
          </cell>
          <cell r="AS295" t="str">
            <v>\</v>
          </cell>
          <cell r="AT295" t="str">
            <v>Hoàn thành</v>
          </cell>
          <cell r="AU295" t="str">
            <v>Hoàn thành</v>
          </cell>
          <cell r="AV295" t="str">
            <v>Hoàn thành</v>
          </cell>
          <cell r="AW295" t="str">
            <v>Chờ cơ sở nộp báo cáo khắc phục lần 1 ...</v>
          </cell>
          <cell r="AX295" t="str">
            <v>Chờ cơ sở nộp báo cáo khắc phục lần 1 ...</v>
          </cell>
          <cell r="AY295" t="str">
            <v>Hoàn thành</v>
          </cell>
          <cell r="AZ295" t="str">
            <v>Đang trình lãnh đạo Cục</v>
          </cell>
          <cell r="BA295" t="str">
            <v>Đang trình lãnh đạo Cục</v>
          </cell>
          <cell r="BB295" t="str">
            <v>Đang trình lãnh đạo Cục</v>
          </cell>
          <cell r="BY295" t="str">
            <v/>
          </cell>
          <cell r="BZ295" t="str">
            <v/>
          </cell>
          <cell r="CA295" t="str">
            <v/>
          </cell>
          <cell r="CB295" t="str">
            <v>-</v>
          </cell>
          <cell r="CD295" t="str">
            <v>-</v>
          </cell>
          <cell r="CE295" t="str">
            <v>-</v>
          </cell>
        </row>
        <row r="296">
          <cell r="A296">
            <v>292</v>
          </cell>
          <cell r="B296" t="str">
            <v>GMP</v>
          </cell>
          <cell r="C296">
            <v>46</v>
          </cell>
          <cell r="D296" t="str">
            <v>A</v>
          </cell>
          <cell r="E296" t="str">
            <v>* Thuốc từ dược liệu: Chiết xuất và tinh chế hoạt chất tinh khiết làm thuốc từ dược liệu (Piperin từ hồ tiêu, Curcumin từ nghệ, βcaroten từ gấc…), tinh dầu, cao lỏng, cao đặc, cao khô, bột, cốm.</v>
          </cell>
          <cell r="F296" t="str">
            <v>WHO-GMP</v>
          </cell>
          <cell r="G296" t="str">
            <v>Mới</v>
          </cell>
          <cell r="M296" t="str">
            <v>14-15/09/2011</v>
          </cell>
          <cell r="N296" t="str">
            <v>280/QĐ-QLD ngày 08/08/2011</v>
          </cell>
          <cell r="O296">
            <v>40801</v>
          </cell>
          <cell r="P296" t="str">
            <v>Nguyễn Văn Lợi, Nguyễn Văn Viên, Trần Thị Thu Hà, Lê Thanh Hòa</v>
          </cell>
          <cell r="Q296" t="str">
            <v>Đạt</v>
          </cell>
          <cell r="Y296" t="str">
            <v>-</v>
          </cell>
          <cell r="Z296" t="str">
            <v>-</v>
          </cell>
          <cell r="AA296" t="str">
            <v>-</v>
          </cell>
          <cell r="AB296" t="str">
            <v>Đạt</v>
          </cell>
          <cell r="AF296" t="str">
            <v>Đang trình lãnh đạo Cục</v>
          </cell>
          <cell r="AG296" t="str">
            <v/>
          </cell>
          <cell r="AJ296" t="str">
            <v/>
          </cell>
          <cell r="AK296" t="str">
            <v>* Dược liệu (cốm, bột uống, cao)</v>
          </cell>
          <cell r="AL296" t="str">
            <v>\</v>
          </cell>
          <cell r="AM296" t="str">
            <v>\</v>
          </cell>
          <cell r="AN296">
            <v>0</v>
          </cell>
          <cell r="AO296" t="str">
            <v>\</v>
          </cell>
          <cell r="AP296" t="str">
            <v>\</v>
          </cell>
          <cell r="AQ296" t="str">
            <v>\</v>
          </cell>
          <cell r="AR296" t="str">
            <v>\</v>
          </cell>
          <cell r="AS296" t="str">
            <v>\</v>
          </cell>
          <cell r="AT296" t="str">
            <v>Hoàn thành</v>
          </cell>
          <cell r="AU296" t="str">
            <v>Hoàn thành</v>
          </cell>
          <cell r="AV296" t="str">
            <v>Hoàn thành</v>
          </cell>
          <cell r="AW296" t="str">
            <v>Chờ cơ sở nộp báo cáo khắc phục lần 1 ...</v>
          </cell>
          <cell r="AX296" t="str">
            <v>Chờ cơ sở nộp báo cáo khắc phục lần 1 ...</v>
          </cell>
          <cell r="AY296" t="str">
            <v>Hoàn thành</v>
          </cell>
          <cell r="AZ296" t="str">
            <v>Đang trình lãnh đạo Cục</v>
          </cell>
          <cell r="BA296" t="str">
            <v>Đang trình lãnh đạo Cục</v>
          </cell>
          <cell r="BB296" t="str">
            <v>Đang trình lãnh đạo Cục</v>
          </cell>
          <cell r="BY296" t="str">
            <v/>
          </cell>
          <cell r="BZ296" t="str">
            <v/>
          </cell>
          <cell r="CA296" t="str">
            <v/>
          </cell>
          <cell r="CB296" t="str">
            <v>-</v>
          </cell>
          <cell r="CD296" t="str">
            <v>-</v>
          </cell>
          <cell r="CE296" t="str">
            <v>-</v>
          </cell>
        </row>
        <row r="297">
          <cell r="A297">
            <v>293</v>
          </cell>
          <cell r="B297" t="str">
            <v>GMP</v>
          </cell>
          <cell r="C297">
            <v>46</v>
          </cell>
          <cell r="D297" t="str">
            <v>A</v>
          </cell>
          <cell r="E297"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viên nén sủi bọt, thuốc bột sủi bọt, thuốc cốm sủi bọt.</v>
          </cell>
          <cell r="F297" t="str">
            <v>3P</v>
          </cell>
          <cell r="G297" t="str">
            <v>Tái</v>
          </cell>
          <cell r="M297" t="str">
            <v>28-29/08/2009</v>
          </cell>
          <cell r="N297" t="str">
            <v>196/QĐ-QLD ngày 04/08/2009</v>
          </cell>
          <cell r="O297">
            <v>40054</v>
          </cell>
          <cell r="P297" t="str">
            <v>Nguyễn Văn Lợi, Nguyễn Văn Viên, Chương Ngọc Nãi, Lê Thanh Hòa</v>
          </cell>
          <cell r="Q297" t="str">
            <v>Đạt</v>
          </cell>
          <cell r="Y297" t="str">
            <v>-</v>
          </cell>
          <cell r="Z297" t="str">
            <v>-</v>
          </cell>
          <cell r="AA297" t="str">
            <v>-</v>
          </cell>
          <cell r="AB297" t="str">
            <v>Đạt</v>
          </cell>
          <cell r="AF297" t="str">
            <v>Đang trình lãnh đạo Cục</v>
          </cell>
          <cell r="AG297" t="str">
            <v/>
          </cell>
          <cell r="AJ297" t="str">
            <v/>
          </cell>
          <cell r="AK297" t="str">
            <v>* β-Lactam (viên, cốm, bột uống)
* Non-β (viên, cốm, bột uống, nang mềm)</v>
          </cell>
          <cell r="AL297" t="str">
            <v>\</v>
          </cell>
          <cell r="AM297" t="str">
            <v>\</v>
          </cell>
          <cell r="AN297">
            <v>0</v>
          </cell>
          <cell r="AO297" t="str">
            <v>\</v>
          </cell>
          <cell r="AP297" t="str">
            <v>\</v>
          </cell>
          <cell r="AQ297" t="str">
            <v>\</v>
          </cell>
          <cell r="AR297" t="str">
            <v>\</v>
          </cell>
          <cell r="AS297" t="str">
            <v>\</v>
          </cell>
          <cell r="AT297" t="str">
            <v>Hoàn thành</v>
          </cell>
          <cell r="AU297" t="str">
            <v>Hoàn thành</v>
          </cell>
          <cell r="AV297" t="str">
            <v>Hoàn thành</v>
          </cell>
          <cell r="AW297" t="str">
            <v>Chờ cơ sở nộp báo cáo khắc phục lần 1 ...</v>
          </cell>
          <cell r="AX297" t="str">
            <v>Chờ cơ sở nộp báo cáo khắc phục lần 1 ...</v>
          </cell>
          <cell r="AY297" t="str">
            <v>Hoàn thành</v>
          </cell>
          <cell r="AZ297" t="str">
            <v>Đang trình lãnh đạo Cục</v>
          </cell>
          <cell r="BA297" t="str">
            <v>Đang trình lãnh đạo Cục</v>
          </cell>
          <cell r="BB297" t="str">
            <v>Đang trình lãnh đạo Cục</v>
          </cell>
          <cell r="BY297" t="str">
            <v/>
          </cell>
          <cell r="BZ297" t="str">
            <v/>
          </cell>
          <cell r="CA297" t="str">
            <v/>
          </cell>
          <cell r="CB297" t="str">
            <v>-</v>
          </cell>
          <cell r="CD297" t="str">
            <v>-</v>
          </cell>
          <cell r="CE297" t="str">
            <v>-</v>
          </cell>
        </row>
        <row r="298">
          <cell r="A298">
            <v>294</v>
          </cell>
          <cell r="B298" t="str">
            <v>GMP</v>
          </cell>
          <cell r="C298">
            <v>46</v>
          </cell>
          <cell r="D298" t="str">
            <v>A</v>
          </cell>
          <cell r="E298" t="str">
            <v>* Thuốc chứa kháng sinh nhóm β-Lactam: viên nén, viên nén bao phim, viên nang cứng, thuốc bột, thuốc cốm;_x000D_
* Thuốc không chứa kháng sinh nhóm β-Lactam: viên nén, viên bao , viên nang cứng, viên nang mềm, thuốc bột, thuốc cốm, viên nén sủi bọt, thuốc bột sủi bọt, thuốc cốm sủi bọt.</v>
          </cell>
          <cell r="F298" t="str">
            <v>3P</v>
          </cell>
          <cell r="G298" t="str">
            <v>Tái</v>
          </cell>
          <cell r="M298" t="str">
            <v>20-21/08/2007</v>
          </cell>
          <cell r="N298" t="str">
            <v>176/QĐ-QLD ngày 14/08/2007</v>
          </cell>
          <cell r="O298">
            <v>39315</v>
          </cell>
          <cell r="P298" t="str">
            <v>PCT. Nguyễn Việt Hùng, Đặng Thị Minh Hằng, Dương Công Minh, Võ Đình Đệ</v>
          </cell>
          <cell r="Q298" t="str">
            <v>Đạt</v>
          </cell>
          <cell r="Y298" t="str">
            <v>-</v>
          </cell>
          <cell r="Z298" t="str">
            <v>-</v>
          </cell>
          <cell r="AA298" t="str">
            <v>-</v>
          </cell>
          <cell r="AB298" t="str">
            <v>Đạt</v>
          </cell>
          <cell r="AF298" t="str">
            <v>Đang trình lãnh đạo Cục</v>
          </cell>
          <cell r="AG298" t="str">
            <v/>
          </cell>
          <cell r="AJ298" t="str">
            <v/>
          </cell>
          <cell r="AK298" t="str">
            <v>* β-Lactam (viên, cốm, bột uống)
* Non-β (viên, cốm, bột uống, nang mềm)</v>
          </cell>
          <cell r="AL298" t="str">
            <v>\</v>
          </cell>
          <cell r="AM298" t="str">
            <v>\</v>
          </cell>
          <cell r="AN298">
            <v>0</v>
          </cell>
          <cell r="AO298" t="str">
            <v>\</v>
          </cell>
          <cell r="AP298" t="str">
            <v>\</v>
          </cell>
          <cell r="AQ298" t="str">
            <v>\</v>
          </cell>
          <cell r="AR298" t="str">
            <v>\</v>
          </cell>
          <cell r="AS298" t="str">
            <v>\</v>
          </cell>
          <cell r="AT298" t="str">
            <v>Hoàn thành</v>
          </cell>
          <cell r="AU298" t="str">
            <v>Hoàn thành</v>
          </cell>
          <cell r="AV298" t="str">
            <v>Hoàn thành</v>
          </cell>
          <cell r="AW298" t="str">
            <v>Chờ cơ sở nộp báo cáo khắc phục lần 1 ...</v>
          </cell>
          <cell r="AX298" t="str">
            <v>Chờ cơ sở nộp báo cáo khắc phục lần 1 ...</v>
          </cell>
          <cell r="AY298" t="str">
            <v>Hoàn thành</v>
          </cell>
          <cell r="AZ298" t="str">
            <v>Đang trình lãnh đạo Cục</v>
          </cell>
          <cell r="BA298" t="str">
            <v>Đang trình lãnh đạo Cục</v>
          </cell>
          <cell r="BB298" t="str">
            <v>Đang trình lãnh đạo Cục</v>
          </cell>
          <cell r="BY298" t="str">
            <v/>
          </cell>
          <cell r="BZ298" t="str">
            <v/>
          </cell>
          <cell r="CA298" t="str">
            <v/>
          </cell>
          <cell r="CB298" t="str">
            <v>-</v>
          </cell>
          <cell r="CD298" t="str">
            <v>-</v>
          </cell>
          <cell r="CE298" t="str">
            <v>-</v>
          </cell>
        </row>
        <row r="299">
          <cell r="A299">
            <v>295</v>
          </cell>
          <cell r="B299" t="str">
            <v>GMP</v>
          </cell>
          <cell r="C299">
            <v>46</v>
          </cell>
          <cell r="D299" t="str">
            <v>A</v>
          </cell>
          <cell r="E299" t="str">
            <v>* Thuốc chứa kháng sinh nhóm β-Lactam: viên nén, viên bao, viên nang cứng, thuốc bột;_x000D_
* Thuốc không chứa kháng sinh nhóm β-Lactam: viên nén, viên bao, viên nang cứng, viên nang mềm, viên nén sủi bọt, thuốc bột sủi bọt.</v>
          </cell>
          <cell r="F299" t="str">
            <v>3P</v>
          </cell>
          <cell r="G299" t="str">
            <v>Tái</v>
          </cell>
          <cell r="M299" t="str">
            <v>10-12/08/2005</v>
          </cell>
          <cell r="N299" t="str">
            <v>144/QĐ-QLD ngày 05/08/2005</v>
          </cell>
          <cell r="O299">
            <v>38576</v>
          </cell>
          <cell r="P299" t="str">
            <v>PCT. Nguyễn Văn Thanh, Đặng Thị Minh Hằng, Dương Công Minh, Lê Thanh Hòa</v>
          </cell>
          <cell r="Q299" t="str">
            <v>Đạt</v>
          </cell>
          <cell r="Y299" t="str">
            <v>-</v>
          </cell>
          <cell r="Z299" t="str">
            <v>-</v>
          </cell>
          <cell r="AA299" t="str">
            <v>-</v>
          </cell>
          <cell r="AB299" t="str">
            <v>Đạt</v>
          </cell>
          <cell r="AF299" t="str">
            <v>Đang trình lãnh đạo Cục</v>
          </cell>
          <cell r="AG299" t="str">
            <v/>
          </cell>
          <cell r="AJ299" t="str">
            <v/>
          </cell>
          <cell r="AK299" t="str">
            <v>* β-Lactam (viên, bột uống)
* Non-β (viên, bột uống, nang mềm)</v>
          </cell>
          <cell r="AL299" t="str">
            <v>\</v>
          </cell>
          <cell r="AM299" t="str">
            <v>\</v>
          </cell>
          <cell r="AN299">
            <v>0</v>
          </cell>
          <cell r="AO299" t="str">
            <v>\</v>
          </cell>
          <cell r="AP299" t="str">
            <v>\</v>
          </cell>
          <cell r="AQ299" t="str">
            <v>\</v>
          </cell>
          <cell r="AR299" t="str">
            <v>\</v>
          </cell>
          <cell r="AS299" t="str">
            <v>\</v>
          </cell>
          <cell r="AT299" t="str">
            <v>Hoàn thành</v>
          </cell>
          <cell r="AU299" t="str">
            <v>Hoàn thành</v>
          </cell>
          <cell r="AV299" t="str">
            <v>Hoàn thành</v>
          </cell>
          <cell r="AW299" t="str">
            <v>Chờ cơ sở nộp báo cáo khắc phục lần 1 ...</v>
          </cell>
          <cell r="AX299" t="str">
            <v>Chờ cơ sở nộp báo cáo khắc phục lần 1 ...</v>
          </cell>
          <cell r="AY299" t="str">
            <v>Hoàn thành</v>
          </cell>
          <cell r="AZ299" t="str">
            <v>Đang trình lãnh đạo Cục</v>
          </cell>
          <cell r="BA299" t="str">
            <v>Đang trình lãnh đạo Cục</v>
          </cell>
          <cell r="BB299" t="str">
            <v>Đang trình lãnh đạo Cục</v>
          </cell>
          <cell r="BY299" t="str">
            <v/>
          </cell>
          <cell r="BZ299" t="str">
            <v/>
          </cell>
          <cell r="CA299" t="str">
            <v/>
          </cell>
          <cell r="CB299" t="str">
            <v>-</v>
          </cell>
          <cell r="CD299" t="str">
            <v>-</v>
          </cell>
          <cell r="CE299" t="str">
            <v>-</v>
          </cell>
        </row>
        <row r="300">
          <cell r="A300">
            <v>296</v>
          </cell>
          <cell r="B300" t="str">
            <v>GMP</v>
          </cell>
          <cell r="C300">
            <v>46</v>
          </cell>
          <cell r="D300" t="str">
            <v>A</v>
          </cell>
          <cell r="E300" t="str">
            <v>* Thuốc chứa kháng sinh nhóm Cephalosporin: Viên nén, viên bao, viên nang cứng.</v>
          </cell>
          <cell r="F300" t="str">
            <v>3P</v>
          </cell>
          <cell r="G300" t="str">
            <v>Tái</v>
          </cell>
          <cell r="M300" t="str">
            <v>09-10/10/2004</v>
          </cell>
          <cell r="N300" t="str">
            <v>127/QĐ-QLD ngày 06/10/2004</v>
          </cell>
          <cell r="O300">
            <v>38270</v>
          </cell>
          <cell r="P300" t="str">
            <v>Tạ Thị Phúc Chân, Đặng Thị Minh Hằng, Lê Thanh Hòa</v>
          </cell>
          <cell r="Q300" t="str">
            <v>Đạt</v>
          </cell>
          <cell r="Y300" t="str">
            <v>-</v>
          </cell>
          <cell r="Z300" t="str">
            <v>-</v>
          </cell>
          <cell r="AA300" t="str">
            <v>-</v>
          </cell>
          <cell r="AB300" t="str">
            <v>Đạt</v>
          </cell>
          <cell r="AF300" t="str">
            <v>Đang trình lãnh đạo Cục</v>
          </cell>
          <cell r="AG300" t="str">
            <v/>
          </cell>
          <cell r="AJ300" t="str">
            <v/>
          </cell>
          <cell r="AK300" t="str">
            <v>* Cephalosporin (viên)</v>
          </cell>
          <cell r="AL300" t="str">
            <v>\</v>
          </cell>
          <cell r="AM300" t="str">
            <v>\</v>
          </cell>
          <cell r="AN300">
            <v>0</v>
          </cell>
          <cell r="AO300" t="str">
            <v>\</v>
          </cell>
          <cell r="AP300" t="str">
            <v>\</v>
          </cell>
          <cell r="AQ300" t="str">
            <v>\</v>
          </cell>
          <cell r="AR300" t="str">
            <v>\</v>
          </cell>
          <cell r="AS300" t="str">
            <v>\</v>
          </cell>
          <cell r="AT300" t="str">
            <v>Hoàn thành</v>
          </cell>
          <cell r="AU300" t="str">
            <v>Hoàn thành</v>
          </cell>
          <cell r="AV300" t="str">
            <v>Hoàn thành</v>
          </cell>
          <cell r="AW300" t="str">
            <v>Chờ cơ sở nộp báo cáo khắc phục lần 1 ...</v>
          </cell>
          <cell r="AX300" t="str">
            <v>Chờ cơ sở nộp báo cáo khắc phục lần 1 ...</v>
          </cell>
          <cell r="AY300" t="str">
            <v>Hoàn thành</v>
          </cell>
          <cell r="AZ300" t="str">
            <v>Đang trình lãnh đạo Cục</v>
          </cell>
          <cell r="BA300" t="str">
            <v>Đang trình lãnh đạo Cục</v>
          </cell>
          <cell r="BB300" t="str">
            <v>Đang trình lãnh đạo Cục</v>
          </cell>
          <cell r="BY300" t="str">
            <v/>
          </cell>
          <cell r="BZ300" t="str">
            <v/>
          </cell>
          <cell r="CA300" t="str">
            <v/>
          </cell>
          <cell r="CB300" t="str">
            <v>-</v>
          </cell>
          <cell r="CD300" t="str">
            <v>-</v>
          </cell>
          <cell r="CE300" t="str">
            <v>-</v>
          </cell>
        </row>
        <row r="301">
          <cell r="A301">
            <v>297</v>
          </cell>
          <cell r="B301" t="str">
            <v>GMP</v>
          </cell>
          <cell r="C301">
            <v>46</v>
          </cell>
          <cell r="D301" t="str">
            <v>A</v>
          </cell>
          <cell r="E301" t="str">
            <v>* Thuốc không chứa kháng sinh nhóm β-Lactam: Viên nén, viên nén bao phim, viên nén bao đường, viên nang, thuốc bột, thuốc cốm.</v>
          </cell>
          <cell r="F301" t="str">
            <v>3P</v>
          </cell>
          <cell r="G301" t="str">
            <v>Mới</v>
          </cell>
          <cell r="M301" t="str">
            <v>18-20/06/2003</v>
          </cell>
          <cell r="N301" t="str">
            <v>46/QĐ-QLD ngày 11/06/2003</v>
          </cell>
          <cell r="O301">
            <v>37792</v>
          </cell>
          <cell r="P301" t="str">
            <v>Tạ Thị Phúc Chân, Nguyễn Văn Viên</v>
          </cell>
          <cell r="Q301" t="str">
            <v>Đạt</v>
          </cell>
          <cell r="Y301" t="str">
            <v>-</v>
          </cell>
          <cell r="Z301" t="str">
            <v>-</v>
          </cell>
          <cell r="AA301" t="str">
            <v>-</v>
          </cell>
          <cell r="AB301" t="str">
            <v>Đạt</v>
          </cell>
          <cell r="AF301" t="str">
            <v>Đang trình lãnh đạo Cục</v>
          </cell>
          <cell r="AG301" t="str">
            <v/>
          </cell>
          <cell r="AJ301" t="str">
            <v/>
          </cell>
          <cell r="AK301" t="str">
            <v>* Non-β (viên, cốm, bột uống)</v>
          </cell>
          <cell r="AL301" t="str">
            <v>\</v>
          </cell>
          <cell r="AM301" t="str">
            <v>\</v>
          </cell>
          <cell r="AN301">
            <v>0</v>
          </cell>
          <cell r="AO301" t="str">
            <v>\</v>
          </cell>
          <cell r="AP301" t="str">
            <v>\</v>
          </cell>
          <cell r="AQ301" t="str">
            <v>\</v>
          </cell>
          <cell r="AR301" t="str">
            <v>\</v>
          </cell>
          <cell r="AS301" t="str">
            <v>\</v>
          </cell>
          <cell r="AT301" t="str">
            <v>Hoàn thành</v>
          </cell>
          <cell r="AU301" t="str">
            <v>Hoàn thành</v>
          </cell>
          <cell r="AV301" t="str">
            <v>Hoàn thành</v>
          </cell>
          <cell r="AW301" t="str">
            <v>Chờ cơ sở nộp báo cáo khắc phục lần 1 ...</v>
          </cell>
          <cell r="AX301" t="str">
            <v>Chờ cơ sở nộp báo cáo khắc phục lần 1 ...</v>
          </cell>
          <cell r="AY301" t="str">
            <v>Hoàn thành</v>
          </cell>
          <cell r="AZ301" t="str">
            <v>Đang trình lãnh đạo Cục</v>
          </cell>
          <cell r="BA301" t="str">
            <v>Đang trình lãnh đạo Cục</v>
          </cell>
          <cell r="BB301" t="str">
            <v>Đang trình lãnh đạo Cục</v>
          </cell>
          <cell r="BY301" t="str">
            <v/>
          </cell>
          <cell r="BZ301" t="str">
            <v/>
          </cell>
          <cell r="CA301" t="str">
            <v/>
          </cell>
          <cell r="CB301" t="str">
            <v>-</v>
          </cell>
          <cell r="CD301" t="str">
            <v>-</v>
          </cell>
          <cell r="CE301" t="str">
            <v>-</v>
          </cell>
        </row>
        <row r="302">
          <cell r="A302">
            <v>298</v>
          </cell>
          <cell r="B302" t="str">
            <v>GMP</v>
          </cell>
          <cell r="C302">
            <v>47</v>
          </cell>
          <cell r="D302" t="str">
            <v>A</v>
          </cell>
          <cell r="E302" t="str">
            <v>* Thuốc không chứa kháng sinh nhóm β-Lactam: thuốc viên nén, viên bao phim, viên bao đường, viên nang cứng, thuốc bột, thuốc cốm, viên nang mềm, siro thuốc, thuốc nước uống,  thuốc nước dùng ngoài, dầu xoa, cao xoa, ống hít, thuốc nhỏ mắt, thuốc nhỏ mũi, thuốc tiêm thể tích nhỏ tiệt trùng cuối.</v>
          </cell>
          <cell r="F302" t="str">
            <v>WHO-GMP</v>
          </cell>
          <cell r="G302" t="str">
            <v>Tái</v>
          </cell>
          <cell r="H302">
            <v>43228</v>
          </cell>
          <cell r="I302" t="str">
            <v>87-89/GPs</v>
          </cell>
          <cell r="J302">
            <v>43228</v>
          </cell>
          <cell r="K302" t="str">
            <v>Nguyễn Đức Toàn</v>
          </cell>
          <cell r="L302" t="str">
            <v>Đạt</v>
          </cell>
          <cell r="M302" t="str">
            <v>02-03/8/2018</v>
          </cell>
          <cell r="N302" t="str">
            <v>304/QĐ-QLD ngày 28/5/2018</v>
          </cell>
          <cell r="O302">
            <v>43315</v>
          </cell>
          <cell r="P302" t="str">
            <v>Lê Thị Cẩm Hương, Đỗ Thị Ngọc Lan, Nguyễn Thị Lan Phương, Trần Cúc</v>
          </cell>
          <cell r="Q302" t="str">
            <v>Đạt</v>
          </cell>
          <cell r="R302" t="str">
            <v>-</v>
          </cell>
          <cell r="S302">
            <v>43370</v>
          </cell>
          <cell r="T302">
            <v>43374</v>
          </cell>
          <cell r="U302" t="str">
            <v>-</v>
          </cell>
          <cell r="V302" t="str">
            <v>-</v>
          </cell>
          <cell r="W302" t="str">
            <v>-</v>
          </cell>
          <cell r="X302" t="str">
            <v>Đỗ Thị Ngọc Lan</v>
          </cell>
          <cell r="Y302">
            <v>43452</v>
          </cell>
          <cell r="Z302">
            <v>43452</v>
          </cell>
          <cell r="AA302" t="str">
            <v>Lê Thị Cẩm Hương, Đỗ Thị Ngọc Lan</v>
          </cell>
          <cell r="AB302" t="str">
            <v>Đạt</v>
          </cell>
          <cell r="AC302" t="str">
            <v>-</v>
          </cell>
          <cell r="AD302" t="str">
            <v>-</v>
          </cell>
          <cell r="AE302">
            <v>44021</v>
          </cell>
          <cell r="AF302" t="str">
            <v>Hoàn thành</v>
          </cell>
          <cell r="AG302">
            <v>296</v>
          </cell>
          <cell r="AH302" t="str">
            <v>-</v>
          </cell>
          <cell r="AI302" t="str">
            <v>o</v>
          </cell>
          <cell r="AJ302" t="str">
            <v>GMP-47A</v>
          </cell>
          <cell r="AK302" t="str">
            <v>* Non-β (viên, cốm, bột uống, nang mềm, nước uống, nước dùng ngoài, nhỏ mắt, nhỏ mũi, dầu xoa, ống hít)</v>
          </cell>
          <cell r="AL302">
            <v>0</v>
          </cell>
          <cell r="AM302">
            <v>86</v>
          </cell>
          <cell r="AN302">
            <v>0</v>
          </cell>
          <cell r="AO302">
            <v>55</v>
          </cell>
          <cell r="AP302">
            <v>4</v>
          </cell>
          <cell r="AQ302" t="str">
            <v>\</v>
          </cell>
          <cell r="AR302">
            <v>100</v>
          </cell>
          <cell r="AS302" t="str">
            <v>\</v>
          </cell>
          <cell r="AT302" t="str">
            <v>Hoàn thành</v>
          </cell>
          <cell r="AU302" t="str">
            <v>Hoàn thành</v>
          </cell>
          <cell r="AV302" t="str">
            <v>Hoàn thành</v>
          </cell>
          <cell r="AW302" t="str">
            <v>Hoàn thành</v>
          </cell>
          <cell r="AX302" t="str">
            <v>Hoàn thành</v>
          </cell>
          <cell r="AY302" t="str">
            <v>Hoàn thành</v>
          </cell>
          <cell r="AZ302" t="str">
            <v>Hoàn thành</v>
          </cell>
          <cell r="BA302" t="str">
            <v>Hoàn thành</v>
          </cell>
          <cell r="BB302" t="str">
            <v>Chờ cấp giấy ĐĐKKDD</v>
          </cell>
          <cell r="BC302" t="str">
            <v>x</v>
          </cell>
          <cell r="BD302" t="str">
            <v/>
          </cell>
          <cell r="BE302" t="str">
            <v/>
          </cell>
          <cell r="BF302" t="str">
            <v/>
          </cell>
          <cell r="BG302" t="str">
            <v/>
          </cell>
          <cell r="BH302" t="str">
            <v/>
          </cell>
          <cell r="BI302" t="str">
            <v/>
          </cell>
          <cell r="BJ302" t="str">
            <v>N</v>
          </cell>
          <cell r="BK302" t="str">
            <v>N</v>
          </cell>
          <cell r="BL302" t="str">
            <v/>
          </cell>
          <cell r="BM302" t="str">
            <v/>
          </cell>
          <cell r="BN302" t="str">
            <v>N</v>
          </cell>
          <cell r="BO302" t="str">
            <v>N</v>
          </cell>
          <cell r="BP302" t="str">
            <v>N</v>
          </cell>
          <cell r="BQ302" t="str">
            <v/>
          </cell>
          <cell r="BR302" t="str">
            <v/>
          </cell>
          <cell r="BS302" t="str">
            <v>x</v>
          </cell>
          <cell r="BT302" t="str">
            <v/>
          </cell>
          <cell r="BU302" t="str">
            <v/>
          </cell>
          <cell r="BV302" t="str">
            <v/>
          </cell>
          <cell r="BW302" t="str">
            <v>x</v>
          </cell>
          <cell r="BX302" t="str">
            <v/>
          </cell>
          <cell r="BY302" t="str">
            <v>12/GCN-QLD</v>
          </cell>
          <cell r="BZ302" t="str">
            <v/>
          </cell>
          <cell r="CA302" t="str">
            <v/>
          </cell>
          <cell r="CB302">
            <v>292</v>
          </cell>
          <cell r="CC302">
            <v>293</v>
          </cell>
          <cell r="CD302">
            <v>43284</v>
          </cell>
          <cell r="CE302">
            <v>30</v>
          </cell>
        </row>
        <row r="303">
          <cell r="A303">
            <v>299</v>
          </cell>
          <cell r="B303" t="str">
            <v>GMP</v>
          </cell>
          <cell r="C303">
            <v>47</v>
          </cell>
          <cell r="D303" t="str">
            <v>A</v>
          </cell>
          <cell r="E303" t="str">
            <v>* Thuốc không chứa kháng sinh nhóm β-Lactam: thuốc viên nén, viên bao phim, viên bao đường, viên nang cứng, thuốc bột, thuốc cốm, thuốc nước uống, siro thuốc, thuốc nước dùng ngoài, dầu xoa, cao xoa và ống hít, thuốc tiêm thể tích nhỏ, thuốc nhỏ mắt, thuốc nhỏ mũi.</v>
          </cell>
          <cell r="F303" t="str">
            <v>WHO-GMP</v>
          </cell>
          <cell r="G303" t="str">
            <v>Tái</v>
          </cell>
          <cell r="H303">
            <v>42048</v>
          </cell>
          <cell r="I303" t="str">
            <v>119/GPs</v>
          </cell>
          <cell r="J303">
            <v>42078</v>
          </cell>
          <cell r="K303" t="str">
            <v>Đỗ Thị Thu Hương</v>
          </cell>
          <cell r="L303" t="str">
            <v>Đạt</v>
          </cell>
          <cell r="M303" t="str">
            <v>16-17/03/2015</v>
          </cell>
          <cell r="N303" t="str">
            <v>115/QD-QLD ngày 09/03/2015</v>
          </cell>
          <cell r="O303">
            <v>42080</v>
          </cell>
          <cell r="P303" t="str">
            <v>Lê Thị Cẩm Hương, Trần Thị Phương Thanh, Nguyễn Thị Phương Thảo, Trần Cúc</v>
          </cell>
          <cell r="Q303" t="str">
            <v>B</v>
          </cell>
          <cell r="S303">
            <v>42142</v>
          </cell>
          <cell r="T303">
            <v>42158</v>
          </cell>
          <cell r="X303" t="str">
            <v>Trần Thị Phương Thanh</v>
          </cell>
          <cell r="Y303" t="str">
            <v>-</v>
          </cell>
          <cell r="Z303" t="str">
            <v>-</v>
          </cell>
          <cell r="AA303" t="str">
            <v>-</v>
          </cell>
          <cell r="AB303" t="str">
            <v>Đạt</v>
          </cell>
          <cell r="AF303" t="str">
            <v>Hoàn thành</v>
          </cell>
          <cell r="AG303">
            <v>297</v>
          </cell>
          <cell r="AH303" t="str">
            <v>-</v>
          </cell>
          <cell r="AJ303" t="str">
            <v/>
          </cell>
          <cell r="AK303" t="str">
            <v>* Non-β (viên, cốm, bột uống, nước uống, nước dùng ngoài, nhỏ mắt, nhỏ mũi, dầu xoa, ống hít)</v>
          </cell>
          <cell r="AL303">
            <v>30</v>
          </cell>
          <cell r="AM303">
            <v>31</v>
          </cell>
          <cell r="AN303">
            <v>0</v>
          </cell>
          <cell r="AO303">
            <v>62</v>
          </cell>
          <cell r="AP303">
            <v>16</v>
          </cell>
          <cell r="AQ303" t="str">
            <v>\</v>
          </cell>
          <cell r="AR303">
            <v>30</v>
          </cell>
          <cell r="AS303" t="str">
            <v>\</v>
          </cell>
          <cell r="AT303" t="str">
            <v>Hoàn thành</v>
          </cell>
          <cell r="AU303" t="str">
            <v>Hoàn thành</v>
          </cell>
          <cell r="AV303" t="str">
            <v>Hoàn thành</v>
          </cell>
          <cell r="AW303" t="str">
            <v>Hoàn thành</v>
          </cell>
          <cell r="AX303" t="str">
            <v>Chờ cơ sở nộp báo cáo khắc phục lần 2 ...</v>
          </cell>
          <cell r="AY303" t="str">
            <v>Hoàn thành</v>
          </cell>
          <cell r="AZ303" t="str">
            <v>Hoàn thành</v>
          </cell>
          <cell r="BA303" t="str">
            <v>Hoàn thành</v>
          </cell>
          <cell r="BB303" t="str">
            <v>Hoàn thành</v>
          </cell>
          <cell r="BY303" t="str">
            <v>356/GCN-GLD</v>
          </cell>
          <cell r="BZ303">
            <v>87</v>
          </cell>
          <cell r="CA303" t="str">
            <v>132/ĐKKDD-BYT</v>
          </cell>
          <cell r="CB303">
            <v>293</v>
          </cell>
          <cell r="CC303">
            <v>294</v>
          </cell>
          <cell r="CD303">
            <v>42076</v>
          </cell>
          <cell r="CE303">
            <v>3</v>
          </cell>
        </row>
        <row r="304">
          <cell r="A304">
            <v>300</v>
          </cell>
          <cell r="B304" t="str">
            <v>GMP</v>
          </cell>
          <cell r="C304">
            <v>47</v>
          </cell>
          <cell r="D304" t="str">
            <v>A</v>
          </cell>
          <cell r="E304" t="str">
            <v>Thuốc viên nén, viên bao phim, viên bao đường, viên nang cứng, thuốc bột, thuốc cốm, thuốc nước uống, siro thuốc, thuốc nước dùng ngoài, dầu xoa, cao xoa, và ống hít thuốc tiêm dung tích nhỏ, thuốc nhỏ mắt, thuốc nhỏ mũi không chứa kháng sinh β-Lactam</v>
          </cell>
          <cell r="F304" t="str">
            <v>WHO-GMP</v>
          </cell>
          <cell r="G304" t="str">
            <v>Tái</v>
          </cell>
          <cell r="H304" t="str">
            <v>-</v>
          </cell>
          <cell r="I304" t="str">
            <v>-</v>
          </cell>
          <cell r="J304" t="str">
            <v>-</v>
          </cell>
          <cell r="K304" t="str">
            <v>-</v>
          </cell>
          <cell r="L304" t="str">
            <v>-</v>
          </cell>
          <cell r="M304">
            <v>40899</v>
          </cell>
          <cell r="O304" t="str">
            <v>-</v>
          </cell>
          <cell r="P304" t="str">
            <v>-</v>
          </cell>
          <cell r="Q304" t="str">
            <v>Đạt</v>
          </cell>
          <cell r="S304" t="str">
            <v>-</v>
          </cell>
          <cell r="T304" t="str">
            <v>-</v>
          </cell>
          <cell r="X304" t="str">
            <v>-</v>
          </cell>
          <cell r="Y304" t="str">
            <v>-</v>
          </cell>
          <cell r="Z304" t="str">
            <v>-</v>
          </cell>
          <cell r="AA304" t="str">
            <v>-</v>
          </cell>
          <cell r="AB304" t="str">
            <v>Đạt</v>
          </cell>
          <cell r="AF304" t="str">
            <v>Hoàn thành</v>
          </cell>
          <cell r="AG304">
            <v>298</v>
          </cell>
          <cell r="AJ304" t="str">
            <v/>
          </cell>
          <cell r="AK304" t="str">
            <v>* Non-β (viên, cốm, bột uống, nước uống, nước dùng ngoài, nhỏ mắt, nhỏ mũi, dầu xoa, ống hít)</v>
          </cell>
          <cell r="AL304" t="str">
            <v>\</v>
          </cell>
          <cell r="AM304" t="str">
            <v>\</v>
          </cell>
          <cell r="AN304" t="str">
            <v>\</v>
          </cell>
          <cell r="AO304" t="str">
            <v>\</v>
          </cell>
          <cell r="AP304" t="str">
            <v>\</v>
          </cell>
          <cell r="AQ304" t="str">
            <v>\</v>
          </cell>
          <cell r="AR304" t="str">
            <v>\</v>
          </cell>
          <cell r="AS304" t="str">
            <v>\</v>
          </cell>
          <cell r="AT304" t="str">
            <v>Hoàn thành</v>
          </cell>
          <cell r="AU304" t="str">
            <v>Hoàn thành</v>
          </cell>
          <cell r="AV304" t="str">
            <v>Hoàn thành</v>
          </cell>
          <cell r="AW304" t="str">
            <v>Hoàn thành</v>
          </cell>
          <cell r="AX304" t="str">
            <v>Chờ cơ sở nộp báo cáo khắc phục lần 2 ...</v>
          </cell>
          <cell r="AY304" t="str">
            <v>Hoàn thành</v>
          </cell>
          <cell r="AZ304" t="str">
            <v>Hoàn thành</v>
          </cell>
          <cell r="BA304" t="str">
            <v>Hoàn thành</v>
          </cell>
          <cell r="BB304" t="str">
            <v>Chờ cấp giấy ĐĐKKDD</v>
          </cell>
          <cell r="BY304" t="str">
            <v>62/GCN-QLD</v>
          </cell>
          <cell r="BZ304" t="str">
            <v/>
          </cell>
          <cell r="CA304" t="str">
            <v/>
          </cell>
          <cell r="CB304">
            <v>294</v>
          </cell>
          <cell r="CD304" t="str">
            <v>-</v>
          </cell>
          <cell r="CE304" t="str">
            <v>-</v>
          </cell>
        </row>
        <row r="305">
          <cell r="A305">
            <v>301</v>
          </cell>
          <cell r="B305" t="str">
            <v>GMP</v>
          </cell>
          <cell r="C305">
            <v>48</v>
          </cell>
          <cell r="D305" t="str">
            <v>B</v>
          </cell>
          <cell r="E305" t="str">
            <v>* Thuốc dược liệu: Viên nang mềm, thuốc nước uống tại địa chỉ 253 Dũng Sĩ Thanh Khê, Quận Thanh Khê, Tp. Đà Nẵng._x000D_
* Thuốc dược liệu: Thuốc viên nén, viên bao đường, viên bao phim, viên nang cứng, thuốc bột, thuốc cốm và cao đặc, cao khô tại địa chỉ Khu Công nghiệp Hòa Khánh, Quận Liên Chiều, Tp. Đà Nẵng.</v>
          </cell>
          <cell r="F305" t="str">
            <v>WHO-GMP</v>
          </cell>
          <cell r="G305" t="str">
            <v>Tái</v>
          </cell>
          <cell r="H305">
            <v>42614</v>
          </cell>
          <cell r="I305" t="str">
            <v>52/GPs</v>
          </cell>
          <cell r="J305">
            <v>42618</v>
          </cell>
          <cell r="K305" t="str">
            <v>Lê Xuân Hoành</v>
          </cell>
          <cell r="L305" t="str">
            <v>Đạt</v>
          </cell>
          <cell r="M305" t="str">
            <v>07-08/11/2016</v>
          </cell>
          <cell r="N305" t="str">
            <v>445/QĐ-QLD ngày 12/09/2016</v>
          </cell>
          <cell r="O305">
            <v>42682</v>
          </cell>
          <cell r="P305" t="str">
            <v>Nguyễn Tất Đạt, Trần Thị Phương Thanh, Trần Thị Quỳnh Chi, Trần Cúc</v>
          </cell>
          <cell r="Q305" t="str">
            <v>C</v>
          </cell>
          <cell r="R305" t="str">
            <v>-</v>
          </cell>
          <cell r="S305">
            <v>42709</v>
          </cell>
          <cell r="T305">
            <v>42723</v>
          </cell>
          <cell r="U305" t="str">
            <v>-</v>
          </cell>
          <cell r="V305" t="str">
            <v>-</v>
          </cell>
          <cell r="W305" t="str">
            <v>-</v>
          </cell>
          <cell r="X305" t="str">
            <v>Trần Thị Phương Thanh</v>
          </cell>
          <cell r="Y305" t="str">
            <v>-</v>
          </cell>
          <cell r="Z305" t="str">
            <v>-</v>
          </cell>
          <cell r="AA305" t="str">
            <v>-</v>
          </cell>
          <cell r="AB305" t="str">
            <v>Đạt</v>
          </cell>
          <cell r="AC305" t="str">
            <v>-</v>
          </cell>
          <cell r="AD305" t="str">
            <v>-</v>
          </cell>
          <cell r="AF305" t="str">
            <v>Hoàn thành</v>
          </cell>
          <cell r="AG305">
            <v>299</v>
          </cell>
          <cell r="AH305" t="str">
            <v>-</v>
          </cell>
          <cell r="AJ305" t="str">
            <v/>
          </cell>
          <cell r="AK305" t="str">
            <v>* Dược liệu (viên, nang mềm, nước uống)
* Dược liệu (viên, cốm, bột uống, cao)</v>
          </cell>
          <cell r="AL305">
            <v>4</v>
          </cell>
          <cell r="AM305">
            <v>67</v>
          </cell>
          <cell r="AN305">
            <v>0</v>
          </cell>
          <cell r="AO305">
            <v>27</v>
          </cell>
          <cell r="AP305">
            <v>14</v>
          </cell>
          <cell r="AQ305" t="str">
            <v>\</v>
          </cell>
          <cell r="AR305">
            <v>11</v>
          </cell>
          <cell r="AS305" t="str">
            <v>\</v>
          </cell>
          <cell r="AT305" t="str">
            <v>Hoàn thành</v>
          </cell>
          <cell r="AU305" t="str">
            <v>Hoàn thành</v>
          </cell>
          <cell r="AV305" t="str">
            <v>Hoàn thành</v>
          </cell>
          <cell r="AW305" t="str">
            <v>Hoàn thành</v>
          </cell>
          <cell r="AX305" t="str">
            <v>Hoàn thành</v>
          </cell>
          <cell r="AY305" t="str">
            <v>Hoàn thành</v>
          </cell>
          <cell r="AZ305" t="str">
            <v>Hoàn thành</v>
          </cell>
          <cell r="BA305" t="str">
            <v>Hoàn thành</v>
          </cell>
          <cell r="BB305" t="str">
            <v>Hoàn thành</v>
          </cell>
          <cell r="BC305" t="str">
            <v/>
          </cell>
          <cell r="BD305" t="str">
            <v>x</v>
          </cell>
          <cell r="BE305" t="str">
            <v/>
          </cell>
          <cell r="BF305" t="str">
            <v/>
          </cell>
          <cell r="BG305" t="str">
            <v/>
          </cell>
          <cell r="BH305" t="str">
            <v/>
          </cell>
          <cell r="BI305" t="str">
            <v/>
          </cell>
          <cell r="BJ305" t="str">
            <v/>
          </cell>
          <cell r="BK305" t="str">
            <v>D</v>
          </cell>
          <cell r="BL305" t="str">
            <v>D</v>
          </cell>
          <cell r="BM305" t="str">
            <v/>
          </cell>
          <cell r="BN305" t="str">
            <v>D</v>
          </cell>
          <cell r="BO305" t="str">
            <v/>
          </cell>
          <cell r="BP305" t="str">
            <v/>
          </cell>
          <cell r="BQ305" t="str">
            <v/>
          </cell>
          <cell r="BR305" t="str">
            <v/>
          </cell>
          <cell r="BS305" t="str">
            <v/>
          </cell>
          <cell r="BT305" t="str">
            <v/>
          </cell>
          <cell r="BU305" t="str">
            <v/>
          </cell>
          <cell r="BV305" t="str">
            <v/>
          </cell>
          <cell r="BW305" t="str">
            <v/>
          </cell>
          <cell r="BX305" t="str">
            <v/>
          </cell>
          <cell r="BY305" t="str">
            <v>627/GCN-QLD</v>
          </cell>
          <cell r="BZ305">
            <v>68</v>
          </cell>
          <cell r="CA305" t="str">
            <v>39/ĐKKDD-BYT</v>
          </cell>
          <cell r="CB305">
            <v>295</v>
          </cell>
          <cell r="CC305">
            <v>296</v>
          </cell>
          <cell r="CD305">
            <v>42667</v>
          </cell>
          <cell r="CE305">
            <v>14</v>
          </cell>
        </row>
        <row r="306">
          <cell r="A306">
            <v>302</v>
          </cell>
          <cell r="B306" t="str">
            <v>GMP</v>
          </cell>
          <cell r="C306">
            <v>48</v>
          </cell>
          <cell r="D306" t="str">
            <v>B</v>
          </cell>
          <cell r="E306" t="str">
            <v>Thuốc từ dược liệu: thuốc viên nén, viên bao đường, viên bao phim, viên nang cứng, thuốc bột, thuốc cốm, thuốc nước uống, và cao đặc, cao khô.</v>
          </cell>
          <cell r="F306" t="str">
            <v>WHO-GMP</v>
          </cell>
          <cell r="G306" t="str">
            <v>Tái</v>
          </cell>
          <cell r="H306" t="str">
            <v>-</v>
          </cell>
          <cell r="I306" t="str">
            <v>-</v>
          </cell>
          <cell r="J306" t="str">
            <v>-</v>
          </cell>
          <cell r="K306" t="str">
            <v>-</v>
          </cell>
          <cell r="L306" t="str">
            <v>-</v>
          </cell>
          <cell r="M306" t="str">
            <v>08-09/10/2013</v>
          </cell>
          <cell r="N306" t="str">
            <v>276/QĐ-QLD _x000D_
03/10/2013</v>
          </cell>
          <cell r="O306">
            <v>41556</v>
          </cell>
          <cell r="P306" t="str">
            <v>Đỗ Văn Đông, Lê Thị Cẩm Hương, Trần Thị Phương Thanh</v>
          </cell>
          <cell r="Q306" t="str">
            <v>Đạt</v>
          </cell>
          <cell r="S306" t="str">
            <v>-</v>
          </cell>
          <cell r="T306" t="str">
            <v>-</v>
          </cell>
          <cell r="X306" t="str">
            <v>-</v>
          </cell>
          <cell r="Y306" t="str">
            <v>-</v>
          </cell>
          <cell r="Z306" t="str">
            <v>-</v>
          </cell>
          <cell r="AA306" t="str">
            <v>-</v>
          </cell>
          <cell r="AB306" t="str">
            <v>Đạt</v>
          </cell>
          <cell r="AF306" t="str">
            <v>Hoàn thành</v>
          </cell>
          <cell r="AG306">
            <v>300</v>
          </cell>
          <cell r="AJ306" t="str">
            <v/>
          </cell>
          <cell r="AK306" t="str">
            <v>* Dược liệu (viên, cốm, bột uống, nước uống, cao)</v>
          </cell>
          <cell r="AL306" t="str">
            <v>\</v>
          </cell>
          <cell r="AM306" t="str">
            <v>\</v>
          </cell>
          <cell r="AN306">
            <v>0</v>
          </cell>
          <cell r="AO306" t="str">
            <v>\</v>
          </cell>
          <cell r="AP306" t="str">
            <v>\</v>
          </cell>
          <cell r="AQ306" t="str">
            <v>\</v>
          </cell>
          <cell r="AR306">
            <v>15</v>
          </cell>
          <cell r="AS306" t="str">
            <v>\</v>
          </cell>
          <cell r="AT306" t="str">
            <v>Hoàn thành</v>
          </cell>
          <cell r="AU306" t="str">
            <v>Hoàn thành</v>
          </cell>
          <cell r="AV306" t="str">
            <v>Hoàn thành</v>
          </cell>
          <cell r="AW306" t="str">
            <v>Hoàn thành</v>
          </cell>
          <cell r="AX306" t="str">
            <v>Chờ cơ sở nộp báo cáo khắc phục lần 2 ...</v>
          </cell>
          <cell r="AY306" t="str">
            <v>Hoàn thành</v>
          </cell>
          <cell r="AZ306" t="str">
            <v>Hoàn thành</v>
          </cell>
          <cell r="BA306" t="str">
            <v>Hoàn thành</v>
          </cell>
          <cell r="BB306" t="str">
            <v>Chờ cấp giấy ĐĐKKDD</v>
          </cell>
          <cell r="BY306" t="str">
            <v>360/GCN-QLD</v>
          </cell>
          <cell r="BZ306" t="str">
            <v/>
          </cell>
          <cell r="CA306" t="str">
            <v/>
          </cell>
          <cell r="CB306">
            <v>296</v>
          </cell>
          <cell r="CC306">
            <v>297</v>
          </cell>
          <cell r="CD306">
            <v>41560</v>
          </cell>
          <cell r="CE306">
            <v>-5</v>
          </cell>
        </row>
        <row r="307">
          <cell r="A307">
            <v>303</v>
          </cell>
          <cell r="B307" t="str">
            <v>GMP</v>
          </cell>
          <cell r="C307">
            <v>48</v>
          </cell>
          <cell r="D307" t="str">
            <v>B</v>
          </cell>
          <cell r="E307" t="str">
            <v>Thuốc từ dược liệu: thuốc viên nén, viên bao đường, viên bao phim, viên nang cứng, thuốc bột, thuốc cốm, thuốc nước uống, và cao đặc, cao khô.</v>
          </cell>
          <cell r="F307" t="str">
            <v>WHO-GMP</v>
          </cell>
          <cell r="G307" t="str">
            <v>Tái</v>
          </cell>
          <cell r="H307" t="str">
            <v>-</v>
          </cell>
          <cell r="I307" t="str">
            <v>-</v>
          </cell>
          <cell r="J307" t="str">
            <v>-</v>
          </cell>
          <cell r="K307" t="str">
            <v>-</v>
          </cell>
          <cell r="L307" t="str">
            <v>-</v>
          </cell>
          <cell r="M307">
            <v>40458</v>
          </cell>
          <cell r="N307" t="str">
            <v>317/QĐ-QLD_x000D_
29/9/2010</v>
          </cell>
          <cell r="O307" t="str">
            <v>-</v>
          </cell>
          <cell r="P307" t="str">
            <v>Đặng Thị Minh Hằng, Lưu Đức Du</v>
          </cell>
          <cell r="Q307" t="str">
            <v>Đạt</v>
          </cell>
          <cell r="S307" t="str">
            <v>-</v>
          </cell>
          <cell r="T307" t="str">
            <v>-</v>
          </cell>
          <cell r="X307" t="str">
            <v>-</v>
          </cell>
          <cell r="Y307" t="str">
            <v>-</v>
          </cell>
          <cell r="Z307" t="str">
            <v>-</v>
          </cell>
          <cell r="AA307" t="str">
            <v>-</v>
          </cell>
          <cell r="AB307" t="str">
            <v>Đạt</v>
          </cell>
          <cell r="AF307" t="str">
            <v>Hoàn thành</v>
          </cell>
          <cell r="AG307">
            <v>301</v>
          </cell>
          <cell r="AJ307" t="str">
            <v/>
          </cell>
          <cell r="AK307" t="str">
            <v>* Dược liệu (viên, cốm, bột uống, nước uống, cao)</v>
          </cell>
          <cell r="AL307" t="str">
            <v>\</v>
          </cell>
          <cell r="AM307" t="str">
            <v>\</v>
          </cell>
          <cell r="AN307" t="str">
            <v>\</v>
          </cell>
          <cell r="AO307" t="str">
            <v>\</v>
          </cell>
          <cell r="AP307" t="str">
            <v>\</v>
          </cell>
          <cell r="AQ307" t="str">
            <v>\</v>
          </cell>
          <cell r="AR307" t="str">
            <v>\</v>
          </cell>
          <cell r="AS307" t="str">
            <v>\</v>
          </cell>
          <cell r="AT307" t="str">
            <v>Hoàn thành</v>
          </cell>
          <cell r="AU307" t="str">
            <v>Hoàn thành</v>
          </cell>
          <cell r="AV307" t="str">
            <v>Hoàn thành</v>
          </cell>
          <cell r="AW307" t="str">
            <v>Hoàn thành</v>
          </cell>
          <cell r="AX307" t="str">
            <v>Chờ cơ sở nộp báo cáo khắc phục lần 2 ...</v>
          </cell>
          <cell r="AY307" t="str">
            <v>Hoàn thành</v>
          </cell>
          <cell r="AZ307" t="str">
            <v>Hoàn thành</v>
          </cell>
          <cell r="BA307" t="str">
            <v>Hoàn thành</v>
          </cell>
          <cell r="BB307" t="str">
            <v>Chờ cấp giấy ĐĐKKDD</v>
          </cell>
          <cell r="BY307" t="str">
            <v>332/GCN-QLD</v>
          </cell>
          <cell r="BZ307" t="str">
            <v/>
          </cell>
          <cell r="CA307" t="str">
            <v/>
          </cell>
          <cell r="CB307">
            <v>297</v>
          </cell>
          <cell r="CD307" t="str">
            <v>-</v>
          </cell>
          <cell r="CE307" t="str">
            <v>-</v>
          </cell>
        </row>
        <row r="308">
          <cell r="A308">
            <v>304</v>
          </cell>
          <cell r="B308" t="str">
            <v>GMP</v>
          </cell>
          <cell r="C308">
            <v>49</v>
          </cell>
          <cell r="D308" t="str">
            <v>A</v>
          </cell>
          <cell r="E308" t="str">
            <v>Thuốc có nguồn gốc dược thảo: thuốc cốm, thuốc bột, thuốc nước uống</v>
          </cell>
          <cell r="F308" t="str">
            <v>WHO-GMP</v>
          </cell>
          <cell r="G308" t="str">
            <v>Tái</v>
          </cell>
          <cell r="H308" t="str">
            <v>-</v>
          </cell>
          <cell r="I308" t="str">
            <v>-</v>
          </cell>
          <cell r="J308" t="str">
            <v>-</v>
          </cell>
          <cell r="K308" t="str">
            <v>-</v>
          </cell>
          <cell r="L308" t="str">
            <v>-</v>
          </cell>
          <cell r="M308" t="str">
            <v>04-05/01/2006</v>
          </cell>
          <cell r="N308" t="str">
            <v>213/QĐ-QLD ngày 23/12/2005</v>
          </cell>
          <cell r="O308">
            <v>38722</v>
          </cell>
          <cell r="P308" t="str">
            <v>Tạ Thị Phúc Chân, Nguyễn Văn Viên</v>
          </cell>
          <cell r="Q308" t="str">
            <v>Đạt</v>
          </cell>
          <cell r="R308" t="str">
            <v>-</v>
          </cell>
          <cell r="S308" t="str">
            <v>-</v>
          </cell>
          <cell r="T308" t="str">
            <v>-</v>
          </cell>
          <cell r="U308" t="str">
            <v>-</v>
          </cell>
          <cell r="V308" t="str">
            <v>-</v>
          </cell>
          <cell r="W308" t="str">
            <v>-</v>
          </cell>
          <cell r="X308" t="str">
            <v>-</v>
          </cell>
          <cell r="Y308" t="str">
            <v>-</v>
          </cell>
          <cell r="Z308" t="str">
            <v>-</v>
          </cell>
          <cell r="AA308" t="str">
            <v>-</v>
          </cell>
          <cell r="AB308" t="str">
            <v>Đạt</v>
          </cell>
          <cell r="AC308" t="str">
            <v>-</v>
          </cell>
          <cell r="AD308" t="str">
            <v>-</v>
          </cell>
          <cell r="AF308" t="str">
            <v>Hoàn thành</v>
          </cell>
          <cell r="AG308">
            <v>302</v>
          </cell>
          <cell r="AH308" t="str">
            <v>-</v>
          </cell>
          <cell r="AI308" t="str">
            <v>o</v>
          </cell>
          <cell r="AJ308" t="str">
            <v>GMP-49A</v>
          </cell>
          <cell r="AK308" t="str">
            <v>* Thuốc có nguồn gốc dược thảo: thuốc cốm, thuốc bột, thuốc nước uống</v>
          </cell>
          <cell r="AL308" t="str">
            <v>\</v>
          </cell>
          <cell r="AM308" t="str">
            <v>\</v>
          </cell>
          <cell r="AN308">
            <v>0</v>
          </cell>
          <cell r="AO308" t="str">
            <v>\</v>
          </cell>
          <cell r="AP308" t="str">
            <v>\</v>
          </cell>
          <cell r="AQ308" t="str">
            <v>\</v>
          </cell>
          <cell r="AR308">
            <v>-4</v>
          </cell>
          <cell r="AS308" t="str">
            <v>\</v>
          </cell>
          <cell r="AT308" t="str">
            <v>Hoàn thành</v>
          </cell>
          <cell r="AU308" t="str">
            <v>Hoàn thành</v>
          </cell>
          <cell r="AV308" t="str">
            <v>Hoàn thành</v>
          </cell>
          <cell r="AW308" t="str">
            <v>Hoàn thành</v>
          </cell>
          <cell r="AX308" t="str">
            <v>Hoàn thành</v>
          </cell>
          <cell r="AY308" t="str">
            <v>Hoàn thành</v>
          </cell>
          <cell r="AZ308" t="str">
            <v>Hoàn thành</v>
          </cell>
          <cell r="BA308" t="str">
            <v>Hoàn thành</v>
          </cell>
          <cell r="BB308" t="str">
            <v>Chờ cấp giấy ĐĐKKDD</v>
          </cell>
          <cell r="BC308" t="str">
            <v/>
          </cell>
          <cell r="BD308" t="str">
            <v/>
          </cell>
          <cell r="BE308" t="str">
            <v/>
          </cell>
          <cell r="BF308" t="str">
            <v/>
          </cell>
          <cell r="BG308" t="str">
            <v/>
          </cell>
          <cell r="BH308" t="str">
            <v/>
          </cell>
          <cell r="BI308" t="str">
            <v/>
          </cell>
          <cell r="BJ308" t="str">
            <v/>
          </cell>
          <cell r="BK308" t="str">
            <v/>
          </cell>
          <cell r="BL308" t="str">
            <v/>
          </cell>
          <cell r="BM308" t="str">
            <v/>
          </cell>
          <cell r="BN308" t="str">
            <v/>
          </cell>
          <cell r="BO308" t="str">
            <v/>
          </cell>
          <cell r="BP308" t="str">
            <v/>
          </cell>
          <cell r="BQ308" t="str">
            <v/>
          </cell>
          <cell r="BR308" t="str">
            <v/>
          </cell>
          <cell r="BS308" t="str">
            <v/>
          </cell>
          <cell r="BT308" t="str">
            <v/>
          </cell>
          <cell r="BU308" t="str">
            <v/>
          </cell>
          <cell r="BV308" t="str">
            <v/>
          </cell>
          <cell r="BW308" t="str">
            <v/>
          </cell>
          <cell r="BX308" t="str">
            <v/>
          </cell>
          <cell r="BY308" t="str">
            <v>- x -</v>
          </cell>
          <cell r="BZ308" t="str">
            <v/>
          </cell>
          <cell r="CA308" t="str">
            <v/>
          </cell>
          <cell r="CB308">
            <v>298</v>
          </cell>
          <cell r="CD308" t="str">
            <v>-</v>
          </cell>
          <cell r="CE308" t="str">
            <v>-</v>
          </cell>
        </row>
        <row r="309">
          <cell r="A309">
            <v>305</v>
          </cell>
          <cell r="B309" t="str">
            <v>GMP</v>
          </cell>
          <cell r="C309">
            <v>50</v>
          </cell>
          <cell r="D309" t="str">
            <v>A</v>
          </cell>
          <cell r="E309" t="str">
            <v>* Thuốc không chứa kháng sinh nhóm β-Lactam: thuốc tiêm thể tích nhỏ, thuốc tiêm bột đông khô, viên nén, viên bao phim, viên nang cứng, viên nang mềm, thuốc bột và thuốc cốm;_x000D_
* Thuốc chứa kháng sinh nhóm Cephalosporin: thuốc tiêm bột, viên nén, viên bao phim, viên nang cứng, thuốc bột và thuốc cốm.</v>
          </cell>
          <cell r="F309" t="str">
            <v>WHO-GMP &amp; EU-GMP</v>
          </cell>
          <cell r="G309" t="str">
            <v>Tái</v>
          </cell>
          <cell r="H309">
            <v>43418</v>
          </cell>
          <cell r="I309" t="str">
            <v>195/GPs</v>
          </cell>
          <cell r="J309">
            <v>43433</v>
          </cell>
          <cell r="K309" t="str">
            <v>Nguyễn Thị Lan Hương</v>
          </cell>
          <cell r="L309" t="str">
            <v>Thiếu báo cáo khắc phục của lần kiểm tra trước. Đề nghị công ty bổ sung trong quá trình kiểm tra thực tế</v>
          </cell>
          <cell r="M309" t="str">
            <v>25-26/01/2019</v>
          </cell>
          <cell r="N309" t="str">
            <v>799/QĐ-QLD ngày 05/12/2018</v>
          </cell>
          <cell r="O309">
            <v>43525</v>
          </cell>
          <cell r="P309" t="str">
            <v>Nguyễn Văn Viên, Hà Hoàng Phương, Hà Minh Hiển, Phạm Ngọc Chương</v>
          </cell>
          <cell r="Q309" t="str">
            <v>C</v>
          </cell>
          <cell r="R309">
            <v>3715</v>
          </cell>
          <cell r="S309">
            <v>43553</v>
          </cell>
          <cell r="T309">
            <v>43575</v>
          </cell>
          <cell r="U309" t="str">
            <v>-</v>
          </cell>
          <cell r="V309" t="str">
            <v>-</v>
          </cell>
          <cell r="W309" t="str">
            <v>-</v>
          </cell>
          <cell r="X309" t="str">
            <v>Hà Hoàng Phương</v>
          </cell>
          <cell r="Y309" t="str">
            <v>-</v>
          </cell>
          <cell r="Z309" t="str">
            <v>-</v>
          </cell>
          <cell r="AA309" t="str">
            <v>-</v>
          </cell>
          <cell r="AB309" t="str">
            <v>Đạt</v>
          </cell>
          <cell r="AC309" t="str">
            <v>234/CL ngày 20/05/2019</v>
          </cell>
          <cell r="AD309" t="str">
            <v>281/CL ngày 11/06/2019; 299/CL ngày 21/06/2019</v>
          </cell>
          <cell r="AE309">
            <v>44038</v>
          </cell>
          <cell r="AF309" t="str">
            <v>Hoàn thành</v>
          </cell>
          <cell r="AG309">
            <v>759</v>
          </cell>
          <cell r="AH309" t="str">
            <v>-</v>
          </cell>
          <cell r="AI309" t="str">
            <v>o</v>
          </cell>
          <cell r="AJ309" t="str">
            <v>GMP-50A</v>
          </cell>
          <cell r="AK309" t="str">
            <v>* Non-β (viên, cốm, bột uống, nang mềm, tiêm bột)_x000D_
* Cephalosporin (viên, cốm, bột uống, tiêm bột)</v>
          </cell>
          <cell r="AL309">
            <v>15</v>
          </cell>
          <cell r="AM309">
            <v>72</v>
          </cell>
          <cell r="AN309">
            <v>34</v>
          </cell>
          <cell r="AO309">
            <v>62</v>
          </cell>
          <cell r="AP309">
            <v>22</v>
          </cell>
          <cell r="AQ309" t="str">
            <v>\</v>
          </cell>
          <cell r="AR309">
            <v>66</v>
          </cell>
          <cell r="AS309" t="str">
            <v>\</v>
          </cell>
          <cell r="AT309" t="str">
            <v>Hoàn thành</v>
          </cell>
          <cell r="AU309" t="str">
            <v>Hoàn thành</v>
          </cell>
          <cell r="AV309" t="str">
            <v>Hoàn thành</v>
          </cell>
          <cell r="AW309" t="str">
            <v>Hoàn thành</v>
          </cell>
          <cell r="AX309" t="str">
            <v>Hoàn thành</v>
          </cell>
          <cell r="AY309" t="str">
            <v>Hoàn thành</v>
          </cell>
          <cell r="AZ309" t="str">
            <v>Hoàn thành</v>
          </cell>
          <cell r="BA309" t="str">
            <v>Hoàn thành</v>
          </cell>
          <cell r="BB309" t="str">
            <v>Hoàn thành</v>
          </cell>
          <cell r="BC309" t="str">
            <v>x</v>
          </cell>
          <cell r="BI309" t="str">
            <v>N C K</v>
          </cell>
          <cell r="BJ309" t="str">
            <v>N</v>
          </cell>
          <cell r="BK309" t="str">
            <v>N C</v>
          </cell>
          <cell r="BP309" t="str">
            <v>N</v>
          </cell>
          <cell r="BS309" t="str">
            <v>x</v>
          </cell>
          <cell r="BY309" t="str">
            <v>376/GCN-QLD</v>
          </cell>
          <cell r="BZ309" t="str">
            <v>-</v>
          </cell>
          <cell r="CA309" t="str">
            <v/>
          </cell>
          <cell r="CB309">
            <v>748</v>
          </cell>
          <cell r="CC309">
            <v>299</v>
          </cell>
          <cell r="CD309">
            <v>43542</v>
          </cell>
          <cell r="CE309">
            <v>-52</v>
          </cell>
        </row>
        <row r="310">
          <cell r="A310">
            <v>306</v>
          </cell>
          <cell r="B310" t="str">
            <v>GMP</v>
          </cell>
          <cell r="C310">
            <v>50</v>
          </cell>
          <cell r="D310" t="str">
            <v>A</v>
          </cell>
          <cell r="E310" t="str">
            <v>* Thuốc không chứa kháng sinh nhóm beta-lactam: thuốc tiêm thể tích nhỏ, thuốc tiêm bột đông khô, thuốc nhỏ mắt, viên nén, viên bao phim, viên nang cứng, viên nang mềm, thuốc bột và thuốc cốm;
* Thuốc chứa kháng sinh nhóm Cephalosporin: thuốc tiêm bột, viên nén, viên bao phim, viên nang cứng, thuốc bột và thuốc cốm.</v>
          </cell>
          <cell r="F310" t="str">
            <v>WHO-GMP</v>
          </cell>
          <cell r="G310" t="str">
            <v>Tái</v>
          </cell>
          <cell r="H310">
            <v>42328</v>
          </cell>
          <cell r="I310" t="str">
            <v>54/GPs</v>
          </cell>
          <cell r="J310">
            <v>42337</v>
          </cell>
          <cell r="K310" t="str">
            <v>Nguyễn Tuấn Anh</v>
          </cell>
          <cell r="L310" t="str">
            <v>Đạt</v>
          </cell>
          <cell r="M310" t="str">
            <v>26-27/01/2016</v>
          </cell>
          <cell r="N310" t="str">
            <v>703/QĐ-QLD ngày 30/12/2015</v>
          </cell>
          <cell r="O310">
            <v>42396</v>
          </cell>
          <cell r="P310" t="str">
            <v>Lê Thị Cẩm Hương, Nguyễn Đức Toàn, Lê Thị Thu Cúc, Phạm Ngọc Chương</v>
          </cell>
          <cell r="Q310" t="str">
            <v>B</v>
          </cell>
          <cell r="R310" t="str">
            <v>-</v>
          </cell>
          <cell r="S310">
            <v>42422</v>
          </cell>
          <cell r="T310">
            <v>42426</v>
          </cell>
          <cell r="U310" t="str">
            <v>-</v>
          </cell>
          <cell r="V310" t="str">
            <v>-</v>
          </cell>
          <cell r="W310" t="str">
            <v>-</v>
          </cell>
          <cell r="X310" t="str">
            <v>Nguyễn Đức Toàn</v>
          </cell>
          <cell r="Y310" t="str">
            <v>-</v>
          </cell>
          <cell r="Z310" t="str">
            <v>-</v>
          </cell>
          <cell r="AA310" t="str">
            <v>-</v>
          </cell>
          <cell r="AB310" t="str">
            <v>Đạt</v>
          </cell>
          <cell r="AC310" t="str">
            <v>-</v>
          </cell>
          <cell r="AD310" t="str">
            <v>-</v>
          </cell>
          <cell r="AE310" t="str">
            <v>-</v>
          </cell>
          <cell r="AF310" t="str">
            <v>Hoàn thành</v>
          </cell>
          <cell r="AG310">
            <v>303</v>
          </cell>
          <cell r="AH310" t="str">
            <v>-</v>
          </cell>
          <cell r="AJ310" t="str">
            <v/>
          </cell>
          <cell r="AK310" t="str">
            <v>* Non-β (viên, cốm, bột uống, nang mềm, tiêm bột, nhỏ mắt)
* Cephalosporin (viên, cốm, bột uống, tiêm bột)</v>
          </cell>
          <cell r="AL310">
            <v>9</v>
          </cell>
          <cell r="AM310">
            <v>67</v>
          </cell>
          <cell r="AN310">
            <v>0</v>
          </cell>
          <cell r="AO310">
            <v>26</v>
          </cell>
          <cell r="AP310">
            <v>4</v>
          </cell>
          <cell r="AQ310" t="str">
            <v>\</v>
          </cell>
          <cell r="AR310">
            <v>21</v>
          </cell>
          <cell r="AS310" t="str">
            <v>\</v>
          </cell>
          <cell r="AT310" t="str">
            <v>Hoàn thành</v>
          </cell>
          <cell r="AU310" t="str">
            <v>Hoàn thành</v>
          </cell>
          <cell r="AV310" t="str">
            <v>Hoàn thành</v>
          </cell>
          <cell r="AW310" t="str">
            <v>Hoàn thành</v>
          </cell>
          <cell r="AX310" t="str">
            <v>Hoàn thành</v>
          </cell>
          <cell r="AY310" t="str">
            <v>Hoàn thành</v>
          </cell>
          <cell r="AZ310" t="str">
            <v>Hoàn thành</v>
          </cell>
          <cell r="BA310" t="str">
            <v>Hoàn thành</v>
          </cell>
          <cell r="BB310" t="str">
            <v>Hoàn thành</v>
          </cell>
          <cell r="BY310" t="str">
            <v>84/GCN-QLD</v>
          </cell>
          <cell r="BZ310">
            <v>94</v>
          </cell>
          <cell r="CA310" t="str">
            <v>154/ĐKKDD-BYT</v>
          </cell>
          <cell r="CB310">
            <v>299</v>
          </cell>
          <cell r="CC310">
            <v>300</v>
          </cell>
          <cell r="CD310">
            <v>42441</v>
          </cell>
          <cell r="CE310">
            <v>-46</v>
          </cell>
        </row>
        <row r="311">
          <cell r="A311">
            <v>307</v>
          </cell>
          <cell r="B311" t="str">
            <v>GMP</v>
          </cell>
          <cell r="C311">
            <v>50</v>
          </cell>
          <cell r="D311" t="str">
            <v>A</v>
          </cell>
          <cell r="E311"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thuốc cốm chứa kháng sinh nhóm Cephalosporin.</v>
          </cell>
          <cell r="F311" t="str">
            <v>WHO-GMP</v>
          </cell>
          <cell r="G311" t="str">
            <v>Tái</v>
          </cell>
          <cell r="H311" t="str">
            <v>-</v>
          </cell>
          <cell r="I311" t="str">
            <v>-</v>
          </cell>
          <cell r="J311" t="str">
            <v>-</v>
          </cell>
          <cell r="K311" t="str">
            <v>-</v>
          </cell>
          <cell r="L311" t="str">
            <v>-</v>
          </cell>
          <cell r="M311">
            <v>41299</v>
          </cell>
          <cell r="N311" t="str">
            <v>18/QĐ-QLD _x000D_
12/01/2013</v>
          </cell>
          <cell r="O311">
            <v>41299</v>
          </cell>
          <cell r="P311" t="str">
            <v>Đặng Thị Minh Hằng, Lê Thị Cẩm Hương, Dương Công Minh</v>
          </cell>
          <cell r="Q311" t="str">
            <v>Đạt</v>
          </cell>
          <cell r="S311" t="str">
            <v>-</v>
          </cell>
          <cell r="T311" t="str">
            <v>-</v>
          </cell>
          <cell r="X311" t="str">
            <v>-</v>
          </cell>
          <cell r="Y311" t="str">
            <v>-</v>
          </cell>
          <cell r="Z311" t="str">
            <v>-</v>
          </cell>
          <cell r="AA311" t="str">
            <v>-</v>
          </cell>
          <cell r="AB311" t="str">
            <v>Đạt</v>
          </cell>
          <cell r="AF311" t="str">
            <v>Hoàn thành</v>
          </cell>
          <cell r="AG311">
            <v>304</v>
          </cell>
          <cell r="AJ311" t="str">
            <v/>
          </cell>
          <cell r="AK311" t="str">
            <v>* Non-β (viên, cốm, bột uống, nang mềm, tiêm bột, nhỏ mắt)
* Cephalosporin (viên, cốm, bột uống, tiêm bột)</v>
          </cell>
          <cell r="AL311" t="str">
            <v>\</v>
          </cell>
          <cell r="AM311" t="str">
            <v>\</v>
          </cell>
          <cell r="AN311">
            <v>0</v>
          </cell>
          <cell r="AO311" t="str">
            <v>\</v>
          </cell>
          <cell r="AP311" t="str">
            <v>\</v>
          </cell>
          <cell r="AQ311" t="str">
            <v>\</v>
          </cell>
          <cell r="AR311">
            <v>46</v>
          </cell>
          <cell r="AS311" t="str">
            <v>\</v>
          </cell>
          <cell r="AT311" t="str">
            <v>Hoàn thành</v>
          </cell>
          <cell r="AU311" t="str">
            <v>Hoàn thành</v>
          </cell>
          <cell r="AV311" t="str">
            <v>Hoàn thành</v>
          </cell>
          <cell r="AW311" t="str">
            <v>Hoàn thành</v>
          </cell>
          <cell r="AX311" t="str">
            <v>Chờ cơ sở nộp báo cáo khắc phục lần 2 ...</v>
          </cell>
          <cell r="AY311" t="str">
            <v>Hoàn thành</v>
          </cell>
          <cell r="AZ311" t="str">
            <v>Hoàn thành</v>
          </cell>
          <cell r="BA311" t="str">
            <v>Hoàn thành</v>
          </cell>
          <cell r="BB311" t="str">
            <v>Chờ cấp giấy ĐĐKKDD</v>
          </cell>
          <cell r="BY311" t="str">
            <v>40/GCN-QLD</v>
          </cell>
          <cell r="BZ311" t="str">
            <v/>
          </cell>
          <cell r="CA311" t="str">
            <v/>
          </cell>
          <cell r="CB311">
            <v>300</v>
          </cell>
          <cell r="CC311">
            <v>301</v>
          </cell>
          <cell r="CD311">
            <v>41345</v>
          </cell>
          <cell r="CE311">
            <v>-46</v>
          </cell>
        </row>
        <row r="312">
          <cell r="A312">
            <v>308</v>
          </cell>
          <cell r="B312" t="str">
            <v>GMP</v>
          </cell>
          <cell r="C312">
            <v>50</v>
          </cell>
          <cell r="D312" t="str">
            <v>A</v>
          </cell>
          <cell r="E312"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thuốc cốm chứa kháng sinh nhóm Cephalosporin.</v>
          </cell>
          <cell r="F312" t="str">
            <v>WHO-GMP</v>
          </cell>
          <cell r="G312" t="str">
            <v>Tái</v>
          </cell>
          <cell r="H312" t="str">
            <v>-</v>
          </cell>
          <cell r="I312" t="str">
            <v>-</v>
          </cell>
          <cell r="J312" t="str">
            <v>-</v>
          </cell>
          <cell r="K312" t="str">
            <v>-</v>
          </cell>
          <cell r="L312" t="str">
            <v>-</v>
          </cell>
          <cell r="M312">
            <v>40240</v>
          </cell>
          <cell r="O312" t="str">
            <v>-</v>
          </cell>
          <cell r="P312" t="str">
            <v>-</v>
          </cell>
          <cell r="Q312" t="str">
            <v>Đạt</v>
          </cell>
          <cell r="S312" t="str">
            <v>-</v>
          </cell>
          <cell r="T312" t="str">
            <v>-</v>
          </cell>
          <cell r="X312" t="str">
            <v>-</v>
          </cell>
          <cell r="Y312" t="str">
            <v>-</v>
          </cell>
          <cell r="Z312" t="str">
            <v>-</v>
          </cell>
          <cell r="AA312" t="str">
            <v>-</v>
          </cell>
          <cell r="AB312" t="str">
            <v>Đạt</v>
          </cell>
          <cell r="AF312" t="str">
            <v>Hoàn thành</v>
          </cell>
          <cell r="AG312">
            <v>305</v>
          </cell>
          <cell r="AJ312" t="str">
            <v/>
          </cell>
          <cell r="AK312" t="str">
            <v>* Non-β (viên, cốm, bột uống, nang mềm, tiêm bột, nhỏ mắt)
* Cephalosporin (viên, cốm, bột uống, tiêm bột)</v>
          </cell>
          <cell r="AL312" t="str">
            <v>\</v>
          </cell>
          <cell r="AM312" t="str">
            <v>\</v>
          </cell>
          <cell r="AN312" t="str">
            <v>\</v>
          </cell>
          <cell r="AO312" t="str">
            <v>\</v>
          </cell>
          <cell r="AP312" t="str">
            <v>\</v>
          </cell>
          <cell r="AQ312" t="str">
            <v>\</v>
          </cell>
          <cell r="AR312" t="str">
            <v>\</v>
          </cell>
          <cell r="AS312" t="str">
            <v>\</v>
          </cell>
          <cell r="AT312" t="str">
            <v>Hoàn thành</v>
          </cell>
          <cell r="AU312" t="str">
            <v>Hoàn thành</v>
          </cell>
          <cell r="AV312" t="str">
            <v>Hoàn thành</v>
          </cell>
          <cell r="AW312" t="str">
            <v>Hoàn thành</v>
          </cell>
          <cell r="AX312" t="str">
            <v>Chờ cơ sở nộp báo cáo khắc phục lần 2 ...</v>
          </cell>
          <cell r="AY312" t="str">
            <v>Hoàn thành</v>
          </cell>
          <cell r="AZ312" t="str">
            <v>Hoàn thành</v>
          </cell>
          <cell r="BA312" t="str">
            <v>Hoàn thành</v>
          </cell>
          <cell r="BB312" t="str">
            <v>Chờ cấp giấy ĐĐKKDD</v>
          </cell>
          <cell r="BY312" t="str">
            <v>68/CN-QLD</v>
          </cell>
          <cell r="BZ312" t="str">
            <v/>
          </cell>
          <cell r="CA312" t="str">
            <v/>
          </cell>
          <cell r="CB312">
            <v>301</v>
          </cell>
          <cell r="CD312" t="str">
            <v>-</v>
          </cell>
          <cell r="CE312" t="str">
            <v>-</v>
          </cell>
        </row>
        <row r="313">
          <cell r="A313">
            <v>309</v>
          </cell>
          <cell r="B313" t="str">
            <v>GMP</v>
          </cell>
          <cell r="C313">
            <v>51</v>
          </cell>
          <cell r="D313" t="str">
            <v>A</v>
          </cell>
          <cell r="E313" t="str">
            <v>* Thuốc không chứa kháng sinh nhóm β-Lactam: Viên nén, viên bao phim, viên bao đường, viên nang cứng, viên nang mềm._x000D_
* Thuốc từ cao dược liệu: viên nén, viên nén bao đường, viên nang mềm.</v>
          </cell>
          <cell r="F313" t="str">
            <v>WHO-GMP</v>
          </cell>
          <cell r="G313" t="str">
            <v>Tái</v>
          </cell>
          <cell r="H313">
            <v>42548</v>
          </cell>
          <cell r="I313" t="str">
            <v>38/GPs</v>
          </cell>
          <cell r="J313">
            <v>42550</v>
          </cell>
          <cell r="K313" t="str">
            <v>Nguyễn Anh Đào</v>
          </cell>
          <cell r="L313" t="str">
            <v>Đạt</v>
          </cell>
          <cell r="M313" t="str">
            <v>16-17/09/2016</v>
          </cell>
          <cell r="N313" t="str">
            <v>378/QĐ-QLD ngày 29/08/2016</v>
          </cell>
          <cell r="O313">
            <v>42630</v>
          </cell>
          <cell r="P313" t="str">
            <v>Lê Thị Cẩm Hương, Trần Thị Phương Thanh, Lê Xuân Hoành, Trịnh Hoàng Dương, Vũ Thị Thanh Thúy</v>
          </cell>
          <cell r="Q313" t="str">
            <v>B</v>
          </cell>
          <cell r="R313" t="str">
            <v>-</v>
          </cell>
          <cell r="S313">
            <v>42669</v>
          </cell>
          <cell r="T313">
            <v>42718</v>
          </cell>
          <cell r="U313" t="str">
            <v>-</v>
          </cell>
          <cell r="V313" t="str">
            <v>-</v>
          </cell>
          <cell r="W313" t="str">
            <v>-</v>
          </cell>
          <cell r="X313" t="str">
            <v>Trần Thị Phương Thanh</v>
          </cell>
          <cell r="Y313" t="str">
            <v>-</v>
          </cell>
          <cell r="Z313" t="str">
            <v>-</v>
          </cell>
          <cell r="AA313" t="str">
            <v>-</v>
          </cell>
          <cell r="AB313" t="str">
            <v>Đạt</v>
          </cell>
          <cell r="AC313" t="str">
            <v>-</v>
          </cell>
          <cell r="AD313" t="str">
            <v>-</v>
          </cell>
          <cell r="AF313" t="str">
            <v>Hoàn thành</v>
          </cell>
          <cell r="AG313">
            <v>306</v>
          </cell>
          <cell r="AH313" t="str">
            <v>-</v>
          </cell>
          <cell r="AJ313" t="str">
            <v/>
          </cell>
          <cell r="AK313" t="str">
            <v>* Non-β (viên, nang mềm)
* Dược liệu (viên, nang mềm, cao)</v>
          </cell>
          <cell r="AL313">
            <v>2</v>
          </cell>
          <cell r="AM313">
            <v>81</v>
          </cell>
          <cell r="AN313">
            <v>0</v>
          </cell>
          <cell r="AO313">
            <v>39</v>
          </cell>
          <cell r="AP313">
            <v>49</v>
          </cell>
          <cell r="AQ313" t="str">
            <v>\</v>
          </cell>
          <cell r="AR313">
            <v>8</v>
          </cell>
          <cell r="AS313" t="str">
            <v>\</v>
          </cell>
          <cell r="AT313" t="str">
            <v>Hoàn thành</v>
          </cell>
          <cell r="AU313" t="str">
            <v>Hoàn thành</v>
          </cell>
          <cell r="AV313" t="str">
            <v>Hoàn thành</v>
          </cell>
          <cell r="AW313" t="str">
            <v>Hoàn thành</v>
          </cell>
          <cell r="AX313" t="str">
            <v>Hoàn thành</v>
          </cell>
          <cell r="AY313" t="str">
            <v>Hoàn thành</v>
          </cell>
          <cell r="AZ313" t="str">
            <v>Hoàn thành</v>
          </cell>
          <cell r="BA313" t="str">
            <v>Hoàn thành</v>
          </cell>
          <cell r="BB313" t="str">
            <v>Chờ cấp giấy ĐĐKKDD</v>
          </cell>
          <cell r="BC313" t="str">
            <v>x</v>
          </cell>
          <cell r="BD313" t="str">
            <v>x</v>
          </cell>
          <cell r="BE313" t="str">
            <v/>
          </cell>
          <cell r="BF313" t="str">
            <v/>
          </cell>
          <cell r="BG313" t="str">
            <v/>
          </cell>
          <cell r="BH313" t="str">
            <v/>
          </cell>
          <cell r="BI313" t="str">
            <v/>
          </cell>
          <cell r="BJ313" t="str">
            <v/>
          </cell>
          <cell r="BK313" t="str">
            <v>N D</v>
          </cell>
          <cell r="BL313" t="str">
            <v/>
          </cell>
          <cell r="BM313" t="str">
            <v/>
          </cell>
          <cell r="BN313" t="str">
            <v/>
          </cell>
          <cell r="BO313" t="str">
            <v/>
          </cell>
          <cell r="BP313" t="str">
            <v/>
          </cell>
          <cell r="BQ313" t="str">
            <v/>
          </cell>
          <cell r="BR313" t="str">
            <v/>
          </cell>
          <cell r="BS313" t="str">
            <v>x</v>
          </cell>
          <cell r="BT313" t="str">
            <v/>
          </cell>
          <cell r="BU313" t="str">
            <v/>
          </cell>
          <cell r="BV313" t="str">
            <v/>
          </cell>
          <cell r="BW313" t="str">
            <v/>
          </cell>
          <cell r="BX313" t="str">
            <v/>
          </cell>
          <cell r="BY313" t="str">
            <v>610/GCN-QLD</v>
          </cell>
          <cell r="BZ313" t="str">
            <v/>
          </cell>
          <cell r="CA313" t="str">
            <v/>
          </cell>
          <cell r="CB313">
            <v>302</v>
          </cell>
          <cell r="CC313">
            <v>303</v>
          </cell>
          <cell r="CD313">
            <v>42601</v>
          </cell>
          <cell r="CE313">
            <v>28</v>
          </cell>
        </row>
        <row r="314">
          <cell r="A314">
            <v>310</v>
          </cell>
          <cell r="B314" t="str">
            <v>GMP</v>
          </cell>
          <cell r="C314">
            <v>51</v>
          </cell>
          <cell r="D314" t="str">
            <v>A</v>
          </cell>
          <cell r="E314" t="str">
            <v>Thuốc không chứa kháng sinh nhóm β-Lactam: Viên nén, viên bao phim, viên bao đường, viên nang cứng, viên nang mềm.</v>
          </cell>
          <cell r="F314" t="str">
            <v>WHO-GMP</v>
          </cell>
          <cell r="G314" t="str">
            <v>Sửa phạm vi chứng nhận</v>
          </cell>
          <cell r="H314" t="str">
            <v>-</v>
          </cell>
          <cell r="I314" t="str">
            <v>-</v>
          </cell>
          <cell r="J314" t="str">
            <v>-</v>
          </cell>
          <cell r="K314" t="str">
            <v>-</v>
          </cell>
          <cell r="L314" t="str">
            <v>-</v>
          </cell>
          <cell r="M314">
            <v>42023</v>
          </cell>
          <cell r="N314" t="str">
            <v>-</v>
          </cell>
          <cell r="O314" t="str">
            <v>-</v>
          </cell>
          <cell r="P314" t="str">
            <v>-</v>
          </cell>
          <cell r="Q314" t="str">
            <v>Đạt</v>
          </cell>
          <cell r="S314" t="str">
            <v>-</v>
          </cell>
          <cell r="T314" t="str">
            <v>-</v>
          </cell>
          <cell r="X314" t="str">
            <v>-</v>
          </cell>
          <cell r="Y314" t="str">
            <v>-</v>
          </cell>
          <cell r="Z314" t="str">
            <v>-</v>
          </cell>
          <cell r="AA314" t="str">
            <v>-</v>
          </cell>
          <cell r="AB314" t="str">
            <v>Đạt</v>
          </cell>
          <cell r="AF314" t="str">
            <v>Hoàn thành</v>
          </cell>
          <cell r="AG314">
            <v>307</v>
          </cell>
          <cell r="AJ314" t="str">
            <v/>
          </cell>
          <cell r="AK314" t="str">
            <v>* Non-β (viên, nang mềm)</v>
          </cell>
          <cell r="AL314" t="str">
            <v>\</v>
          </cell>
          <cell r="AM314" t="str">
            <v>\</v>
          </cell>
          <cell r="AN314" t="str">
            <v>\</v>
          </cell>
          <cell r="AO314" t="str">
            <v>\</v>
          </cell>
          <cell r="AP314" t="str">
            <v>\</v>
          </cell>
          <cell r="AQ314" t="str">
            <v>\</v>
          </cell>
          <cell r="AR314" t="str">
            <v>\</v>
          </cell>
          <cell r="AS314" t="str">
            <v>\</v>
          </cell>
          <cell r="AT314" t="str">
            <v>Hoàn thành</v>
          </cell>
          <cell r="AU314" t="str">
            <v>Hoàn thành</v>
          </cell>
          <cell r="AV314" t="str">
            <v>Hoàn thành</v>
          </cell>
          <cell r="AW314" t="str">
            <v>Hoàn thành</v>
          </cell>
          <cell r="AX314" t="str">
            <v>Chờ cơ sở nộp báo cáo khắc phục lần 2 ...</v>
          </cell>
          <cell r="AY314" t="str">
            <v>Hoàn thành</v>
          </cell>
          <cell r="AZ314" t="str">
            <v>Hoàn thành</v>
          </cell>
          <cell r="BA314" t="str">
            <v>Hoàn thành</v>
          </cell>
          <cell r="BB314" t="str">
            <v>Chờ cấp giấy ĐĐKKDD</v>
          </cell>
          <cell r="BY314" t="str">
            <v>45/GCN-QLD</v>
          </cell>
          <cell r="BZ314" t="str">
            <v/>
          </cell>
          <cell r="CA314" t="str">
            <v/>
          </cell>
          <cell r="CB314">
            <v>303</v>
          </cell>
          <cell r="CC314">
            <v>304</v>
          </cell>
          <cell r="CD314">
            <v>43119</v>
          </cell>
          <cell r="CE314">
            <v>-1096</v>
          </cell>
        </row>
        <row r="315">
          <cell r="A315">
            <v>311</v>
          </cell>
          <cell r="B315" t="str">
            <v>GMP</v>
          </cell>
          <cell r="C315">
            <v>51</v>
          </cell>
          <cell r="D315" t="str">
            <v>A</v>
          </cell>
          <cell r="E315" t="str">
            <v>Thuốc từ cao dược liệu: viên nén, viên nén bao đường, viên nang mềm.</v>
          </cell>
          <cell r="F315" t="str">
            <v>WHO-GMP</v>
          </cell>
          <cell r="G315" t="str">
            <v>Mới</v>
          </cell>
          <cell r="H315">
            <v>41814</v>
          </cell>
          <cell r="I315" t="str">
            <v>47/GPs</v>
          </cell>
          <cell r="J315">
            <v>41894</v>
          </cell>
          <cell r="K315" t="str">
            <v>Hiếu</v>
          </cell>
          <cell r="L315" t="str">
            <v>Đạt</v>
          </cell>
          <cell r="M315">
            <v>41895</v>
          </cell>
          <cell r="N315" t="str">
            <v>374/QĐ-QLD_x000D_
21/07/2014</v>
          </cell>
          <cell r="O315">
            <v>41895</v>
          </cell>
          <cell r="P315" t="str">
            <v>Đỗ Văn Đông, Lưu Đức Du, Dương Công Minh, Quán Thị Lệ Hằng</v>
          </cell>
          <cell r="Q315" t="str">
            <v>Đạt</v>
          </cell>
          <cell r="S315">
            <v>41953</v>
          </cell>
          <cell r="T315" t="str">
            <v>-</v>
          </cell>
          <cell r="X315" t="str">
            <v>-</v>
          </cell>
          <cell r="Y315" t="str">
            <v>-</v>
          </cell>
          <cell r="Z315" t="str">
            <v>-</v>
          </cell>
          <cell r="AA315" t="str">
            <v>-</v>
          </cell>
          <cell r="AB315" t="str">
            <v>Đạt</v>
          </cell>
          <cell r="AF315" t="str">
            <v>Hoàn thành</v>
          </cell>
          <cell r="AG315">
            <v>308</v>
          </cell>
          <cell r="AJ315" t="str">
            <v/>
          </cell>
          <cell r="AK315" t="str">
            <v>* Dược liệu (viên, nang mềm, cao)</v>
          </cell>
          <cell r="AL315">
            <v>80</v>
          </cell>
          <cell r="AM315">
            <v>81</v>
          </cell>
          <cell r="AN315">
            <v>0</v>
          </cell>
          <cell r="AO315">
            <v>58</v>
          </cell>
          <cell r="AP315" t="str">
            <v>\</v>
          </cell>
          <cell r="AQ315" t="str">
            <v>\</v>
          </cell>
          <cell r="AR315">
            <v>128</v>
          </cell>
          <cell r="AS315" t="str">
            <v>\</v>
          </cell>
          <cell r="AT315" t="str">
            <v>Hoàn thành</v>
          </cell>
          <cell r="AU315" t="str">
            <v>Hoàn thành</v>
          </cell>
          <cell r="AV315" t="str">
            <v>Hoàn thành</v>
          </cell>
          <cell r="AW315" t="str">
            <v>Hoàn thành</v>
          </cell>
          <cell r="AX315" t="str">
            <v>Chờ cơ sở nộp báo cáo khắc phục lần 2 ...</v>
          </cell>
          <cell r="AY315" t="str">
            <v>Hoàn thành</v>
          </cell>
          <cell r="AZ315" t="str">
            <v>Hoàn thành</v>
          </cell>
          <cell r="BA315" t="str">
            <v>Hoàn thành</v>
          </cell>
          <cell r="BB315" t="str">
            <v>Chờ cấp giấy ĐĐKKDD</v>
          </cell>
          <cell r="BY315" t="str">
            <v>39/GCN-QLD</v>
          </cell>
          <cell r="BZ315" t="str">
            <v/>
          </cell>
          <cell r="CA315" t="str">
            <v/>
          </cell>
          <cell r="CB315">
            <v>304</v>
          </cell>
          <cell r="CC315">
            <v>305</v>
          </cell>
          <cell r="CD315">
            <v>42601</v>
          </cell>
          <cell r="CE315">
            <v>-706</v>
          </cell>
        </row>
        <row r="316">
          <cell r="A316">
            <v>312</v>
          </cell>
          <cell r="B316" t="str">
            <v>GMP</v>
          </cell>
          <cell r="C316">
            <v>51</v>
          </cell>
          <cell r="D316" t="str">
            <v>A</v>
          </cell>
          <cell r="E316" t="str">
            <v>Thuốc không chứa kháng sinh nhóm β-Lactam: Viên nén, viên bao phim, viên bao đường, viên nang cứng, viên nang mềm, thuốc kem và thuốc mỡ.</v>
          </cell>
          <cell r="F316" t="str">
            <v>WHO-GMP</v>
          </cell>
          <cell r="G316" t="str">
            <v>Tái</v>
          </cell>
          <cell r="H316" t="str">
            <v>-</v>
          </cell>
          <cell r="I316" t="str">
            <v>-</v>
          </cell>
          <cell r="J316" t="str">
            <v>-</v>
          </cell>
          <cell r="K316" t="str">
            <v>-</v>
          </cell>
          <cell r="L316" t="str">
            <v>-</v>
          </cell>
          <cell r="M316">
            <v>41495</v>
          </cell>
          <cell r="N316" t="str">
            <v>123/QĐ-QLD_x000D_
22/5/2013</v>
          </cell>
          <cell r="O316">
            <v>41495</v>
          </cell>
          <cell r="P316" t="str">
            <v>-</v>
          </cell>
          <cell r="Q316" t="str">
            <v>Đạt</v>
          </cell>
          <cell r="S316" t="str">
            <v>-</v>
          </cell>
          <cell r="T316" t="str">
            <v>-</v>
          </cell>
          <cell r="X316" t="str">
            <v>-</v>
          </cell>
          <cell r="Y316" t="str">
            <v>-</v>
          </cell>
          <cell r="Z316" t="str">
            <v>-</v>
          </cell>
          <cell r="AA316" t="str">
            <v>-</v>
          </cell>
          <cell r="AB316" t="str">
            <v>Đạt</v>
          </cell>
          <cell r="AF316" t="str">
            <v>Hoàn thành</v>
          </cell>
          <cell r="AG316">
            <v>309</v>
          </cell>
          <cell r="AJ316" t="str">
            <v/>
          </cell>
          <cell r="AK316" t="str">
            <v>* Non-β (viên, nang mềm, kem, mỡ)</v>
          </cell>
          <cell r="AL316" t="str">
            <v>\</v>
          </cell>
          <cell r="AM316" t="str">
            <v>\</v>
          </cell>
          <cell r="AN316">
            <v>0</v>
          </cell>
          <cell r="AO316" t="str">
            <v>\</v>
          </cell>
          <cell r="AP316" t="str">
            <v>\</v>
          </cell>
          <cell r="AQ316" t="str">
            <v>\</v>
          </cell>
          <cell r="AR316">
            <v>10</v>
          </cell>
          <cell r="AS316" t="str">
            <v>\</v>
          </cell>
          <cell r="AT316" t="str">
            <v>Hoàn thành</v>
          </cell>
          <cell r="AU316" t="str">
            <v>Hoàn thành</v>
          </cell>
          <cell r="AV316" t="str">
            <v>Hoàn thành</v>
          </cell>
          <cell r="AW316" t="str">
            <v>Hoàn thành</v>
          </cell>
          <cell r="AX316" t="str">
            <v>Chờ cơ sở nộp báo cáo khắc phục lần 2 ...</v>
          </cell>
          <cell r="AY316" t="str">
            <v>Hoàn thành</v>
          </cell>
          <cell r="AZ316" t="str">
            <v>Hoàn thành</v>
          </cell>
          <cell r="BA316" t="str">
            <v>Hoàn thành</v>
          </cell>
          <cell r="BB316" t="str">
            <v>Chờ cấp giấy ĐĐKKDD</v>
          </cell>
          <cell r="BY316" t="str">
            <v>226/GCN-QLD</v>
          </cell>
          <cell r="BZ316" t="str">
            <v/>
          </cell>
          <cell r="CA316" t="str">
            <v/>
          </cell>
          <cell r="CB316">
            <v>305</v>
          </cell>
          <cell r="CD316" t="str">
            <v>-</v>
          </cell>
          <cell r="CE316" t="str">
            <v>-</v>
          </cell>
        </row>
        <row r="317">
          <cell r="A317">
            <v>313</v>
          </cell>
          <cell r="B317" t="str">
            <v>GMP</v>
          </cell>
          <cell r="C317">
            <v>52</v>
          </cell>
          <cell r="D317" t="str">
            <v>A</v>
          </cell>
          <cell r="E317"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 liệu): dung dịch thuốc dùng ngoài;
* Thuốc dược liệu (từ cao dược liệu): dung dịch thuốc uống, sirô thuốc, viên hoàn nhỏ giọt; thuốc kem, gel, mỡ dùng ngoài.</v>
          </cell>
          <cell r="F317" t="str">
            <v>WHO-GMP</v>
          </cell>
          <cell r="G317" t="str">
            <v>Tái</v>
          </cell>
          <cell r="H317">
            <v>42475</v>
          </cell>
          <cell r="I317" t="str">
            <v>17/GPs</v>
          </cell>
          <cell r="J317" t="str">
            <v>-</v>
          </cell>
          <cell r="K317" t="str">
            <v>Nguyễn Anh Đào</v>
          </cell>
          <cell r="L317" t="str">
            <v>Đạt</v>
          </cell>
          <cell r="M317" t="str">
            <v>01-02/06/2016</v>
          </cell>
          <cell r="N317" t="str">
            <v>157/QĐ-QLD ngày 26/04/2016</v>
          </cell>
          <cell r="O317">
            <v>42523</v>
          </cell>
          <cell r="P317" t="str">
            <v>Nguyễn Tất Đạt, Nguyễn Đức Toàn, Hà Hoàng Phương, Lê Thị Hường Hoa, Trần Văn Đông</v>
          </cell>
          <cell r="Q317" t="str">
            <v>C</v>
          </cell>
          <cell r="R317" t="str">
            <v>-</v>
          </cell>
          <cell r="S317">
            <v>42564</v>
          </cell>
          <cell r="T317">
            <v>42571</v>
          </cell>
          <cell r="U317" t="str">
            <v>-</v>
          </cell>
          <cell r="V317" t="str">
            <v>-</v>
          </cell>
          <cell r="W317" t="str">
            <v>-</v>
          </cell>
          <cell r="X317" t="str">
            <v>Nguyễn Đức Toàn</v>
          </cell>
          <cell r="Y317" t="str">
            <v>-</v>
          </cell>
          <cell r="Z317" t="str">
            <v>-</v>
          </cell>
          <cell r="AA317" t="str">
            <v>-</v>
          </cell>
          <cell r="AB317" t="str">
            <v>Đạt</v>
          </cell>
          <cell r="AC317" t="str">
            <v>-</v>
          </cell>
          <cell r="AD317" t="str">
            <v>-</v>
          </cell>
          <cell r="AE317">
            <v>43164</v>
          </cell>
          <cell r="AF317" t="str">
            <v>Hoàn thành</v>
          </cell>
          <cell r="AG317">
            <v>311</v>
          </cell>
          <cell r="AH317" t="str">
            <v>-</v>
          </cell>
          <cell r="AI317" t="str">
            <v>o</v>
          </cell>
          <cell r="AJ317" t="str">
            <v>GMP-52A</v>
          </cell>
          <cell r="AK317" t="str">
            <v>* Non-β (viên, cốm, bột uống, kem, gel, mỡ, nước uống, nước dùng ngoài)
* Dược liệu (nước dùng ngoài)
* Dược liệu (viên, kem, gel, mỡ, nước uống, cao)</v>
          </cell>
          <cell r="AL317" t="str">
            <v>\</v>
          </cell>
          <cell r="AM317">
            <v>47</v>
          </cell>
          <cell r="AN317">
            <v>0</v>
          </cell>
          <cell r="AO317">
            <v>41</v>
          </cell>
          <cell r="AP317">
            <v>7</v>
          </cell>
          <cell r="AQ317" t="str">
            <v>\</v>
          </cell>
          <cell r="AR317">
            <v>47</v>
          </cell>
          <cell r="AS317" t="str">
            <v>\</v>
          </cell>
          <cell r="AT317" t="str">
            <v>Hoàn thành</v>
          </cell>
          <cell r="AU317" t="str">
            <v>Hoàn thành</v>
          </cell>
          <cell r="AV317" t="str">
            <v>Hoàn thành</v>
          </cell>
          <cell r="AW317" t="str">
            <v>Hoàn thành</v>
          </cell>
          <cell r="AX317" t="str">
            <v>Hoàn thành</v>
          </cell>
          <cell r="AY317" t="str">
            <v>Hoàn thành</v>
          </cell>
          <cell r="AZ317" t="str">
            <v>Hoàn thành</v>
          </cell>
          <cell r="BA317" t="str">
            <v>Hoàn thành</v>
          </cell>
          <cell r="BB317" t="str">
            <v>Hoàn thành</v>
          </cell>
          <cell r="BC317" t="str">
            <v>x</v>
          </cell>
          <cell r="BD317" t="str">
            <v>x</v>
          </cell>
          <cell r="BE317" t="str">
            <v/>
          </cell>
          <cell r="BF317" t="str">
            <v/>
          </cell>
          <cell r="BG317" t="str">
            <v/>
          </cell>
          <cell r="BH317" t="str">
            <v/>
          </cell>
          <cell r="BI317" t="str">
            <v/>
          </cell>
          <cell r="BJ317" t="str">
            <v/>
          </cell>
          <cell r="BK317" t="str">
            <v>N</v>
          </cell>
          <cell r="BL317" t="str">
            <v/>
          </cell>
          <cell r="BM317" t="str">
            <v/>
          </cell>
          <cell r="BN317" t="str">
            <v>N D</v>
          </cell>
          <cell r="BO317" t="str">
            <v>N D</v>
          </cell>
          <cell r="BP317" t="str">
            <v/>
          </cell>
          <cell r="BQ317" t="str">
            <v>N D</v>
          </cell>
          <cell r="BR317" t="str">
            <v/>
          </cell>
          <cell r="BS317" t="str">
            <v/>
          </cell>
          <cell r="BT317" t="str">
            <v/>
          </cell>
          <cell r="BU317" t="str">
            <v/>
          </cell>
          <cell r="BV317" t="str">
            <v/>
          </cell>
          <cell r="BW317" t="str">
            <v/>
          </cell>
          <cell r="BX317" t="str">
            <v/>
          </cell>
          <cell r="BY317" t="str">
            <v>423/GCN-QLD</v>
          </cell>
          <cell r="BZ317">
            <v>71</v>
          </cell>
          <cell r="CA317" t="str">
            <v>252/ĐKKDD-BYT</v>
          </cell>
          <cell r="CB317">
            <v>307</v>
          </cell>
          <cell r="CC317">
            <v>308</v>
          </cell>
          <cell r="CD317">
            <v>43179</v>
          </cell>
          <cell r="CE317">
            <v>-657</v>
          </cell>
        </row>
        <row r="318">
          <cell r="A318">
            <v>314</v>
          </cell>
          <cell r="B318" t="str">
            <v>GMP</v>
          </cell>
          <cell r="C318">
            <v>52</v>
          </cell>
          <cell r="D318" t="str">
            <v>A</v>
          </cell>
          <cell r="E318" t="str">
            <v>* Thuốc từ dược liệu: Dung dịch thuốc dùng ngoài;_x000D_
* Thuốc từ cao dược liệu: Dung dịch thuốc uống, sirô thuốc, thuốc kem, gel, mỡ;_x000D_
* Thuốc không chứa kháng sinh nhóm β-Lactam: Dung dịch thuốc uống, dung dịch thuốc dùng ngoài, thuốc xịt mũi.</v>
          </cell>
          <cell r="F318" t="str">
            <v>WHO-GMP</v>
          </cell>
          <cell r="G318" t="str">
            <v>Mới</v>
          </cell>
          <cell r="H318">
            <v>41928</v>
          </cell>
          <cell r="I318" t="str">
            <v>86/GPs</v>
          </cell>
          <cell r="J318">
            <v>42040</v>
          </cell>
          <cell r="K318" t="str">
            <v>Lưu Đức Du</v>
          </cell>
          <cell r="L318" t="str">
            <v>Đạt</v>
          </cell>
          <cell r="M318" t="str">
            <v>06-07/02/2015</v>
          </cell>
          <cell r="N318" t="str">
            <v>52/QĐ-QLD ngày 27/01/2015</v>
          </cell>
          <cell r="O318">
            <v>42042</v>
          </cell>
          <cell r="P318" t="str">
            <v>Đặng Thị Minh Hằng, Lưu Đức Du, Nguyễn Thị Lan Phương</v>
          </cell>
          <cell r="Q318" t="str">
            <v>B</v>
          </cell>
          <cell r="S318" t="str">
            <v>-</v>
          </cell>
          <cell r="T318" t="str">
            <v>-</v>
          </cell>
          <cell r="X318" t="str">
            <v>-</v>
          </cell>
          <cell r="Y318" t="str">
            <v>-</v>
          </cell>
          <cell r="Z318" t="str">
            <v>-</v>
          </cell>
          <cell r="AA318" t="str">
            <v>-</v>
          </cell>
          <cell r="AB318" t="str">
            <v>Đạt</v>
          </cell>
          <cell r="AF318" t="str">
            <v>Hoàn thành</v>
          </cell>
          <cell r="AG318">
            <v>312</v>
          </cell>
          <cell r="AJ318" t="str">
            <v/>
          </cell>
          <cell r="AK318" t="str">
            <v>* Dược liệu (nước dùng ngoài)
* Dược liệu (kem, gel, mỡ, nước uống, cao)
* Non-β (nước uống, nước dùng ngoài)</v>
          </cell>
          <cell r="AL318">
            <v>112</v>
          </cell>
          <cell r="AM318">
            <v>113</v>
          </cell>
          <cell r="AN318">
            <v>0</v>
          </cell>
          <cell r="AO318" t="str">
            <v>\</v>
          </cell>
          <cell r="AP318" t="str">
            <v>\</v>
          </cell>
          <cell r="AQ318" t="str">
            <v>\</v>
          </cell>
          <cell r="AR318">
            <v>41</v>
          </cell>
          <cell r="AS318" t="str">
            <v>\</v>
          </cell>
          <cell r="AT318" t="str">
            <v>Hoàn thành</v>
          </cell>
          <cell r="AU318" t="str">
            <v>Hoàn thành</v>
          </cell>
          <cell r="AV318" t="str">
            <v>Hoàn thành</v>
          </cell>
          <cell r="AW318" t="str">
            <v>Hoàn thành</v>
          </cell>
          <cell r="AX318" t="str">
            <v>Chờ cơ sở nộp báo cáo khắc phục lần 2 ...</v>
          </cell>
          <cell r="AY318" t="str">
            <v>Hoàn thành</v>
          </cell>
          <cell r="AZ318" t="str">
            <v>Hoàn thành</v>
          </cell>
          <cell r="BA318" t="str">
            <v>Hoàn thành</v>
          </cell>
          <cell r="BB318" t="str">
            <v>Chờ cấp giấy ĐĐKKDD</v>
          </cell>
          <cell r="BY318" t="str">
            <v>138/CN-QLD</v>
          </cell>
          <cell r="BZ318" t="str">
            <v/>
          </cell>
          <cell r="CA318" t="str">
            <v/>
          </cell>
          <cell r="CB318">
            <v>308</v>
          </cell>
          <cell r="CC318">
            <v>309</v>
          </cell>
          <cell r="CD318">
            <v>42568</v>
          </cell>
          <cell r="CE318">
            <v>-527</v>
          </cell>
        </row>
        <row r="319">
          <cell r="A319">
            <v>315</v>
          </cell>
          <cell r="B319" t="str">
            <v>GMP</v>
          </cell>
          <cell r="C319">
            <v>52</v>
          </cell>
          <cell r="D319" t="str">
            <v>A</v>
          </cell>
          <cell r="E319" t="str">
            <v>Thuốc không chứa kháng sinh nhóm β-Lactam: Thuốc viên nén, viên nén bao phim, viên nén bao đường, viên nang cứng, thuốc bột, thuốc cốm; Thuốc kem, gel, mỡ dùng ngoài và Thuốc mỡ tra mắt.</v>
          </cell>
          <cell r="F319" t="str">
            <v>WHO-GMP</v>
          </cell>
          <cell r="G319" t="str">
            <v>Tái</v>
          </cell>
          <cell r="H319" t="str">
            <v>-</v>
          </cell>
          <cell r="I319" t="str">
            <v>-</v>
          </cell>
          <cell r="J319" t="str">
            <v>-</v>
          </cell>
          <cell r="K319" t="str">
            <v>-</v>
          </cell>
          <cell r="L319" t="str">
            <v>-</v>
          </cell>
          <cell r="M319" t="str">
            <v>06-07/06/2013</v>
          </cell>
          <cell r="N319" t="str">
            <v>113/QĐ-QLD_x000D_
20/5/2013</v>
          </cell>
          <cell r="O319">
            <v>41432</v>
          </cell>
          <cell r="P319" t="str">
            <v>Nguyễn Văn Viên, Lưu Đức Du, Trần Thị Phương Thanh, Nguyễn Văn Hà</v>
          </cell>
          <cell r="Q319" t="str">
            <v>Đạt</v>
          </cell>
          <cell r="S319" t="str">
            <v>-</v>
          </cell>
          <cell r="T319" t="str">
            <v>-</v>
          </cell>
          <cell r="X319" t="str">
            <v>-</v>
          </cell>
          <cell r="Y319" t="str">
            <v>-</v>
          </cell>
          <cell r="Z319" t="str">
            <v>-</v>
          </cell>
          <cell r="AA319" t="str">
            <v>-</v>
          </cell>
          <cell r="AB319" t="str">
            <v>Đạt</v>
          </cell>
          <cell r="AF319" t="str">
            <v>Hoàn thành</v>
          </cell>
          <cell r="AG319">
            <v>313</v>
          </cell>
          <cell r="AJ319" t="str">
            <v/>
          </cell>
          <cell r="AK319" t="str">
            <v>* Non-β (viên, cốm, bột uống, kem, gel, mỡ)</v>
          </cell>
          <cell r="AL319" t="str">
            <v>\</v>
          </cell>
          <cell r="AM319" t="str">
            <v>\</v>
          </cell>
          <cell r="AN319">
            <v>0</v>
          </cell>
          <cell r="AO319" t="str">
            <v>\</v>
          </cell>
          <cell r="AP319" t="str">
            <v>\</v>
          </cell>
          <cell r="AQ319" t="str">
            <v>\</v>
          </cell>
          <cell r="AR319">
            <v>40</v>
          </cell>
          <cell r="AS319" t="str">
            <v>\</v>
          </cell>
          <cell r="AT319" t="str">
            <v>Hoàn thành</v>
          </cell>
          <cell r="AU319" t="str">
            <v>Hoàn thành</v>
          </cell>
          <cell r="AV319" t="str">
            <v>Hoàn thành</v>
          </cell>
          <cell r="AW319" t="str">
            <v>Hoàn thành</v>
          </cell>
          <cell r="AX319" t="str">
            <v>Chờ cơ sở nộp báo cáo khắc phục lần 2 ...</v>
          </cell>
          <cell r="AY319" t="str">
            <v>Hoàn thành</v>
          </cell>
          <cell r="AZ319" t="str">
            <v>Hoàn thành</v>
          </cell>
          <cell r="BA319" t="str">
            <v>Hoàn thành</v>
          </cell>
          <cell r="BB319" t="str">
            <v>Chờ cấp giấy ĐĐKKDD</v>
          </cell>
          <cell r="BY319" t="str">
            <v>199/GCN-QLD</v>
          </cell>
          <cell r="BZ319" t="str">
            <v/>
          </cell>
          <cell r="CA319" t="str">
            <v/>
          </cell>
          <cell r="CB319">
            <v>309</v>
          </cell>
          <cell r="CD319" t="str">
            <v>-</v>
          </cell>
          <cell r="CE319" t="str">
            <v>-</v>
          </cell>
        </row>
        <row r="320">
          <cell r="A320">
            <v>316</v>
          </cell>
          <cell r="B320" t="str">
            <v>GMP</v>
          </cell>
          <cell r="C320">
            <v>52</v>
          </cell>
          <cell r="D320" t="str">
            <v>A</v>
          </cell>
          <cell r="E320" t="str">
            <v>Thuốc không chứa kháng sinh nhóm β-Lactam: Thuốc viên nén, viên nén bao phim, viên nén bao đường, viên nang cứng, thuốc bột, thuốc cốm; Thuốc kem, gel, mỡ dùng ngoài và Thuốc mỡ tra mắt.</v>
          </cell>
          <cell r="F320" t="str">
            <v>WHO-GMP</v>
          </cell>
          <cell r="G320" t="str">
            <v>Tái</v>
          </cell>
          <cell r="H320" t="str">
            <v>-</v>
          </cell>
          <cell r="I320" t="str">
            <v>-</v>
          </cell>
          <cell r="J320" t="str">
            <v>-</v>
          </cell>
          <cell r="K320" t="str">
            <v>-</v>
          </cell>
          <cell r="L320" t="str">
            <v>-</v>
          </cell>
          <cell r="M320">
            <v>40359</v>
          </cell>
          <cell r="O320">
            <v>40359</v>
          </cell>
          <cell r="P320" t="str">
            <v>-</v>
          </cell>
          <cell r="Q320" t="str">
            <v>Đạt</v>
          </cell>
          <cell r="S320" t="str">
            <v>-</v>
          </cell>
          <cell r="T320" t="str">
            <v>-</v>
          </cell>
          <cell r="X320" t="str">
            <v>-</v>
          </cell>
          <cell r="Y320" t="str">
            <v>-</v>
          </cell>
          <cell r="Z320" t="str">
            <v>-</v>
          </cell>
          <cell r="AA320" t="str">
            <v>-</v>
          </cell>
          <cell r="AB320" t="str">
            <v>Đạt</v>
          </cell>
          <cell r="AF320" t="str">
            <v>Hoàn thành</v>
          </cell>
          <cell r="AG320">
            <v>314</v>
          </cell>
          <cell r="AJ320" t="str">
            <v/>
          </cell>
          <cell r="AK320" t="str">
            <v>* Non-β (viên, cốm, bột uống, kem, gel, mỡ)</v>
          </cell>
          <cell r="AL320" t="str">
            <v>\</v>
          </cell>
          <cell r="AM320" t="str">
            <v>\</v>
          </cell>
          <cell r="AN320">
            <v>0</v>
          </cell>
          <cell r="AO320" t="str">
            <v>\</v>
          </cell>
          <cell r="AP320" t="str">
            <v>\</v>
          </cell>
          <cell r="AQ320" t="str">
            <v>\</v>
          </cell>
          <cell r="AR320">
            <v>16</v>
          </cell>
          <cell r="AS320" t="str">
            <v>\</v>
          </cell>
          <cell r="AT320" t="str">
            <v>Hoàn thành</v>
          </cell>
          <cell r="AU320" t="str">
            <v>Hoàn thành</v>
          </cell>
          <cell r="AV320" t="str">
            <v>Hoàn thành</v>
          </cell>
          <cell r="AW320" t="str">
            <v>Hoàn thành</v>
          </cell>
          <cell r="AX320" t="str">
            <v>Chờ cơ sở nộp báo cáo khắc phục lần 2 ...</v>
          </cell>
          <cell r="AY320" t="str">
            <v>Hoàn thành</v>
          </cell>
          <cell r="AZ320" t="str">
            <v>Hoàn thành</v>
          </cell>
          <cell r="BA320" t="str">
            <v>Hoàn thành</v>
          </cell>
          <cell r="BB320" t="str">
            <v>Chờ cấp giấy ĐĐKKDD</v>
          </cell>
          <cell r="BY320" t="str">
            <v>205/CN-QLD</v>
          </cell>
          <cell r="BZ320" t="str">
            <v/>
          </cell>
          <cell r="CA320" t="str">
            <v/>
          </cell>
          <cell r="CB320">
            <v>310</v>
          </cell>
          <cell r="CD320" t="str">
            <v>-</v>
          </cell>
          <cell r="CE320" t="str">
            <v>-</v>
          </cell>
        </row>
        <row r="321">
          <cell r="A321">
            <v>317</v>
          </cell>
          <cell r="B321" t="str">
            <v>GMP</v>
          </cell>
          <cell r="C321">
            <v>52</v>
          </cell>
          <cell r="D321" t="str">
            <v>B</v>
          </cell>
          <cell r="E321" t="str">
            <v>* Thuốc sản xuất vô trùng: Thuốc dạng bán rắn (Thuốc mỡ tra mắt). _x000D_
* Xuất xưởng thuốc vô trùng. _x000D_
* Thuốc không vô trùng: Viên nang cứng; Thuốc dùng ngoài dạng lỏng (Dung dịch thuốc dùng ngoài, thuốc xịt mũi); Thuốc uống dạng lỏng (Dung dịch thuốc uống; Sirô thuốc); Dạng bào chế rắn khác (Thuốc bột, thuốc cốm); Thuốc dạng bán rắn (Kem, gel, mỡ dùng ngoài); Viên nén (Viên nén, viên nén bao phim, viên nén bao đường); Thuốc không vô trùng khác (Viên nén sủi bọt, Thuốc bột sủi bọt, Thuốc cốm sủi bọt). _x000D_
* Xuất xưởng thuốc không vô trùng. _x000D_
* Thuốc dược liệu, thuốc cổ truyền: Thuốc dùng ngoài dạng lỏng (Dung dịch thuốc dùng ngoài); Thuốc uống dạng lỏng (Dung dịch thuốc uống; Sirô thuốc); Thuốc dạng bán rắn (Kem, gel, mỡ dùng ngoài); Viên hoàn (Viên hoàn nhỏ giọt); Thuốc khác (Cao xoa).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{1.1.3: Thuốc mỡ tra mắt;_x000D_
1.3: _x000D_
2.1.1: _x000D_
2.1.5: Dung dịch thuốc dùng ngoài, thuốc xịt mũi;_x000D_
2.1.6: Dung dịch thuốc uống; Sirô thuốc;_x000D_
2.1.8: Thuốc bột, thuốc cốm;_x000D_
2.1.11: Kem, gel, mỡ dùng ngoài;_x000D_
2.1.13: Viên nén, viên nén bao phim, viên nén bao đường;_x000D_
2.1.15: Viên nén sủi bọt, Thuốc bột sủi bọt, Thuốc cốm sủi bọt;_x000D_
2.2: _x000D_
4.1.4: Dung dịch thuốc dùng ngoài;_x000D_
4.1.5: Dung dịch thuốc uống; Sirô thuốc;_x000D_
4.1.9: Kem, gel, mỡ dùng ngoài;_x000D_
4.1.13: Viên hoàn nhỏ giọt;_x000D_
4.1.14: Cao xoa;_x000D_
4.2: _x000D_
6.1.1: 2.1; 4.1;_x000D_
6.2.1: 1.1; 2.1; 4.1;_x000D_
7.1: _x000D_
7.1.1: _x000D_
7.1.2: _x000D_
7.1.3: _x000D_
7.2: _x000D_
7.3.1: _x000D_
- Non-β:  Thuốc không chứa kháng sinh nhóm β-Lactam: thuốc ; thuốc ; ;_x000D_
- -_x000D_
- Thuốc dược liệu:  Thuốc dược liệu (từ dược liệu): ;_x000D_
- -_x000D_
-  Thuốc dược liệu (từ cao dược liệu): ; thuốc .}*</v>
          </cell>
          <cell r="F321" t="str">
            <v>WHO-GMP</v>
          </cell>
          <cell r="G321" t="str">
            <v>Tái</v>
          </cell>
          <cell r="H321">
            <v>43336</v>
          </cell>
          <cell r="I321" t="str">
            <v>143, 144, 145/GPs</v>
          </cell>
          <cell r="J321">
            <v>43343</v>
          </cell>
          <cell r="K321" t="str">
            <v>Nguyễn Đức Toàn</v>
          </cell>
          <cell r="L321" t="str">
            <v>Đạt</v>
          </cell>
          <cell r="M321" t="str">
            <v>04 - 05/9/2019</v>
          </cell>
          <cell r="N321" t="str">
            <v>657/QĐ-QLD ngày 21/9/2018</v>
          </cell>
          <cell r="O321">
            <v>43713</v>
          </cell>
          <cell r="P321" t="str">
            <v>Lê Thị Cẩm Hương, Nguyễn Đức Toàn, Trần Thị Bích Vân, Diệp Thị Minh Quyết</v>
          </cell>
          <cell r="Q321" t="str">
            <v>B</v>
          </cell>
          <cell r="R321">
            <v>10609</v>
          </cell>
          <cell r="S321">
            <v>43767</v>
          </cell>
          <cell r="T321">
            <v>43770</v>
          </cell>
          <cell r="U321" t="str">
            <v>-</v>
          </cell>
          <cell r="V321" t="str">
            <v>-</v>
          </cell>
          <cell r="W321" t="str">
            <v>-</v>
          </cell>
          <cell r="X321" t="str">
            <v>Nguyễn Đức Toàn</v>
          </cell>
          <cell r="Y321" t="str">
            <v>-</v>
          </cell>
          <cell r="Z321" t="str">
            <v>-</v>
          </cell>
          <cell r="AA321" t="str">
            <v>-</v>
          </cell>
          <cell r="AB321" t="str">
            <v>Đạt</v>
          </cell>
          <cell r="AC321" t="str">
            <v>619/CL ngày 03/12/2019</v>
          </cell>
          <cell r="AD321" t="str">
            <v>636/CL ngày 11/12/2019</v>
          </cell>
          <cell r="AE321">
            <v>44260</v>
          </cell>
          <cell r="AF321" t="str">
            <v>Hoàn thành</v>
          </cell>
          <cell r="AG321">
            <v>796</v>
          </cell>
          <cell r="AH321" t="str">
            <v>Công ty có CV số 04/CTD ngày 10/5/2019 xin lùi thời gian kiểm tra do đang nâng cấp dây chuyền sản xuất (số đến 5498 ngày 15/5/2019).</v>
          </cell>
          <cell r="AI321" t="str">
            <v>o</v>
          </cell>
          <cell r="AJ321" t="str">
            <v>GMP-52B</v>
          </cell>
          <cell r="AK321" t="str">
            <v>* Vô trùng (mỡ)_x000D_
* Xuất xưởng thuốc vô trùng. _x000D__x000D_
* Không vô trùng (viên, cốm, bột uống, kem, gel, mỡ, nước uống, nước dùng ngoài)_x000D_
* Xuất xưởng thuốc không vô trùng. _x000D__x000D_
* Thuốc dược liệu (viên, kem, gel, mỡ, nước uống, nước dùng ngoài)_x000D_
* Xuất xưởng thuốc dược liệu, thuốc cổ truyền. _x000D__x000D_
* Đóng gói sơ cấp_x000D_
* Đóng gói thứ cấp_x000D_
* QC</v>
          </cell>
          <cell r="AL321">
            <v>7</v>
          </cell>
          <cell r="AM321">
            <v>376</v>
          </cell>
          <cell r="AN321">
            <v>0</v>
          </cell>
          <cell r="AO321">
            <v>54</v>
          </cell>
          <cell r="AP321">
            <v>3</v>
          </cell>
          <cell r="AQ321" t="str">
            <v>\</v>
          </cell>
          <cell r="AR321">
            <v>45</v>
          </cell>
          <cell r="AS321" t="str">
            <v>\</v>
          </cell>
          <cell r="AT321" t="str">
            <v>Hoàn thành</v>
          </cell>
          <cell r="AU321" t="str">
            <v>Hoàn thành</v>
          </cell>
          <cell r="AV321" t="str">
            <v>Hoàn thành</v>
          </cell>
          <cell r="AW321" t="str">
            <v>Hoàn thành</v>
          </cell>
          <cell r="AX321" t="str">
            <v>Hoàn thành</v>
          </cell>
          <cell r="AY321" t="str">
            <v>Hoàn thành</v>
          </cell>
          <cell r="AZ321" t="str">
            <v>Hoàn thành</v>
          </cell>
          <cell r="BA321" t="str">
            <v>Hoàn thành</v>
          </cell>
          <cell r="BB321" t="str">
            <v>Chờ cấp giấy ĐĐKKDD</v>
          </cell>
          <cell r="BY321" t="str">
            <v>673/GCN-QLD</v>
          </cell>
          <cell r="BZ321" t="str">
            <v/>
          </cell>
          <cell r="CA321" t="str">
            <v/>
          </cell>
          <cell r="CB321">
            <v>785</v>
          </cell>
          <cell r="CC321">
            <v>311</v>
          </cell>
          <cell r="CD321">
            <v>43348</v>
          </cell>
          <cell r="CE321">
            <v>364</v>
          </cell>
        </row>
        <row r="322">
          <cell r="A322">
            <v>318</v>
          </cell>
          <cell r="B322" t="str">
            <v>GMP</v>
          </cell>
          <cell r="C322">
            <v>52</v>
          </cell>
          <cell r="D322" t="str">
            <v>B</v>
          </cell>
          <cell r="E322" t="str">
            <v>* Thuốc không chứa kháng sinh nhóm β-Lactam: Thuốc mỡ tra mắt</v>
          </cell>
          <cell r="F322" t="str">
            <v>WHO-GMP</v>
          </cell>
          <cell r="G322" t="str">
            <v>Tái</v>
          </cell>
          <cell r="H322">
            <v>42475</v>
          </cell>
          <cell r="I322" t="str">
            <v>17/GPs</v>
          </cell>
          <cell r="J322" t="str">
            <v>-</v>
          </cell>
          <cell r="K322" t="str">
            <v>Nguyễn Anh Đào</v>
          </cell>
          <cell r="L322" t="str">
            <v>Đạt</v>
          </cell>
          <cell r="M322" t="str">
            <v>01-02/06/2016</v>
          </cell>
          <cell r="N322" t="str">
            <v>157/QĐ-QLD ngày 26/04/2016</v>
          </cell>
          <cell r="O322">
            <v>42523</v>
          </cell>
          <cell r="P322" t="str">
            <v>Nguyễn Tất Đạt, Nguyễn Đức Toàn, Hà Hoàng Phương, Lê Thị Hường Hoa, Trần Văn Đông</v>
          </cell>
          <cell r="Q322" t="str">
            <v>C</v>
          </cell>
          <cell r="R322" t="str">
            <v>-</v>
          </cell>
          <cell r="S322">
            <v>42564</v>
          </cell>
          <cell r="T322">
            <v>42571</v>
          </cell>
          <cell r="U322" t="str">
            <v>-</v>
          </cell>
          <cell r="V322" t="str">
            <v>-</v>
          </cell>
          <cell r="W322" t="str">
            <v>-</v>
          </cell>
          <cell r="X322" t="str">
            <v>Nguyễn Đức Toàn</v>
          </cell>
          <cell r="Y322" t="str">
            <v>-</v>
          </cell>
          <cell r="Z322" t="str">
            <v>-</v>
          </cell>
          <cell r="AA322" t="str">
            <v>-</v>
          </cell>
          <cell r="AB322" t="str">
            <v>Đạt</v>
          </cell>
          <cell r="AC322" t="str">
            <v>-</v>
          </cell>
          <cell r="AD322" t="str">
            <v>-</v>
          </cell>
          <cell r="AE322" t="str">
            <v>-</v>
          </cell>
          <cell r="AF322" t="str">
            <v>Hoàn thành</v>
          </cell>
          <cell r="AG322">
            <v>315</v>
          </cell>
          <cell r="AH322" t="str">
            <v>-</v>
          </cell>
          <cell r="AJ322" t="str">
            <v/>
          </cell>
          <cell r="AK322" t="str">
            <v>* Non-β (mỡ)</v>
          </cell>
          <cell r="AL322" t="str">
            <v>\</v>
          </cell>
          <cell r="AM322">
            <v>47</v>
          </cell>
          <cell r="AN322">
            <v>0</v>
          </cell>
          <cell r="AO322">
            <v>41</v>
          </cell>
          <cell r="AP322">
            <v>7</v>
          </cell>
          <cell r="AQ322" t="str">
            <v>\</v>
          </cell>
          <cell r="AR322">
            <v>47</v>
          </cell>
          <cell r="AS322" t="str">
            <v>\</v>
          </cell>
          <cell r="AT322" t="str">
            <v>Hoàn thành</v>
          </cell>
          <cell r="AU322" t="str">
            <v>Hoàn thành</v>
          </cell>
          <cell r="AV322" t="str">
            <v>Hoàn thành</v>
          </cell>
          <cell r="AW322" t="str">
            <v>Hoàn thành</v>
          </cell>
          <cell r="AX322" t="str">
            <v>Hoàn thành</v>
          </cell>
          <cell r="AY322" t="str">
            <v>Hoàn thành</v>
          </cell>
          <cell r="AZ322" t="str">
            <v>Hoàn thành</v>
          </cell>
          <cell r="BA322" t="str">
            <v>Hoàn thành</v>
          </cell>
          <cell r="BB322" t="str">
            <v>Chờ cấp giấy ĐĐKKDD</v>
          </cell>
          <cell r="BY322" t="str">
            <v>422/GCN-QLD</v>
          </cell>
          <cell r="BZ322" t="str">
            <v/>
          </cell>
          <cell r="CA322" t="str">
            <v/>
          </cell>
          <cell r="CB322">
            <v>311</v>
          </cell>
          <cell r="CC322">
            <v>308</v>
          </cell>
          <cell r="CD322">
            <v>43179</v>
          </cell>
          <cell r="CE322">
            <v>-657</v>
          </cell>
        </row>
        <row r="323">
          <cell r="A323">
            <v>319</v>
          </cell>
          <cell r="B323" t="str">
            <v>GMP</v>
          </cell>
          <cell r="C323">
            <v>53</v>
          </cell>
          <cell r="D323" t="str">
            <v>A</v>
          </cell>
          <cell r="E323" t="str">
            <v xml:space="preserve">*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Thuốc chứa kháng sinh nhóm Cephalosporin: Viên nén, viên nén bao phim, viên nang cứng, thuốc bột và thuốc cốm
</v>
          </cell>
          <cell r="F323" t="str">
            <v>WHO-GMP</v>
          </cell>
          <cell r="G323" t="str">
            <v>Tái</v>
          </cell>
          <cell r="H323">
            <v>42725</v>
          </cell>
          <cell r="I323" t="str">
            <v>103/GPs</v>
          </cell>
          <cell r="J323">
            <v>42740</v>
          </cell>
          <cell r="K323" t="str">
            <v>Nguyễn Thị Lan Hương</v>
          </cell>
          <cell r="L323" t="str">
            <v>Đạt</v>
          </cell>
          <cell r="M323" t="str">
            <v>17-18/01/2017</v>
          </cell>
          <cell r="N323" t="str">
            <v>02/QĐ-QLD ngày 03/01/2017</v>
          </cell>
          <cell r="O323">
            <v>42753</v>
          </cell>
          <cell r="P323" t="str">
            <v>Lê Thị Cẩm Hương, Nguyễn Đức Toàn, Nguyễn Anh Đào, Nguyễn Trường Thắng, Lê Đông Anh</v>
          </cell>
          <cell r="Q323" t="str">
            <v>B</v>
          </cell>
          <cell r="R323" t="str">
            <v>-</v>
          </cell>
          <cell r="S323">
            <v>42775</v>
          </cell>
          <cell r="T323">
            <v>42783</v>
          </cell>
          <cell r="U323" t="str">
            <v>-</v>
          </cell>
          <cell r="V323" t="str">
            <v>-</v>
          </cell>
          <cell r="W323" t="str">
            <v>-</v>
          </cell>
          <cell r="X323" t="str">
            <v>Nguyễn Đức Toàn</v>
          </cell>
          <cell r="Y323" t="str">
            <v>-</v>
          </cell>
          <cell r="Z323" t="str">
            <v>-</v>
          </cell>
          <cell r="AA323" t="str">
            <v>-</v>
          </cell>
          <cell r="AB323" t="str">
            <v>Đạt</v>
          </cell>
          <cell r="AC323" t="str">
            <v>-</v>
          </cell>
          <cell r="AD323" t="str">
            <v>-</v>
          </cell>
          <cell r="AE323" t="str">
            <v>-</v>
          </cell>
          <cell r="AF323" t="str">
            <v>Hoàn thành</v>
          </cell>
          <cell r="AG323">
            <v>316</v>
          </cell>
          <cell r="AH323" t="str">
            <v>-</v>
          </cell>
          <cell r="AJ323" t="str">
            <v/>
          </cell>
          <cell r="AK323" t="str">
            <v>* Non-β (viên, cốm, bột uống, kem, mỡ, nước uống, nước dùng ngoài)
* Cephalosporin (viên, cốm, bột uống)</v>
          </cell>
          <cell r="AL323">
            <v>15</v>
          </cell>
          <cell r="AM323">
            <v>27</v>
          </cell>
          <cell r="AN323">
            <v>0</v>
          </cell>
          <cell r="AO323">
            <v>22</v>
          </cell>
          <cell r="AP323">
            <v>8</v>
          </cell>
          <cell r="AQ323" t="str">
            <v>\</v>
          </cell>
          <cell r="AR323">
            <v>11</v>
          </cell>
          <cell r="AS323" t="str">
            <v>\</v>
          </cell>
          <cell r="AT323" t="str">
            <v>Hoàn thành</v>
          </cell>
          <cell r="AU323" t="str">
            <v>Hoàn thành</v>
          </cell>
          <cell r="AV323" t="str">
            <v>Hoàn thành</v>
          </cell>
          <cell r="AW323" t="str">
            <v>Hoàn thành</v>
          </cell>
          <cell r="AX323" t="str">
            <v>Hoàn thành</v>
          </cell>
          <cell r="AY323" t="str">
            <v>Hoàn thành</v>
          </cell>
          <cell r="AZ323" t="str">
            <v>Hoàn thành</v>
          </cell>
          <cell r="BA323" t="str">
            <v>Hoàn thành</v>
          </cell>
          <cell r="BB323" t="str">
            <v>Hoàn thành</v>
          </cell>
          <cell r="BC323" t="str">
            <v>x</v>
          </cell>
          <cell r="BD323" t="str">
            <v/>
          </cell>
          <cell r="BE323" t="str">
            <v/>
          </cell>
          <cell r="BF323" t="str">
            <v/>
          </cell>
          <cell r="BG323" t="str">
            <v/>
          </cell>
          <cell r="BH323" t="str">
            <v/>
          </cell>
          <cell r="BI323" t="str">
            <v/>
          </cell>
          <cell r="BJ323" t="str">
            <v/>
          </cell>
          <cell r="BK323" t="str">
            <v>N C S</v>
          </cell>
          <cell r="BL323" t="str">
            <v/>
          </cell>
          <cell r="BM323" t="str">
            <v/>
          </cell>
          <cell r="BN323" t="str">
            <v>N</v>
          </cell>
          <cell r="BO323" t="str">
            <v>N</v>
          </cell>
          <cell r="BP323" t="str">
            <v/>
          </cell>
          <cell r="BQ323" t="str">
            <v>N</v>
          </cell>
          <cell r="BR323" t="str">
            <v/>
          </cell>
          <cell r="BS323" t="str">
            <v/>
          </cell>
          <cell r="BT323" t="str">
            <v/>
          </cell>
          <cell r="BU323" t="str">
            <v/>
          </cell>
          <cell r="BV323" t="str">
            <v/>
          </cell>
          <cell r="BW323" t="str">
            <v/>
          </cell>
          <cell r="BX323" t="str">
            <v/>
          </cell>
          <cell r="BY323" t="str">
            <v>78/GCN-QLD</v>
          </cell>
          <cell r="BZ323">
            <v>83</v>
          </cell>
          <cell r="CA323" t="str">
            <v>114/ĐKKDD-BYT</v>
          </cell>
          <cell r="CB323">
            <v>312</v>
          </cell>
          <cell r="CC323">
            <v>313</v>
          </cell>
          <cell r="CD323">
            <v>42784</v>
          </cell>
          <cell r="CE323">
            <v>-32</v>
          </cell>
        </row>
        <row r="324">
          <cell r="A324">
            <v>320</v>
          </cell>
          <cell r="B324" t="str">
            <v>GMP</v>
          </cell>
          <cell r="C324">
            <v>53</v>
          </cell>
          <cell r="D324" t="str">
            <v>A</v>
          </cell>
          <cell r="E324" t="str">
            <v>* Thuốc không chứa kháng sinh nhóm β-Lactam: Viên nén, viên nén bao phim, viên nén bao đường, viên nang cứng, thuốc bột, thuốc cốm, thuốc kem, thuốc mỡ, thuốc nước uống, thuốc nước dùng ngoài, thuốc viên sủi bọt, thuốc bột và thuốc cốm sủi bọt;_x000D_
* Thuốc chứa kháng sinh nhóm Cephalosporin: Viên nén, viên nén bao phim, viên nang cứng, thuốc bột và thuốc cốm.</v>
          </cell>
          <cell r="F324" t="str">
            <v>WHO-GMP</v>
          </cell>
          <cell r="G324" t="str">
            <v>Tái</v>
          </cell>
          <cell r="H324" t="str">
            <v>-</v>
          </cell>
          <cell r="I324" t="str">
            <v>-</v>
          </cell>
          <cell r="J324" t="str">
            <v>-</v>
          </cell>
          <cell r="K324" t="str">
            <v>-</v>
          </cell>
          <cell r="L324" t="str">
            <v>-</v>
          </cell>
          <cell r="M324">
            <v>41614</v>
          </cell>
          <cell r="N324" t="str">
            <v>270/QĐ-QLD _x000D_
05/11/2013</v>
          </cell>
          <cell r="O324">
            <v>41614</v>
          </cell>
          <cell r="P324" t="str">
            <v>Đỗ Văn Đông, Lê Thị Cẩm Hương, Đỗ Thị Ngọc Lan, Dương Công Minh</v>
          </cell>
          <cell r="Q324" t="str">
            <v>Đạt</v>
          </cell>
          <cell r="S324">
            <v>41638</v>
          </cell>
          <cell r="T324" t="str">
            <v>-</v>
          </cell>
          <cell r="X324" t="str">
            <v>-</v>
          </cell>
          <cell r="Y324" t="str">
            <v>-</v>
          </cell>
          <cell r="Z324" t="str">
            <v>-</v>
          </cell>
          <cell r="AA324" t="str">
            <v>-</v>
          </cell>
          <cell r="AB324" t="str">
            <v>Đạt</v>
          </cell>
          <cell r="AF324" t="str">
            <v>Hoàn thành</v>
          </cell>
          <cell r="AG324">
            <v>317</v>
          </cell>
          <cell r="AJ324" t="str">
            <v/>
          </cell>
          <cell r="AK324" t="str">
            <v>* Non-β (viên, cốm, bột uống, kem, mỡ, nước uống, nước dùng ngoài)
* Cephalosporin (viên, cốm, bột uống)</v>
          </cell>
          <cell r="AL324" t="str">
            <v>\</v>
          </cell>
          <cell r="AM324" t="str">
            <v>\</v>
          </cell>
          <cell r="AN324">
            <v>0</v>
          </cell>
          <cell r="AO324">
            <v>24</v>
          </cell>
          <cell r="AP324" t="str">
            <v>\</v>
          </cell>
          <cell r="AQ324" t="str">
            <v>\</v>
          </cell>
          <cell r="AR324">
            <v>74</v>
          </cell>
          <cell r="AS324" t="str">
            <v>\</v>
          </cell>
          <cell r="AT324" t="str">
            <v>Hoàn thành</v>
          </cell>
          <cell r="AU324" t="str">
            <v>Hoàn thành</v>
          </cell>
          <cell r="AV324" t="str">
            <v>Hoàn thành</v>
          </cell>
          <cell r="AW324" t="str">
            <v>Hoàn thành</v>
          </cell>
          <cell r="AX324" t="str">
            <v>Chờ cơ sở nộp báo cáo khắc phục lần 2 ...</v>
          </cell>
          <cell r="AY324" t="str">
            <v>Hoàn thành</v>
          </cell>
          <cell r="AZ324" t="str">
            <v>Hoàn thành</v>
          </cell>
          <cell r="BA324" t="str">
            <v>Hoàn thành</v>
          </cell>
          <cell r="BB324" t="str">
            <v>Chờ cấp giấy ĐĐKKDD</v>
          </cell>
          <cell r="BY324" t="str">
            <v>44/GCN-QLD</v>
          </cell>
          <cell r="BZ324" t="str">
            <v/>
          </cell>
          <cell r="CA324" t="str">
            <v/>
          </cell>
          <cell r="CB324">
            <v>313</v>
          </cell>
          <cell r="CD324" t="str">
            <v>-</v>
          </cell>
          <cell r="CE324" t="str">
            <v>-</v>
          </cell>
        </row>
        <row r="325">
          <cell r="A325">
            <v>321</v>
          </cell>
          <cell r="B325" t="str">
            <v>GMP</v>
          </cell>
          <cell r="C325">
            <v>54</v>
          </cell>
          <cell r="D325" t="str">
            <v>B</v>
          </cell>
          <cell r="E325" t="str">
            <v>Nang Gelatin cứng rỗng</v>
          </cell>
          <cell r="F325" t="str">
            <v>WHO-GMP</v>
          </cell>
          <cell r="G325" t="str">
            <v>Tái</v>
          </cell>
          <cell r="H325">
            <v>42727</v>
          </cell>
          <cell r="I325" t="str">
            <v>104/GPs</v>
          </cell>
          <cell r="J325">
            <v>42733</v>
          </cell>
          <cell r="K325" t="str">
            <v>Hà Hoàng Phương</v>
          </cell>
          <cell r="L325" t="str">
            <v>Đạt</v>
          </cell>
          <cell r="M325" t="str">
            <v>17-18/01/2017</v>
          </cell>
          <cell r="N325" t="str">
            <v>01/QĐ-QLD ngày 03/01/2017</v>
          </cell>
          <cell r="O325">
            <v>42753</v>
          </cell>
          <cell r="P325" t="str">
            <v>Lê Thị Cẩm Hương, Nguyễn Đức Toàn, Nguyễn Anh Đào, Nguyễn Trường Thắng, Lê Đông Anh</v>
          </cell>
          <cell r="Q325" t="str">
            <v>B</v>
          </cell>
          <cell r="R325" t="str">
            <v>-</v>
          </cell>
          <cell r="S325">
            <v>42775</v>
          </cell>
          <cell r="T325">
            <v>42783</v>
          </cell>
          <cell r="U325" t="str">
            <v>-</v>
          </cell>
          <cell r="V325" t="str">
            <v>-</v>
          </cell>
          <cell r="W325" t="str">
            <v>-</v>
          </cell>
          <cell r="X325" t="str">
            <v>Nguyễn Đức Toàn</v>
          </cell>
          <cell r="Y325" t="str">
            <v>-</v>
          </cell>
          <cell r="Z325" t="str">
            <v>-</v>
          </cell>
          <cell r="AA325" t="str">
            <v>-</v>
          </cell>
          <cell r="AB325" t="str">
            <v>Đạt</v>
          </cell>
          <cell r="AC325" t="str">
            <v>-</v>
          </cell>
          <cell r="AD325" t="str">
            <v>-</v>
          </cell>
          <cell r="AE325" t="str">
            <v>-</v>
          </cell>
          <cell r="AF325" t="str">
            <v>Hoàn thành</v>
          </cell>
          <cell r="AG325">
            <v>318</v>
          </cell>
          <cell r="AJ325" t="str">
            <v/>
          </cell>
          <cell r="AK325" t="str">
            <v>* Nang Gelatin cứng rỗng</v>
          </cell>
          <cell r="AL325">
            <v>6</v>
          </cell>
          <cell r="AM325">
            <v>25</v>
          </cell>
          <cell r="AN325">
            <v>0</v>
          </cell>
          <cell r="AO325">
            <v>22</v>
          </cell>
          <cell r="AP325">
            <v>8</v>
          </cell>
          <cell r="AQ325" t="str">
            <v>\</v>
          </cell>
          <cell r="AR325">
            <v>11</v>
          </cell>
          <cell r="AS325" t="str">
            <v>\</v>
          </cell>
          <cell r="AT325" t="str">
            <v>Hoàn thành</v>
          </cell>
          <cell r="AU325" t="str">
            <v>Hoàn thành</v>
          </cell>
          <cell r="AV325" t="str">
            <v>Hoàn thành</v>
          </cell>
          <cell r="AW325" t="str">
            <v>Hoàn thành</v>
          </cell>
          <cell r="AX325" t="str">
            <v>Hoàn thành</v>
          </cell>
          <cell r="AY325" t="str">
            <v>Hoàn thành</v>
          </cell>
          <cell r="AZ325" t="str">
            <v>Hoàn thành</v>
          </cell>
          <cell r="BA325" t="str">
            <v>Hoàn thành</v>
          </cell>
          <cell r="BB325" t="str">
            <v>Chờ cấp giấy ĐĐKKDD</v>
          </cell>
          <cell r="BC325" t="str">
            <v/>
          </cell>
          <cell r="BD325" t="str">
            <v/>
          </cell>
          <cell r="BE325" t="str">
            <v/>
          </cell>
          <cell r="BF325" t="str">
            <v/>
          </cell>
          <cell r="BG325" t="str">
            <v>x</v>
          </cell>
          <cell r="BH325" t="str">
            <v/>
          </cell>
          <cell r="BI325" t="str">
            <v/>
          </cell>
          <cell r="BJ325" t="str">
            <v/>
          </cell>
          <cell r="BK325" t="str">
            <v/>
          </cell>
          <cell r="BL325" t="str">
            <v/>
          </cell>
          <cell r="BM325" t="str">
            <v/>
          </cell>
          <cell r="BN325" t="str">
            <v/>
          </cell>
          <cell r="BO325" t="str">
            <v/>
          </cell>
          <cell r="BP325" t="str">
            <v/>
          </cell>
          <cell r="BQ325" t="str">
            <v/>
          </cell>
          <cell r="BR325" t="str">
            <v/>
          </cell>
          <cell r="BS325" t="str">
            <v/>
          </cell>
          <cell r="BT325" t="str">
            <v>x</v>
          </cell>
          <cell r="BU325" t="str">
            <v/>
          </cell>
          <cell r="BV325" t="str">
            <v/>
          </cell>
          <cell r="BW325" t="str">
            <v/>
          </cell>
          <cell r="BX325" t="str">
            <v/>
          </cell>
          <cell r="BY325" t="str">
            <v>80/GCN-QLD</v>
          </cell>
          <cell r="BZ325" t="str">
            <v/>
          </cell>
          <cell r="CA325" t="str">
            <v/>
          </cell>
          <cell r="CB325">
            <v>314</v>
          </cell>
          <cell r="CC325">
            <v>315</v>
          </cell>
          <cell r="CD325">
            <v>42778</v>
          </cell>
          <cell r="CE325">
            <v>-26</v>
          </cell>
        </row>
        <row r="326">
          <cell r="A326">
            <v>322</v>
          </cell>
          <cell r="B326" t="str">
            <v>GMP</v>
          </cell>
          <cell r="C326">
            <v>54</v>
          </cell>
          <cell r="D326" t="str">
            <v>B</v>
          </cell>
          <cell r="E326" t="str">
            <v>Nang Gelatin cứng rỗng.</v>
          </cell>
          <cell r="F326" t="str">
            <v>WHO-GMP</v>
          </cell>
          <cell r="G326" t="str">
            <v>Tái</v>
          </cell>
          <cell r="H326" t="str">
            <v>-</v>
          </cell>
          <cell r="I326" t="str">
            <v>-</v>
          </cell>
          <cell r="J326" t="str">
            <v>-</v>
          </cell>
          <cell r="K326" t="str">
            <v>-</v>
          </cell>
          <cell r="L326" t="str">
            <v>-</v>
          </cell>
          <cell r="M326">
            <v>41614</v>
          </cell>
          <cell r="N326" t="str">
            <v>271/QĐ-QLD_x000D_
05/11/2013</v>
          </cell>
          <cell r="O326">
            <v>41614</v>
          </cell>
          <cell r="P326" t="str">
            <v>Đỗ Văn Đông, Lê Thị Cẩm Hương, Đỗ Thị Ngọc Lan, Dương Công Minh</v>
          </cell>
          <cell r="Q326" t="str">
            <v>Đạt</v>
          </cell>
          <cell r="S326">
            <v>41638</v>
          </cell>
          <cell r="T326" t="str">
            <v>-</v>
          </cell>
          <cell r="X326" t="str">
            <v>-</v>
          </cell>
          <cell r="Y326" t="str">
            <v>-</v>
          </cell>
          <cell r="Z326" t="str">
            <v>-</v>
          </cell>
          <cell r="AA326" t="str">
            <v>-</v>
          </cell>
          <cell r="AB326" t="str">
            <v>Đạt</v>
          </cell>
          <cell r="AF326" t="str">
            <v>Hoàn thành</v>
          </cell>
          <cell r="AG326">
            <v>319</v>
          </cell>
          <cell r="AJ326" t="str">
            <v/>
          </cell>
          <cell r="AK326" t="str">
            <v>* Nang Gelatin cứng rỗng.</v>
          </cell>
          <cell r="AL326" t="str">
            <v>\</v>
          </cell>
          <cell r="AM326" t="str">
            <v>\</v>
          </cell>
          <cell r="AN326">
            <v>0</v>
          </cell>
          <cell r="AO326">
            <v>24</v>
          </cell>
          <cell r="AP326" t="str">
            <v>\</v>
          </cell>
          <cell r="AQ326" t="str">
            <v>\</v>
          </cell>
          <cell r="AR326">
            <v>68</v>
          </cell>
          <cell r="AS326" t="str">
            <v>\</v>
          </cell>
          <cell r="AT326" t="str">
            <v>Hoàn thành</v>
          </cell>
          <cell r="AU326" t="str">
            <v>Hoàn thành</v>
          </cell>
          <cell r="AV326" t="str">
            <v>Hoàn thành</v>
          </cell>
          <cell r="AW326" t="str">
            <v>Hoàn thành</v>
          </cell>
          <cell r="AX326" t="str">
            <v>Chờ cơ sở nộp báo cáo khắc phục lần 2 ...</v>
          </cell>
          <cell r="AY326" t="str">
            <v>Hoàn thành</v>
          </cell>
          <cell r="AZ326" t="str">
            <v>Hoàn thành</v>
          </cell>
          <cell r="BA326" t="str">
            <v>Hoàn thành</v>
          </cell>
          <cell r="BB326" t="str">
            <v>Chờ cấp giấy ĐĐKKDD</v>
          </cell>
          <cell r="BY326" t="str">
            <v>41/GCN-QLD</v>
          </cell>
          <cell r="BZ326" t="str">
            <v/>
          </cell>
          <cell r="CA326" t="str">
            <v/>
          </cell>
          <cell r="CB326">
            <v>315</v>
          </cell>
          <cell r="CD326" t="str">
            <v>-</v>
          </cell>
          <cell r="CE326" t="str">
            <v>-</v>
          </cell>
        </row>
        <row r="327">
          <cell r="A327">
            <v>323</v>
          </cell>
          <cell r="B327" t="str">
            <v>GMP</v>
          </cell>
          <cell r="C327">
            <v>55</v>
          </cell>
          <cell r="D327" t="str">
            <v>A</v>
          </cell>
          <cell r="E327"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327" t="str">
            <v>WHO-GMP</v>
          </cell>
          <cell r="G327" t="str">
            <v>Tái</v>
          </cell>
          <cell r="H327">
            <v>42919</v>
          </cell>
          <cell r="I327" t="str">
            <v>62/GPs</v>
          </cell>
          <cell r="J327">
            <v>42927</v>
          </cell>
          <cell r="K327" t="str">
            <v>Trần Thị Phương Thanh</v>
          </cell>
          <cell r="L327" t="str">
            <v>Đạt</v>
          </cell>
          <cell r="M327" t="str">
            <v>26-27/10/2017</v>
          </cell>
          <cell r="N327" t="str">
            <v>299/QĐ-QLD ngày 15/8/2017</v>
          </cell>
          <cell r="O327">
            <v>43035</v>
          </cell>
          <cell r="P327" t="str">
            <v>Lê Thị Cẩm Hương, Đỗ Thị Ngọc Lan, Trần Thị Bích Vân, Nguyễn Thị Kiều Anh</v>
          </cell>
          <cell r="Q327" t="str">
            <v>C</v>
          </cell>
          <cell r="T327">
            <v>43067</v>
          </cell>
          <cell r="U327" t="str">
            <v>-</v>
          </cell>
          <cell r="V327" t="str">
            <v>-</v>
          </cell>
          <cell r="W327" t="str">
            <v>-</v>
          </cell>
          <cell r="X327" t="str">
            <v>Đỗ Thị Ngọc Lan</v>
          </cell>
          <cell r="Y327" t="str">
            <v>-</v>
          </cell>
          <cell r="Z327" t="str">
            <v>-</v>
          </cell>
          <cell r="AA327" t="str">
            <v>-</v>
          </cell>
          <cell r="AB327" t="str">
            <v>Đạt</v>
          </cell>
          <cell r="AE327">
            <v>43738</v>
          </cell>
          <cell r="AF327" t="str">
            <v>Hoàn thành</v>
          </cell>
          <cell r="AG327">
            <v>320</v>
          </cell>
          <cell r="AH327" t="str">
            <v>Gia hạn lần 3: 08/3/2018</v>
          </cell>
          <cell r="AJ327" t="str">
            <v/>
          </cell>
          <cell r="AK327" t="str">
            <v>* Non-β (viên, cốm, bột uống, nang mềm, tiêm bột, tiêm nước)</v>
          </cell>
          <cell r="AL327">
            <v>8</v>
          </cell>
          <cell r="AM327">
            <v>115</v>
          </cell>
          <cell r="AN327">
            <v>0</v>
          </cell>
          <cell r="AO327" t="str">
            <v>\</v>
          </cell>
          <cell r="AP327" t="str">
            <v>\</v>
          </cell>
          <cell r="AQ327" t="str">
            <v>\</v>
          </cell>
          <cell r="AR327">
            <v>122</v>
          </cell>
          <cell r="AS327" t="str">
            <v>\</v>
          </cell>
          <cell r="AT327" t="str">
            <v>Hoàn thành</v>
          </cell>
          <cell r="AU327" t="str">
            <v>Hoàn thành</v>
          </cell>
          <cell r="AV327" t="str">
            <v>Hoàn thành</v>
          </cell>
          <cell r="AW327" t="str">
            <v>Hoàn thành</v>
          </cell>
          <cell r="AX327" t="str">
            <v>Hoàn thành</v>
          </cell>
          <cell r="AY327" t="str">
            <v>Hoàn thành</v>
          </cell>
          <cell r="AZ327" t="str">
            <v>Hoàn thành</v>
          </cell>
          <cell r="BA327" t="str">
            <v>Hoàn thành</v>
          </cell>
          <cell r="BB327" t="str">
            <v>Chờ cấp giấy ĐĐKKDD</v>
          </cell>
          <cell r="BC327" t="str">
            <v>x</v>
          </cell>
          <cell r="BD327" t="str">
            <v/>
          </cell>
          <cell r="BE327" t="str">
            <v/>
          </cell>
          <cell r="BF327" t="str">
            <v/>
          </cell>
          <cell r="BG327" t="str">
            <v/>
          </cell>
          <cell r="BH327" t="str">
            <v/>
          </cell>
          <cell r="BI327" t="str">
            <v>N K</v>
          </cell>
          <cell r="BJ327" t="str">
            <v>N</v>
          </cell>
          <cell r="BK327" t="str">
            <v>N S</v>
          </cell>
          <cell r="BL327" t="str">
            <v/>
          </cell>
          <cell r="BM327" t="str">
            <v/>
          </cell>
          <cell r="BN327" t="str">
            <v/>
          </cell>
          <cell r="BO327" t="str">
            <v/>
          </cell>
          <cell r="BP327" t="str">
            <v/>
          </cell>
          <cell r="BQ327" t="str">
            <v/>
          </cell>
          <cell r="BR327" t="str">
            <v/>
          </cell>
          <cell r="BS327" t="str">
            <v>x</v>
          </cell>
          <cell r="BT327" t="str">
            <v/>
          </cell>
          <cell r="BU327" t="str">
            <v/>
          </cell>
          <cell r="BV327" t="str">
            <v/>
          </cell>
          <cell r="BW327" t="str">
            <v/>
          </cell>
          <cell r="BX327" t="str">
            <v/>
          </cell>
          <cell r="BY327" t="str">
            <v>225/GCN-QLD</v>
          </cell>
          <cell r="BZ327" t="str">
            <v/>
          </cell>
          <cell r="CA327" t="str">
            <v/>
          </cell>
          <cell r="CB327">
            <v>316</v>
          </cell>
          <cell r="CC327">
            <v>317</v>
          </cell>
          <cell r="CD327">
            <v>42997</v>
          </cell>
          <cell r="CE327">
            <v>37</v>
          </cell>
        </row>
        <row r="328">
          <cell r="A328">
            <v>324</v>
          </cell>
          <cell r="B328" t="str">
            <v>GMP</v>
          </cell>
          <cell r="C328">
            <v>55</v>
          </cell>
          <cell r="D328" t="str">
            <v>A</v>
          </cell>
          <cell r="E328"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328" t="str">
            <v>WHO-GMP</v>
          </cell>
          <cell r="G328" t="str">
            <v>Tái</v>
          </cell>
          <cell r="H328">
            <v>41850</v>
          </cell>
          <cell r="I328" t="str">
            <v>61/GPs</v>
          </cell>
          <cell r="J328">
            <v>41872</v>
          </cell>
          <cell r="K328" t="str">
            <v>Đỗ Thị Ngọc Lan</v>
          </cell>
          <cell r="L328" t="str">
            <v>Đạt</v>
          </cell>
          <cell r="M328">
            <v>41873</v>
          </cell>
          <cell r="N328" t="str">
            <v>404/QĐ-QLD ngày 05/8/2014</v>
          </cell>
          <cell r="O328">
            <v>41873</v>
          </cell>
          <cell r="P328" t="str">
            <v>Nguyễn Văn Viên, Trần Thị Phương Thanh, Nguyễn Tuấn Anh, Nguyễn Thị Thu Hường</v>
          </cell>
          <cell r="Q328" t="str">
            <v>Đạt</v>
          </cell>
          <cell r="S328" t="str">
            <v>-</v>
          </cell>
          <cell r="T328" t="str">
            <v>-</v>
          </cell>
          <cell r="X328" t="str">
            <v>-</v>
          </cell>
          <cell r="Y328" t="str">
            <v>-</v>
          </cell>
          <cell r="Z328" t="str">
            <v>-</v>
          </cell>
          <cell r="AA328" t="str">
            <v>-</v>
          </cell>
          <cell r="AB328" t="str">
            <v>Đạt</v>
          </cell>
          <cell r="AF328" t="str">
            <v>Hoàn thành</v>
          </cell>
          <cell r="AG328">
            <v>321</v>
          </cell>
          <cell r="AJ328" t="str">
            <v/>
          </cell>
          <cell r="AK328" t="str">
            <v>* Non-β (viên, cốm, bột uống, nang mềm, tiêm bột, tiêm nước)</v>
          </cell>
          <cell r="AL328">
            <v>22</v>
          </cell>
          <cell r="AM328">
            <v>23</v>
          </cell>
          <cell r="AN328">
            <v>0</v>
          </cell>
          <cell r="AO328" t="str">
            <v>\</v>
          </cell>
          <cell r="AP328" t="str">
            <v>\</v>
          </cell>
          <cell r="AQ328" t="str">
            <v>\</v>
          </cell>
          <cell r="AR328">
            <v>28</v>
          </cell>
          <cell r="AS328" t="str">
            <v>\</v>
          </cell>
          <cell r="AT328" t="str">
            <v>Hoàn thành</v>
          </cell>
          <cell r="AU328" t="str">
            <v>Hoàn thành</v>
          </cell>
          <cell r="AV328" t="str">
            <v>Hoàn thành</v>
          </cell>
          <cell r="AW328" t="str">
            <v>Hoàn thành</v>
          </cell>
          <cell r="AX328" t="str">
            <v>Chờ cơ sở nộp báo cáo khắc phục lần 2 ...</v>
          </cell>
          <cell r="AY328" t="str">
            <v>Hoàn thành</v>
          </cell>
          <cell r="AZ328" t="str">
            <v>Hoàn thành</v>
          </cell>
          <cell r="BA328" t="str">
            <v>Hoàn thành</v>
          </cell>
          <cell r="BB328" t="str">
            <v>Chờ cấp giấy ĐĐKKDD</v>
          </cell>
          <cell r="BY328" t="str">
            <v>516/GCN-QLD</v>
          </cell>
          <cell r="BZ328" t="str">
            <v/>
          </cell>
          <cell r="CA328" t="str">
            <v/>
          </cell>
          <cell r="CB328">
            <v>317</v>
          </cell>
          <cell r="CC328">
            <v>318</v>
          </cell>
          <cell r="CD328">
            <v>41888</v>
          </cell>
          <cell r="CE328">
            <v>-15</v>
          </cell>
        </row>
        <row r="329">
          <cell r="A329">
            <v>325</v>
          </cell>
          <cell r="B329" t="str">
            <v>GMP</v>
          </cell>
          <cell r="C329">
            <v>55</v>
          </cell>
          <cell r="D329" t="str">
            <v>A</v>
          </cell>
          <cell r="E329" t="str">
            <v>* Thuốc tiêm dung dịch, thuốc tiêm bột đông khô không chứa kháng sinh nhóm β-Lactam
* Thuốc viên nén, viên bao, viên nang cứng, viên nang mềm, thuốc bột, thuốc cốm, viên nén sủi bọt, thuốc bột sủi bọt và thuốc cốm sủi bọt không chứa kháng sinh nhóm β-Lactam</v>
          </cell>
          <cell r="F329" t="str">
            <v>WHO-GMP</v>
          </cell>
          <cell r="G329" t="str">
            <v>Tái</v>
          </cell>
          <cell r="H329" t="str">
            <v>-</v>
          </cell>
          <cell r="I329" t="str">
            <v>-</v>
          </cell>
          <cell r="J329" t="str">
            <v>-</v>
          </cell>
          <cell r="K329" t="str">
            <v>-</v>
          </cell>
          <cell r="L329" t="str">
            <v>-</v>
          </cell>
          <cell r="M329">
            <v>40765</v>
          </cell>
          <cell r="N329" t="str">
            <v>287/QĐ-QLD_x000D_
08/08/2011</v>
          </cell>
          <cell r="O329">
            <v>40765</v>
          </cell>
          <cell r="P329" t="str">
            <v>Nguyễn Văn Lợi, Lê Thị Cẩm Hương, Nguyễn Thị Phương Thảo</v>
          </cell>
          <cell r="Q329" t="str">
            <v>Đạt</v>
          </cell>
          <cell r="S329" t="str">
            <v>-</v>
          </cell>
          <cell r="T329" t="str">
            <v>-</v>
          </cell>
          <cell r="X329" t="str">
            <v>-</v>
          </cell>
          <cell r="Y329" t="str">
            <v>-</v>
          </cell>
          <cell r="Z329" t="str">
            <v>-</v>
          </cell>
          <cell r="AA329" t="str">
            <v>-</v>
          </cell>
          <cell r="AB329" t="str">
            <v>Đạt</v>
          </cell>
          <cell r="AF329" t="str">
            <v>Hoàn thành</v>
          </cell>
          <cell r="AG329">
            <v>322</v>
          </cell>
          <cell r="AJ329" t="str">
            <v/>
          </cell>
          <cell r="AK329" t="str">
            <v>* Non-β (tiêm bột, tiêm nước)
* Non-β (viên, cốm, bột uống, nang mềm)</v>
          </cell>
          <cell r="AL329" t="str">
            <v>\</v>
          </cell>
          <cell r="AM329" t="str">
            <v>\</v>
          </cell>
          <cell r="AN329">
            <v>0</v>
          </cell>
          <cell r="AO329" t="str">
            <v>\</v>
          </cell>
          <cell r="AP329" t="str">
            <v>\</v>
          </cell>
          <cell r="AQ329" t="str">
            <v>\</v>
          </cell>
          <cell r="AR329">
            <v>27</v>
          </cell>
          <cell r="AS329" t="str">
            <v>\</v>
          </cell>
          <cell r="AT329" t="str">
            <v>Hoàn thành</v>
          </cell>
          <cell r="AU329" t="str">
            <v>Hoàn thành</v>
          </cell>
          <cell r="AV329" t="str">
            <v>Hoàn thành</v>
          </cell>
          <cell r="AW329" t="str">
            <v>Hoàn thành</v>
          </cell>
          <cell r="AX329" t="str">
            <v>Chờ cơ sở nộp báo cáo khắc phục lần 2 ...</v>
          </cell>
          <cell r="AY329" t="str">
            <v>Hoàn thành</v>
          </cell>
          <cell r="AZ329" t="str">
            <v>Hoàn thành</v>
          </cell>
          <cell r="BA329" t="str">
            <v>Hoàn thành</v>
          </cell>
          <cell r="BB329" t="str">
            <v>Chờ cấp giấy ĐĐKKDD</v>
          </cell>
          <cell r="BY329" t="str">
            <v>329/CN-QLD</v>
          </cell>
          <cell r="BZ329" t="str">
            <v/>
          </cell>
          <cell r="CA329" t="str">
            <v/>
          </cell>
          <cell r="CB329">
            <v>318</v>
          </cell>
          <cell r="CD329" t="str">
            <v>-</v>
          </cell>
          <cell r="CE329" t="str">
            <v>-</v>
          </cell>
        </row>
        <row r="330">
          <cell r="A330">
            <v>326</v>
          </cell>
          <cell r="B330" t="str">
            <v>GMP</v>
          </cell>
          <cell r="C330">
            <v>56</v>
          </cell>
          <cell r="D330" t="str">
            <v>A</v>
          </cell>
          <cell r="E330" t="str">
            <v>* Thuốc không chứa kháng sinh nhóm β-Lactam: Viên nén, viên nén bao phim, viên nang cứng, thuốc bột và thuốc cốm.</v>
          </cell>
          <cell r="F330" t="str">
            <v>WHO-GMP</v>
          </cell>
          <cell r="G330" t="str">
            <v>Tái</v>
          </cell>
          <cell r="H330">
            <v>43024</v>
          </cell>
          <cell r="I330" t="str">
            <v>123/GPs</v>
          </cell>
          <cell r="J330">
            <v>43061</v>
          </cell>
          <cell r="K330" t="str">
            <v>Lê Xuân Hoành</v>
          </cell>
          <cell r="L330" t="str">
            <v>Đạt</v>
          </cell>
          <cell r="M330" t="str">
            <v>19-20/3/2018</v>
          </cell>
          <cell r="N330" t="str">
            <v>12/QĐ-QLD ngày 08/01/2018</v>
          </cell>
          <cell r="O330">
            <v>43179</v>
          </cell>
          <cell r="P330" t="str">
            <v>Lê Thị Cẩm Hương, Lê Xuân Hoành, Hà Minh Hiển, Vũ Thị Mai Hồng</v>
          </cell>
          <cell r="Q330" t="str">
            <v>C</v>
          </cell>
          <cell r="R330" t="str">
            <v>-</v>
          </cell>
          <cell r="S330">
            <v>43229</v>
          </cell>
          <cell r="T330">
            <v>43248</v>
          </cell>
          <cell r="U330" t="str">
            <v>-</v>
          </cell>
          <cell r="V330" t="str">
            <v>-</v>
          </cell>
          <cell r="W330" t="str">
            <v>-</v>
          </cell>
          <cell r="X330" t="str">
            <v>Lê Xuân Hoành</v>
          </cell>
          <cell r="Y330" t="str">
            <v>-</v>
          </cell>
          <cell r="Z330" t="str">
            <v>-</v>
          </cell>
          <cell r="AA330" t="str">
            <v>-</v>
          </cell>
          <cell r="AB330" t="str">
            <v>Đạt</v>
          </cell>
          <cell r="AC330" t="str">
            <v>-</v>
          </cell>
          <cell r="AD330" t="str">
            <v>-</v>
          </cell>
          <cell r="AF330" t="str">
            <v>Hoàn thành</v>
          </cell>
          <cell r="AG330">
            <v>323</v>
          </cell>
          <cell r="AH330" t="str">
            <v>-</v>
          </cell>
          <cell r="AI330" t="str">
            <v>o</v>
          </cell>
          <cell r="AJ330" t="str">
            <v>GMP-56A</v>
          </cell>
          <cell r="AK330" t="str">
            <v>* Non-β (viên, cốm, bột uống)</v>
          </cell>
          <cell r="AL330">
            <v>37</v>
          </cell>
          <cell r="AM330">
            <v>154</v>
          </cell>
          <cell r="AN330">
            <v>0</v>
          </cell>
          <cell r="AO330">
            <v>50</v>
          </cell>
          <cell r="AP330">
            <v>19</v>
          </cell>
          <cell r="AQ330" t="str">
            <v>\</v>
          </cell>
          <cell r="AR330">
            <v>15</v>
          </cell>
          <cell r="AS330" t="str">
            <v>\</v>
          </cell>
          <cell r="AT330" t="str">
            <v>Hoàn thành</v>
          </cell>
          <cell r="AU330" t="str">
            <v>Hoàn thành</v>
          </cell>
          <cell r="AV330" t="str">
            <v>Hoàn thành</v>
          </cell>
          <cell r="AW330" t="str">
            <v>Hoàn thành</v>
          </cell>
          <cell r="AX330" t="str">
            <v>Hoàn thành</v>
          </cell>
          <cell r="AY330" t="str">
            <v>Hoàn thành</v>
          </cell>
          <cell r="AZ330" t="str">
            <v>Hoàn thành</v>
          </cell>
          <cell r="BA330" t="str">
            <v>Hoàn thành</v>
          </cell>
          <cell r="BB330" t="str">
            <v>Hoàn thành</v>
          </cell>
          <cell r="BC330" t="str">
            <v>x</v>
          </cell>
          <cell r="BD330" t="str">
            <v/>
          </cell>
          <cell r="BE330" t="str">
            <v/>
          </cell>
          <cell r="BF330" t="str">
            <v/>
          </cell>
          <cell r="BG330" t="str">
            <v/>
          </cell>
          <cell r="BH330" t="str">
            <v/>
          </cell>
          <cell r="BI330" t="str">
            <v/>
          </cell>
          <cell r="BJ330" t="str">
            <v/>
          </cell>
          <cell r="BK330" t="str">
            <v>N</v>
          </cell>
          <cell r="BL330" t="str">
            <v/>
          </cell>
          <cell r="BM330" t="str">
            <v/>
          </cell>
          <cell r="BN330" t="str">
            <v/>
          </cell>
          <cell r="BO330" t="str">
            <v/>
          </cell>
          <cell r="BP330" t="str">
            <v/>
          </cell>
          <cell r="BQ330" t="str">
            <v/>
          </cell>
          <cell r="BR330" t="str">
            <v/>
          </cell>
          <cell r="BS330" t="str">
            <v/>
          </cell>
          <cell r="BT330" t="str">
            <v/>
          </cell>
          <cell r="BU330" t="str">
            <v/>
          </cell>
          <cell r="BV330" t="str">
            <v/>
          </cell>
          <cell r="BW330" t="str">
            <v/>
          </cell>
          <cell r="BX330" t="str">
            <v/>
          </cell>
          <cell r="BY330" t="str">
            <v>347/GCN-QLD</v>
          </cell>
          <cell r="BZ330">
            <v>75</v>
          </cell>
          <cell r="CA330" t="str">
            <v>88/ĐKKDD-BYT</v>
          </cell>
          <cell r="CB330">
            <v>319</v>
          </cell>
          <cell r="CC330">
            <v>320</v>
          </cell>
          <cell r="CD330">
            <v>43091</v>
          </cell>
          <cell r="CE330">
            <v>87</v>
          </cell>
        </row>
        <row r="331">
          <cell r="A331">
            <v>327</v>
          </cell>
          <cell r="B331" t="str">
            <v>GMP</v>
          </cell>
          <cell r="C331">
            <v>56</v>
          </cell>
          <cell r="D331" t="str">
            <v>A</v>
          </cell>
          <cell r="E331" t="str">
            <v>* Thuốc không chứa kháng sinh nhóm β-Lactam: Thuốc viên nén, viên nén bao phim và viên nang cứng.</v>
          </cell>
          <cell r="F331" t="str">
            <v>WHO-GMP</v>
          </cell>
          <cell r="G331" t="str">
            <v>Tái</v>
          </cell>
          <cell r="H331">
            <v>41814</v>
          </cell>
          <cell r="I331" t="str">
            <v>31/GPs</v>
          </cell>
          <cell r="J331">
            <v>41816</v>
          </cell>
          <cell r="K331" t="str">
            <v>Lưu Đức Du</v>
          </cell>
          <cell r="L331" t="str">
            <v>Đạt</v>
          </cell>
          <cell r="M331">
            <v>41905</v>
          </cell>
          <cell r="N331" t="str">
            <v>372/QĐ-QLD ngày 21/07/2014</v>
          </cell>
          <cell r="O331">
            <v>41905</v>
          </cell>
          <cell r="P331" t="str">
            <v>Đặng Thị Minh Hằng, Lê Thị Cẩm Hương, Trần Thị Phương Thanh</v>
          </cell>
          <cell r="Q331" t="str">
            <v>Đạt</v>
          </cell>
          <cell r="S331">
            <v>41925</v>
          </cell>
          <cell r="T331" t="str">
            <v>-</v>
          </cell>
          <cell r="X331" t="str">
            <v>-</v>
          </cell>
          <cell r="Y331" t="str">
            <v>-</v>
          </cell>
          <cell r="Z331" t="str">
            <v>-</v>
          </cell>
          <cell r="AA331" t="str">
            <v>-</v>
          </cell>
          <cell r="AB331" t="str">
            <v>Đạt</v>
          </cell>
          <cell r="AF331" t="str">
            <v>Hoàn thành</v>
          </cell>
          <cell r="AG331">
            <v>324</v>
          </cell>
          <cell r="AJ331" t="str">
            <v/>
          </cell>
          <cell r="AK331" t="str">
            <v>* Non-β (viên)</v>
          </cell>
          <cell r="AL331">
            <v>2</v>
          </cell>
          <cell r="AM331">
            <v>91</v>
          </cell>
          <cell r="AN331">
            <v>0</v>
          </cell>
          <cell r="AO331">
            <v>20</v>
          </cell>
          <cell r="AP331" t="str">
            <v>\</v>
          </cell>
          <cell r="AQ331" t="str">
            <v>\</v>
          </cell>
          <cell r="AR331">
            <v>90</v>
          </cell>
          <cell r="AS331" t="str">
            <v>\</v>
          </cell>
          <cell r="AT331" t="str">
            <v>Hoàn thành</v>
          </cell>
          <cell r="AU331" t="str">
            <v>Hoàn thành</v>
          </cell>
          <cell r="AV331" t="str">
            <v>Hoàn thành</v>
          </cell>
          <cell r="AW331" t="str">
            <v>Hoàn thành</v>
          </cell>
          <cell r="AX331" t="str">
            <v>Chờ cơ sở nộp báo cáo khắc phục lần 2 ...</v>
          </cell>
          <cell r="AY331" t="str">
            <v>Hoàn thành</v>
          </cell>
          <cell r="AZ331" t="str">
            <v>Hoàn thành</v>
          </cell>
          <cell r="BA331" t="str">
            <v>Hoàn thành</v>
          </cell>
          <cell r="BB331" t="str">
            <v>Chờ cấp giấy ĐĐKKDD</v>
          </cell>
          <cell r="BY331" t="str">
            <v>703/GCN-QLD</v>
          </cell>
          <cell r="BZ331" t="str">
            <v/>
          </cell>
          <cell r="CA331" t="str">
            <v/>
          </cell>
          <cell r="CB331">
            <v>320</v>
          </cell>
          <cell r="CC331">
            <v>321</v>
          </cell>
          <cell r="CD331">
            <v>41894</v>
          </cell>
          <cell r="CE331">
            <v>11</v>
          </cell>
        </row>
        <row r="332">
          <cell r="A332">
            <v>328</v>
          </cell>
          <cell r="B332" t="str">
            <v>GMP</v>
          </cell>
          <cell r="C332">
            <v>56</v>
          </cell>
          <cell r="D332" t="str">
            <v>A</v>
          </cell>
          <cell r="E332" t="str">
            <v>Thuốc viên nén, viên nén bao phim, viên nang cứng không chứa kháng sinh nhóm β-Lactam</v>
          </cell>
          <cell r="F332" t="str">
            <v>WHO-GMP</v>
          </cell>
          <cell r="G332" t="str">
            <v>Tái</v>
          </cell>
          <cell r="H332" t="str">
            <v>-</v>
          </cell>
          <cell r="I332" t="str">
            <v>-</v>
          </cell>
          <cell r="J332" t="str">
            <v>-</v>
          </cell>
          <cell r="K332" t="str">
            <v>-</v>
          </cell>
          <cell r="L332" t="str">
            <v>-</v>
          </cell>
          <cell r="M332" t="str">
            <v>19-20/7/2011</v>
          </cell>
          <cell r="N332" t="str">
            <v>210/QĐ-QLD_x000D_
06/7/2011</v>
          </cell>
          <cell r="O332" t="str">
            <v>-</v>
          </cell>
          <cell r="P332" t="str">
            <v>Đặng Thị Minh Hằng, Lưu Đức Du, Huỳnh Thị Thành</v>
          </cell>
          <cell r="Q332" t="str">
            <v>Đạt</v>
          </cell>
          <cell r="S332" t="str">
            <v>-</v>
          </cell>
          <cell r="T332" t="str">
            <v>-</v>
          </cell>
          <cell r="X332" t="str">
            <v>-</v>
          </cell>
          <cell r="Y332" t="str">
            <v>-</v>
          </cell>
          <cell r="Z332" t="str">
            <v>-</v>
          </cell>
          <cell r="AA332" t="str">
            <v>-</v>
          </cell>
          <cell r="AB332" t="str">
            <v>Đạt</v>
          </cell>
          <cell r="AF332" t="str">
            <v>Hoàn thành</v>
          </cell>
          <cell r="AG332">
            <v>325</v>
          </cell>
          <cell r="AJ332" t="str">
            <v/>
          </cell>
          <cell r="AK332" t="str">
            <v>* Non-β (viên)</v>
          </cell>
          <cell r="AL332" t="str">
            <v>\</v>
          </cell>
          <cell r="AM332" t="str">
            <v>\</v>
          </cell>
          <cell r="AN332" t="str">
            <v>\</v>
          </cell>
          <cell r="AO332" t="str">
            <v>\</v>
          </cell>
          <cell r="AP332" t="str">
            <v>\</v>
          </cell>
          <cell r="AQ332" t="str">
            <v>\</v>
          </cell>
          <cell r="AR332" t="str">
            <v>\</v>
          </cell>
          <cell r="AS332" t="str">
            <v>\</v>
          </cell>
          <cell r="AT332" t="str">
            <v>Hoàn thành</v>
          </cell>
          <cell r="AU332" t="str">
            <v>Hoàn thành</v>
          </cell>
          <cell r="AV332" t="str">
            <v>Hoàn thành</v>
          </cell>
          <cell r="AW332" t="str">
            <v>Hoàn thành</v>
          </cell>
          <cell r="AX332" t="str">
            <v>Chờ cơ sở nộp báo cáo khắc phục lần 2 ...</v>
          </cell>
          <cell r="AY332" t="str">
            <v>Hoàn thành</v>
          </cell>
          <cell r="AZ332" t="str">
            <v>Hoàn thành</v>
          </cell>
          <cell r="BA332" t="str">
            <v>Hoàn thành</v>
          </cell>
          <cell r="BB332" t="str">
            <v>Chờ cấp giấy ĐĐKKDD</v>
          </cell>
          <cell r="BY332" t="str">
            <v>345/CN-QLD</v>
          </cell>
          <cell r="BZ332" t="str">
            <v/>
          </cell>
          <cell r="CA332" t="str">
            <v/>
          </cell>
          <cell r="CB332">
            <v>321</v>
          </cell>
          <cell r="CD332" t="str">
            <v>-</v>
          </cell>
          <cell r="CE332" t="str">
            <v>-</v>
          </cell>
        </row>
        <row r="333">
          <cell r="A333">
            <v>329</v>
          </cell>
          <cell r="B333" t="str">
            <v>GMP</v>
          </cell>
          <cell r="C333">
            <v>57</v>
          </cell>
          <cell r="D333" t="str">
            <v>A</v>
          </cell>
          <cell r="E333"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F333" t="str">
            <v>WHO-GMP</v>
          </cell>
          <cell r="G333" t="str">
            <v>Tái</v>
          </cell>
          <cell r="H333">
            <v>42692</v>
          </cell>
          <cell r="I333" t="str">
            <v>92/GPs</v>
          </cell>
          <cell r="J333">
            <v>42698</v>
          </cell>
          <cell r="K333" t="str">
            <v>Nguyễn Thị Lan Hương</v>
          </cell>
          <cell r="L333" t="str">
            <v>Đạt</v>
          </cell>
          <cell r="M333" t="str">
            <v>17-18/12/2016</v>
          </cell>
          <cell r="N333" t="str">
            <v>601/QĐ-QLD ngày 14/12/2016</v>
          </cell>
          <cell r="O333">
            <v>42722</v>
          </cell>
          <cell r="P333" t="str">
            <v>Lê Thị Cẩm Hương, Lê Xuân Hoành, Phan Nguyễn Trường Thắng, Trần Văn Mười</v>
          </cell>
          <cell r="Q333" t="str">
            <v>B</v>
          </cell>
          <cell r="R333" t="str">
            <v>-</v>
          </cell>
          <cell r="S333">
            <v>42734</v>
          </cell>
          <cell r="T333">
            <v>42740</v>
          </cell>
          <cell r="U333" t="str">
            <v>-</v>
          </cell>
          <cell r="V333" t="str">
            <v>-</v>
          </cell>
          <cell r="W333" t="str">
            <v>-</v>
          </cell>
          <cell r="X333" t="str">
            <v>Lê Xuân Hoành</v>
          </cell>
          <cell r="Y333" t="str">
            <v>-</v>
          </cell>
          <cell r="Z333" t="str">
            <v>-</v>
          </cell>
          <cell r="AA333" t="str">
            <v>-</v>
          </cell>
          <cell r="AB333" t="str">
            <v>Đạt</v>
          </cell>
          <cell r="AC333" t="str">
            <v>-</v>
          </cell>
          <cell r="AD333" t="str">
            <v>-</v>
          </cell>
          <cell r="AF333" t="str">
            <v>Hoàn thành</v>
          </cell>
          <cell r="AG333">
            <v>326</v>
          </cell>
          <cell r="AH333" t="str">
            <v>-</v>
          </cell>
          <cell r="AJ333" t="str">
            <v/>
          </cell>
          <cell r="AK333" t="str">
            <v>* Non-β (viên, cốm, bột uống, kem, gel, mỡ, nước uống)
* Dược liệu (viên, cốm, bột uống, nước uống)</v>
          </cell>
          <cell r="AL333">
            <v>6</v>
          </cell>
          <cell r="AM333">
            <v>29</v>
          </cell>
          <cell r="AN333">
            <v>0</v>
          </cell>
          <cell r="AO333">
            <v>12</v>
          </cell>
          <cell r="AP333">
            <v>6</v>
          </cell>
          <cell r="AQ333" t="str">
            <v>\</v>
          </cell>
          <cell r="AR333">
            <v>54</v>
          </cell>
          <cell r="AS333" t="str">
            <v>\</v>
          </cell>
          <cell r="AT333" t="str">
            <v>Hoàn thành</v>
          </cell>
          <cell r="AU333" t="str">
            <v>Hoàn thành</v>
          </cell>
          <cell r="AV333" t="str">
            <v>Hoàn thành</v>
          </cell>
          <cell r="AW333" t="str">
            <v>Hoàn thành</v>
          </cell>
          <cell r="AX333" t="str">
            <v>Hoàn thành</v>
          </cell>
          <cell r="AY333" t="str">
            <v>Hoàn thành</v>
          </cell>
          <cell r="AZ333" t="str">
            <v>Hoàn thành</v>
          </cell>
          <cell r="BA333" t="str">
            <v>Hoàn thành</v>
          </cell>
          <cell r="BB333" t="str">
            <v>Hoàn thành</v>
          </cell>
          <cell r="BC333" t="str">
            <v>x</v>
          </cell>
          <cell r="BD333" t="str">
            <v>x</v>
          </cell>
          <cell r="BE333" t="str">
            <v/>
          </cell>
          <cell r="BF333" t="str">
            <v/>
          </cell>
          <cell r="BG333" t="str">
            <v/>
          </cell>
          <cell r="BH333" t="str">
            <v/>
          </cell>
          <cell r="BI333" t="str">
            <v/>
          </cell>
          <cell r="BJ333" t="str">
            <v/>
          </cell>
          <cell r="BK333" t="str">
            <v>N D S</v>
          </cell>
          <cell r="BL333" t="str">
            <v/>
          </cell>
          <cell r="BM333" t="str">
            <v/>
          </cell>
          <cell r="BN333" t="str">
            <v>N D</v>
          </cell>
          <cell r="BO333" t="str">
            <v/>
          </cell>
          <cell r="BP333" t="str">
            <v/>
          </cell>
          <cell r="BQ333" t="str">
            <v>N</v>
          </cell>
          <cell r="BR333" t="str">
            <v/>
          </cell>
          <cell r="BS333" t="str">
            <v/>
          </cell>
          <cell r="BT333" t="str">
            <v/>
          </cell>
          <cell r="BU333" t="str">
            <v/>
          </cell>
          <cell r="BV333" t="str">
            <v/>
          </cell>
          <cell r="BW333" t="str">
            <v/>
          </cell>
          <cell r="BX333" t="str">
            <v/>
          </cell>
          <cell r="BY333" t="str">
            <v>79/GCN-QLD</v>
          </cell>
          <cell r="BZ333">
            <v>10</v>
          </cell>
          <cell r="CA333" t="str">
            <v>92/ĐKKDD-BYT</v>
          </cell>
          <cell r="CB333">
            <v>322</v>
          </cell>
          <cell r="CC333">
            <v>323</v>
          </cell>
          <cell r="CD333">
            <v>42715</v>
          </cell>
          <cell r="CE333">
            <v>6</v>
          </cell>
        </row>
        <row r="334">
          <cell r="A334">
            <v>330</v>
          </cell>
          <cell r="B334" t="str">
            <v>GMP</v>
          </cell>
          <cell r="C334">
            <v>57</v>
          </cell>
          <cell r="D334" t="str">
            <v>A</v>
          </cell>
          <cell r="E334"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F334" t="str">
            <v>WHO-GMP</v>
          </cell>
          <cell r="G334" t="str">
            <v>Tái</v>
          </cell>
          <cell r="H334" t="str">
            <v>-</v>
          </cell>
          <cell r="I334" t="str">
            <v>-</v>
          </cell>
          <cell r="J334" t="str">
            <v>-</v>
          </cell>
          <cell r="K334" t="str">
            <v>-</v>
          </cell>
          <cell r="L334" t="str">
            <v>-</v>
          </cell>
          <cell r="M334" t="str">
            <v>28-29/11/2013</v>
          </cell>
          <cell r="N334" t="str">
            <v>297/QĐ-QLD ngày 18/11/2013</v>
          </cell>
          <cell r="O334">
            <v>41607</v>
          </cell>
          <cell r="P334" t="str">
            <v>Đặng Thị Minh Hằng, Lê Thị Cẩm Hương, Đoàn Ngọc Long</v>
          </cell>
          <cell r="Q334" t="str">
            <v>Đạt</v>
          </cell>
          <cell r="S334" t="str">
            <v>-</v>
          </cell>
          <cell r="T334" t="str">
            <v>-</v>
          </cell>
          <cell r="X334" t="str">
            <v>-</v>
          </cell>
          <cell r="Y334" t="str">
            <v>-</v>
          </cell>
          <cell r="Z334" t="str">
            <v>-</v>
          </cell>
          <cell r="AA334" t="str">
            <v>-</v>
          </cell>
          <cell r="AB334" t="str">
            <v>Đạt</v>
          </cell>
          <cell r="AF334" t="str">
            <v>Hoàn thành</v>
          </cell>
          <cell r="AG334">
            <v>327</v>
          </cell>
          <cell r="AJ334" t="str">
            <v/>
          </cell>
          <cell r="AK334" t="str">
            <v>* Non-β (viên, cốm, bột uống, kem, gel, mỡ, nước uống)
* Dược liệu (viên, cốm, bột uống, nước uống)</v>
          </cell>
          <cell r="AL334" t="str">
            <v>\</v>
          </cell>
          <cell r="AM334" t="str">
            <v>\</v>
          </cell>
          <cell r="AN334">
            <v>0</v>
          </cell>
          <cell r="AO334" t="str">
            <v>\</v>
          </cell>
          <cell r="AP334" t="str">
            <v>\</v>
          </cell>
          <cell r="AQ334" t="str">
            <v>\</v>
          </cell>
          <cell r="AR334">
            <v>12</v>
          </cell>
          <cell r="AS334" t="str">
            <v>\</v>
          </cell>
          <cell r="AT334" t="str">
            <v>Hoàn thành</v>
          </cell>
          <cell r="AU334" t="str">
            <v>Hoàn thành</v>
          </cell>
          <cell r="AV334" t="str">
            <v>Hoàn thành</v>
          </cell>
          <cell r="AW334" t="str">
            <v>Hoàn thành</v>
          </cell>
          <cell r="AX334" t="str">
            <v>Chờ cơ sở nộp báo cáo khắc phục lần 2 ...</v>
          </cell>
          <cell r="AY334" t="str">
            <v>Hoàn thành</v>
          </cell>
          <cell r="AZ334" t="str">
            <v>Hoàn thành</v>
          </cell>
          <cell r="BA334" t="str">
            <v>Hoàn thành</v>
          </cell>
          <cell r="BB334" t="str">
            <v>Chờ cấp giấy ĐĐKKDD</v>
          </cell>
          <cell r="BY334" t="str">
            <v>394/GCN-QLD</v>
          </cell>
          <cell r="BZ334" t="str">
            <v/>
          </cell>
          <cell r="CA334" t="str">
            <v/>
          </cell>
          <cell r="CB334">
            <v>323</v>
          </cell>
          <cell r="CC334">
            <v>324</v>
          </cell>
          <cell r="CD334">
            <v>41617</v>
          </cell>
          <cell r="CE334">
            <v>-11</v>
          </cell>
        </row>
        <row r="335">
          <cell r="A335">
            <v>331</v>
          </cell>
          <cell r="B335" t="str">
            <v>GMP</v>
          </cell>
          <cell r="C335">
            <v>57</v>
          </cell>
          <cell r="D335" t="str">
            <v>A</v>
          </cell>
          <cell r="E335"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F335" t="str">
            <v>WHO-GMP</v>
          </cell>
          <cell r="G335" t="str">
            <v>Tái</v>
          </cell>
          <cell r="H335" t="str">
            <v>-</v>
          </cell>
          <cell r="I335" t="str">
            <v>-</v>
          </cell>
          <cell r="J335" t="str">
            <v>-</v>
          </cell>
          <cell r="K335" t="str">
            <v>-</v>
          </cell>
          <cell r="L335" t="str">
            <v>-</v>
          </cell>
          <cell r="M335" t="str">
            <v>25-26/11/2010</v>
          </cell>
          <cell r="N335" t="str">
            <v>384/QĐ-QLD_x000D_
24/11/2010</v>
          </cell>
          <cell r="O335" t="str">
            <v>-</v>
          </cell>
          <cell r="P335" t="str">
            <v>-</v>
          </cell>
          <cell r="Q335" t="str">
            <v>Đạt</v>
          </cell>
          <cell r="S335" t="str">
            <v>-</v>
          </cell>
          <cell r="T335" t="str">
            <v>-</v>
          </cell>
          <cell r="X335" t="str">
            <v>-</v>
          </cell>
          <cell r="Y335" t="str">
            <v>-</v>
          </cell>
          <cell r="Z335" t="str">
            <v>-</v>
          </cell>
          <cell r="AA335" t="str">
            <v>-</v>
          </cell>
          <cell r="AB335" t="str">
            <v>Đạt</v>
          </cell>
          <cell r="AF335" t="str">
            <v>Hoàn thành</v>
          </cell>
          <cell r="AG335">
            <v>328</v>
          </cell>
          <cell r="AJ335" t="str">
            <v/>
          </cell>
          <cell r="AK335" t="str">
            <v>* Non-β (viên, cốm, bột uống, kem, gel, mỡ, nước uống)
* Dược liệu (viên, cốm, bột uống, nước uống)</v>
          </cell>
          <cell r="AL335" t="str">
            <v>\</v>
          </cell>
          <cell r="AM335" t="str">
            <v>\</v>
          </cell>
          <cell r="AN335" t="str">
            <v>\</v>
          </cell>
          <cell r="AO335" t="str">
            <v>\</v>
          </cell>
          <cell r="AP335" t="str">
            <v>\</v>
          </cell>
          <cell r="AQ335" t="str">
            <v>\</v>
          </cell>
          <cell r="AR335" t="str">
            <v>\</v>
          </cell>
          <cell r="AS335" t="str">
            <v>\</v>
          </cell>
          <cell r="AT335" t="str">
            <v>Hoàn thành</v>
          </cell>
          <cell r="AU335" t="str">
            <v>Hoàn thành</v>
          </cell>
          <cell r="AV335" t="str">
            <v>Hoàn thành</v>
          </cell>
          <cell r="AW335" t="str">
            <v>Hoàn thành</v>
          </cell>
          <cell r="AX335" t="str">
            <v>Chờ cơ sở nộp báo cáo khắc phục lần 2 ...</v>
          </cell>
          <cell r="AY335" t="str">
            <v>Hoàn thành</v>
          </cell>
          <cell r="AZ335" t="str">
            <v>Hoàn thành</v>
          </cell>
          <cell r="BA335" t="str">
            <v>Hoàn thành</v>
          </cell>
          <cell r="BB335" t="str">
            <v>Chờ cấp giấy ĐĐKKDD</v>
          </cell>
          <cell r="BY335" t="str">
            <v>407/CN-QLD</v>
          </cell>
          <cell r="BZ335" t="str">
            <v/>
          </cell>
          <cell r="CA335" t="str">
            <v/>
          </cell>
          <cell r="CB335">
            <v>324</v>
          </cell>
          <cell r="CD335" t="str">
            <v>-</v>
          </cell>
          <cell r="CE335" t="str">
            <v>-</v>
          </cell>
        </row>
        <row r="336">
          <cell r="A336">
            <v>332</v>
          </cell>
          <cell r="B336" t="str">
            <v>GMP</v>
          </cell>
          <cell r="C336">
            <v>58</v>
          </cell>
          <cell r="D336" t="str">
            <v>B</v>
          </cell>
          <cell r="E336" t="str">
            <v>* Nguyên liệu dược liệu: Cao khô, cao đặc, cao lỏng, nguyên liệu Mangiferin;_x000D_
* Dược liệu đã chế biến.</v>
          </cell>
          <cell r="F336" t="str">
            <v>WHO-GMP</v>
          </cell>
          <cell r="G336" t="str">
            <v>Mới</v>
          </cell>
          <cell r="H336">
            <v>42200</v>
          </cell>
          <cell r="I336" t="str">
            <v>35/GPs</v>
          </cell>
          <cell r="J336">
            <v>42205</v>
          </cell>
          <cell r="K336" t="str">
            <v>Lưu Đức Du</v>
          </cell>
          <cell r="L336" t="str">
            <v>Đạt</v>
          </cell>
          <cell r="M336">
            <v>42307</v>
          </cell>
          <cell r="N336" t="str">
            <v>413/QĐ-QLD ngày 27/07/2015</v>
          </cell>
          <cell r="O336">
            <v>42307</v>
          </cell>
          <cell r="P336" t="str">
            <v>Lê Thị Cẩm Hương, Trần Thị Phương Thanh, Lữ Thị Kim Chi, Vũ Thị Thúy Hồng</v>
          </cell>
          <cell r="Q336" t="str">
            <v>C</v>
          </cell>
          <cell r="S336" t="str">
            <v>17/03/2016_x000D_
19/04/2016</v>
          </cell>
          <cell r="T336">
            <v>42480</v>
          </cell>
          <cell r="X336" t="str">
            <v>Trần Thị Phương Thanh</v>
          </cell>
          <cell r="Y336" t="str">
            <v>-</v>
          </cell>
          <cell r="Z336" t="str">
            <v>-</v>
          </cell>
          <cell r="AA336" t="str">
            <v>-</v>
          </cell>
          <cell r="AB336" t="str">
            <v>Đạt</v>
          </cell>
          <cell r="AF336" t="str">
            <v>Hoàn thành</v>
          </cell>
          <cell r="AG336">
            <v>329</v>
          </cell>
          <cell r="AJ336" t="str">
            <v/>
          </cell>
          <cell r="AK336" t="str">
            <v>* Nguyên liệu dược liệu (cao)
* Dược liệu (đã chế biến)</v>
          </cell>
          <cell r="AL336">
            <v>5</v>
          </cell>
          <cell r="AM336">
            <v>107</v>
          </cell>
          <cell r="AN336">
            <v>0</v>
          </cell>
          <cell r="AO336" t="str">
            <v>\</v>
          </cell>
          <cell r="AP336" t="str">
            <v>\</v>
          </cell>
          <cell r="AQ336" t="str">
            <v>\</v>
          </cell>
          <cell r="AR336">
            <v>6</v>
          </cell>
          <cell r="AS336" t="str">
            <v>\</v>
          </cell>
          <cell r="AT336" t="str">
            <v>Hoàn thành</v>
          </cell>
          <cell r="AU336" t="str">
            <v>Hoàn thành</v>
          </cell>
          <cell r="AV336" t="str">
            <v>Hoàn thành</v>
          </cell>
          <cell r="AW336" t="str">
            <v>Hoàn thành</v>
          </cell>
          <cell r="AX336" t="str">
            <v>Chờ cơ sở nộp báo cáo khắc phục lần 2 ...</v>
          </cell>
          <cell r="AY336" t="str">
            <v>Hoàn thành</v>
          </cell>
          <cell r="AZ336" t="str">
            <v>Hoàn thành</v>
          </cell>
          <cell r="BA336" t="str">
            <v>Hoàn thành</v>
          </cell>
          <cell r="BB336" t="str">
            <v>Hoàn thành</v>
          </cell>
          <cell r="BC336" t="str">
            <v/>
          </cell>
          <cell r="BD336" t="str">
            <v/>
          </cell>
          <cell r="BE336" t="str">
            <v/>
          </cell>
          <cell r="BF336" t="str">
            <v/>
          </cell>
          <cell r="BG336" t="str">
            <v/>
          </cell>
          <cell r="BH336" t="str">
            <v>x</v>
          </cell>
          <cell r="BI336" t="str">
            <v/>
          </cell>
          <cell r="BJ336" t="str">
            <v/>
          </cell>
          <cell r="BK336" t="str">
            <v/>
          </cell>
          <cell r="BL336" t="str">
            <v>D</v>
          </cell>
          <cell r="BM336" t="str">
            <v/>
          </cell>
          <cell r="BN336" t="str">
            <v/>
          </cell>
          <cell r="BO336" t="str">
            <v/>
          </cell>
          <cell r="BP336" t="str">
            <v/>
          </cell>
          <cell r="BQ336" t="str">
            <v/>
          </cell>
          <cell r="BR336" t="str">
            <v/>
          </cell>
          <cell r="BS336" t="str">
            <v/>
          </cell>
          <cell r="BT336" t="str">
            <v/>
          </cell>
          <cell r="BU336" t="str">
            <v/>
          </cell>
          <cell r="BV336" t="str">
            <v/>
          </cell>
          <cell r="BW336" t="str">
            <v/>
          </cell>
          <cell r="BX336" t="str">
            <v>D</v>
          </cell>
          <cell r="BY336" t="str">
            <v>158/GCN-QLD</v>
          </cell>
          <cell r="BZ336">
            <v>195</v>
          </cell>
          <cell r="CA336" t="str">
            <v>169/BYT-ĐKKDD</v>
          </cell>
          <cell r="CB336">
            <v>325</v>
          </cell>
          <cell r="CC336" t="str">
            <v>-</v>
          </cell>
          <cell r="CD336" t="str">
            <v>-</v>
          </cell>
          <cell r="CE336" t="str">
            <v>-</v>
          </cell>
        </row>
        <row r="337">
          <cell r="A337">
            <v>333</v>
          </cell>
          <cell r="B337" t="str">
            <v>GMP</v>
          </cell>
          <cell r="C337">
            <v>59</v>
          </cell>
          <cell r="D337" t="str">
            <v>A</v>
          </cell>
          <cell r="E337" t="str">
            <v>* Thuốc không chứa kháng sinh nhóm β-Lactam: Thuốc kem, thuốc mỡ và thuốc gel dùng ngoài.</v>
          </cell>
          <cell r="F337" t="str">
            <v>WHO-GMP</v>
          </cell>
          <cell r="G337" t="str">
            <v>Tái</v>
          </cell>
          <cell r="H337">
            <v>42649</v>
          </cell>
          <cell r="I337" t="str">
            <v>61/GPs</v>
          </cell>
          <cell r="J337">
            <v>42669</v>
          </cell>
          <cell r="K337" t="str">
            <v>Đỗ Thị Ngọc Lan</v>
          </cell>
          <cell r="L337" t="str">
            <v>Đạt</v>
          </cell>
          <cell r="M337">
            <v>42809</v>
          </cell>
          <cell r="N337" t="str">
            <v>518/QĐ-QLD ngày 19/10/2016</v>
          </cell>
          <cell r="O337">
            <v>42809</v>
          </cell>
          <cell r="P337" t="str">
            <v>Lê Thị Cẩm Hương, Đỗ Thị Ngọc Lan, Hà Minh Hiển, Trang Nhơn Đức</v>
          </cell>
          <cell r="Q337" t="str">
            <v>Đạt</v>
          </cell>
          <cell r="S337">
            <v>42824</v>
          </cell>
          <cell r="T337">
            <v>42885</v>
          </cell>
          <cell r="X337" t="str">
            <v>Đỗ Thị Ngọc Lan</v>
          </cell>
          <cell r="Y337" t="str">
            <v>-</v>
          </cell>
          <cell r="Z337" t="str">
            <v>-</v>
          </cell>
          <cell r="AA337" t="str">
            <v>-</v>
          </cell>
          <cell r="AB337" t="str">
            <v>Đạt</v>
          </cell>
          <cell r="AF337" t="str">
            <v>Hoàn thành</v>
          </cell>
          <cell r="AG337">
            <v>330</v>
          </cell>
          <cell r="AJ337" t="str">
            <v/>
          </cell>
          <cell r="AK337" t="str">
            <v>* Non-β (kem, gel, mỡ)</v>
          </cell>
          <cell r="AL337">
            <v>20</v>
          </cell>
          <cell r="AM337">
            <v>160</v>
          </cell>
          <cell r="AN337">
            <v>0</v>
          </cell>
          <cell r="AO337">
            <v>15</v>
          </cell>
          <cell r="AP337">
            <v>61</v>
          </cell>
          <cell r="AQ337" t="str">
            <v>\</v>
          </cell>
          <cell r="AR337">
            <v>15</v>
          </cell>
          <cell r="AS337" t="str">
            <v>\</v>
          </cell>
          <cell r="AT337" t="str">
            <v>Hoàn thành</v>
          </cell>
          <cell r="AU337" t="str">
            <v>Hoàn thành</v>
          </cell>
          <cell r="AV337" t="str">
            <v>Hoàn thành</v>
          </cell>
          <cell r="AW337" t="str">
            <v>Hoàn thành</v>
          </cell>
          <cell r="AX337" t="str">
            <v>Chờ cơ sở nộp báo cáo khắc phục lần 2 ...</v>
          </cell>
          <cell r="AY337" t="str">
            <v>Hoàn thành</v>
          </cell>
          <cell r="AZ337" t="str">
            <v>Hoàn thành</v>
          </cell>
          <cell r="BA337" t="str">
            <v>Hoàn thành</v>
          </cell>
          <cell r="BB337" t="str">
            <v>Chờ cấp giấy ĐĐKKDD</v>
          </cell>
          <cell r="BC337" t="str">
            <v>x</v>
          </cell>
          <cell r="BD337" t="str">
            <v/>
          </cell>
          <cell r="BE337" t="str">
            <v/>
          </cell>
          <cell r="BF337" t="str">
            <v/>
          </cell>
          <cell r="BG337" t="str">
            <v/>
          </cell>
          <cell r="BH337" t="str">
            <v/>
          </cell>
          <cell r="BI337" t="str">
            <v/>
          </cell>
          <cell r="BJ337" t="str">
            <v/>
          </cell>
          <cell r="BK337" t="str">
            <v/>
          </cell>
          <cell r="BL337" t="str">
            <v/>
          </cell>
          <cell r="BM337" t="str">
            <v/>
          </cell>
          <cell r="BN337" t="str">
            <v/>
          </cell>
          <cell r="BO337" t="str">
            <v/>
          </cell>
          <cell r="BP337" t="str">
            <v/>
          </cell>
          <cell r="BQ337" t="str">
            <v>N</v>
          </cell>
          <cell r="BR337" t="str">
            <v/>
          </cell>
          <cell r="BS337" t="str">
            <v/>
          </cell>
          <cell r="BT337" t="str">
            <v/>
          </cell>
          <cell r="BU337" t="str">
            <v/>
          </cell>
          <cell r="BV337" t="str">
            <v/>
          </cell>
          <cell r="BW337" t="str">
            <v/>
          </cell>
          <cell r="BX337" t="str">
            <v/>
          </cell>
          <cell r="BY337" t="str">
            <v>222/QĐ-QLD</v>
          </cell>
          <cell r="BZ337" t="str">
            <v/>
          </cell>
          <cell r="CA337" t="str">
            <v/>
          </cell>
          <cell r="CB337">
            <v>326</v>
          </cell>
          <cell r="CC337">
            <v>327</v>
          </cell>
          <cell r="CD337">
            <v>42735</v>
          </cell>
          <cell r="CE337">
            <v>74</v>
          </cell>
        </row>
        <row r="338">
          <cell r="A338">
            <v>334</v>
          </cell>
          <cell r="B338" t="str">
            <v>GMP</v>
          </cell>
          <cell r="C338">
            <v>59</v>
          </cell>
          <cell r="D338" t="str">
            <v>A</v>
          </cell>
          <cell r="E338" t="str">
            <v>Thuốc không chứa kháng sinh nhóm β-Lactam: thuốc kem dùng ngoài.</v>
          </cell>
          <cell r="F338" t="str">
            <v>WHO-GMP</v>
          </cell>
          <cell r="G338" t="str">
            <v>Tái</v>
          </cell>
          <cell r="H338" t="str">
            <v>-</v>
          </cell>
          <cell r="I338" t="str">
            <v>-</v>
          </cell>
          <cell r="J338" t="str">
            <v>-</v>
          </cell>
          <cell r="K338" t="str">
            <v>-</v>
          </cell>
          <cell r="L338" t="str">
            <v>-</v>
          </cell>
          <cell r="M338">
            <v>41620</v>
          </cell>
          <cell r="N338" t="str">
            <v>286/QĐ-QLD_x000D_
05/11/2013</v>
          </cell>
          <cell r="O338">
            <v>41620</v>
          </cell>
          <cell r="Q338" t="str">
            <v>Đạt</v>
          </cell>
          <cell r="S338" t="str">
            <v>-</v>
          </cell>
          <cell r="T338" t="str">
            <v>-</v>
          </cell>
          <cell r="X338" t="str">
            <v>-</v>
          </cell>
          <cell r="Y338" t="str">
            <v>-</v>
          </cell>
          <cell r="Z338" t="str">
            <v>-</v>
          </cell>
          <cell r="AA338" t="str">
            <v>-</v>
          </cell>
          <cell r="AB338" t="str">
            <v>Đạt</v>
          </cell>
          <cell r="AF338" t="str">
            <v>Hoàn thành</v>
          </cell>
          <cell r="AG338">
            <v>331</v>
          </cell>
          <cell r="AJ338" t="str">
            <v/>
          </cell>
          <cell r="AK338" t="str">
            <v>* Non-β (kem)</v>
          </cell>
          <cell r="AL338" t="str">
            <v>\</v>
          </cell>
          <cell r="AM338" t="str">
            <v>\</v>
          </cell>
          <cell r="AN338">
            <v>0</v>
          </cell>
          <cell r="AO338" t="str">
            <v>\</v>
          </cell>
          <cell r="AP338" t="str">
            <v>\</v>
          </cell>
          <cell r="AQ338" t="str">
            <v>\</v>
          </cell>
          <cell r="AR338">
            <v>19</v>
          </cell>
          <cell r="AS338" t="str">
            <v>\</v>
          </cell>
          <cell r="AT338" t="str">
            <v>Hoàn thành</v>
          </cell>
          <cell r="AU338" t="str">
            <v>Hoàn thành</v>
          </cell>
          <cell r="AV338" t="str">
            <v>Hoàn thành</v>
          </cell>
          <cell r="AW338" t="str">
            <v>Hoàn thành</v>
          </cell>
          <cell r="AX338" t="str">
            <v>Chờ cơ sở nộp báo cáo khắc phục lần 2 ...</v>
          </cell>
          <cell r="AY338" t="str">
            <v>Hoàn thành</v>
          </cell>
          <cell r="AZ338" t="str">
            <v>Hoàn thành</v>
          </cell>
          <cell r="BA338" t="str">
            <v>Hoàn thành</v>
          </cell>
          <cell r="BB338" t="str">
            <v>Chờ cấp giấy ĐĐKKDD</v>
          </cell>
          <cell r="BY338" t="str">
            <v>428/GCN-QLD</v>
          </cell>
          <cell r="BZ338" t="str">
            <v/>
          </cell>
          <cell r="CA338" t="str">
            <v/>
          </cell>
          <cell r="CB338">
            <v>327</v>
          </cell>
          <cell r="CD338" t="str">
            <v>-</v>
          </cell>
          <cell r="CE338" t="str">
            <v>-</v>
          </cell>
        </row>
        <row r="339">
          <cell r="A339">
            <v>335</v>
          </cell>
          <cell r="B339" t="str">
            <v>GMP</v>
          </cell>
          <cell r="C339">
            <v>60</v>
          </cell>
          <cell r="D339" t="str">
            <v>A</v>
          </cell>
          <cell r="E339" t="str">
            <v>* Thuốc không chứa kháng sinh nhóm β-Lactam: thuốc viên nén, viên bao phim, viên bao đường, viên nang cứng, viên nang mềm, thuốc bột và thuốc cốm.</v>
          </cell>
          <cell r="F339" t="str">
            <v>WHO-GMP</v>
          </cell>
          <cell r="G339" t="str">
            <v>Tái</v>
          </cell>
          <cell r="H339">
            <v>42675</v>
          </cell>
          <cell r="I339" t="str">
            <v>81/GPs</v>
          </cell>
          <cell r="J339">
            <v>42683</v>
          </cell>
          <cell r="K339" t="str">
            <v>Lê Xuân Hoành</v>
          </cell>
          <cell r="L339" t="str">
            <v>Đạt</v>
          </cell>
          <cell r="M339" t="str">
            <v>12-13/01/2017</v>
          </cell>
          <cell r="N339" t="str">
            <v>09/QĐ-QLD ngày 03/01/2017</v>
          </cell>
          <cell r="O339">
            <v>42748</v>
          </cell>
          <cell r="P339" t="str">
            <v>Nguyễn Văn Viên, Trần Thị Phương Thanh, Nguyễn Anh Đào, Lữ Thị Kim Chi, Trần Văn Mười</v>
          </cell>
          <cell r="Q339" t="str">
            <v>B</v>
          </cell>
          <cell r="S339">
            <v>42800</v>
          </cell>
          <cell r="T339">
            <v>42811</v>
          </cell>
          <cell r="X339" t="str">
            <v>Trần Thị Phương Thanh</v>
          </cell>
          <cell r="Y339" t="str">
            <v>-</v>
          </cell>
          <cell r="Z339" t="str">
            <v>-</v>
          </cell>
          <cell r="AA339" t="str">
            <v>-</v>
          </cell>
          <cell r="AB339" t="str">
            <v>Đạt</v>
          </cell>
          <cell r="AF339" t="str">
            <v>Hoàn thành</v>
          </cell>
          <cell r="AG339">
            <v>332</v>
          </cell>
          <cell r="AJ339" t="str">
            <v/>
          </cell>
          <cell r="AK339" t="str">
            <v>* Non-β (viên, cốm, bột uống, nang mềm)</v>
          </cell>
          <cell r="AL339">
            <v>8</v>
          </cell>
          <cell r="AM339">
            <v>72</v>
          </cell>
          <cell r="AN339">
            <v>0</v>
          </cell>
          <cell r="AO339">
            <v>52</v>
          </cell>
          <cell r="AP339">
            <v>11</v>
          </cell>
          <cell r="AQ339" t="str">
            <v>\</v>
          </cell>
          <cell r="AR339">
            <v>33</v>
          </cell>
          <cell r="AS339" t="str">
            <v>\</v>
          </cell>
          <cell r="AT339" t="str">
            <v>Hoàn thành</v>
          </cell>
          <cell r="AU339" t="str">
            <v>Hoàn thành</v>
          </cell>
          <cell r="AV339" t="str">
            <v>Hoàn thành</v>
          </cell>
          <cell r="AW339" t="str">
            <v>Hoàn thành</v>
          </cell>
          <cell r="AX339" t="str">
            <v>Chờ cơ sở nộp báo cáo khắc phục lần 2 ...</v>
          </cell>
          <cell r="AY339" t="str">
            <v>Hoàn thành</v>
          </cell>
          <cell r="AZ339" t="str">
            <v>Hoàn thành</v>
          </cell>
          <cell r="BA339" t="str">
            <v>Hoàn thành</v>
          </cell>
          <cell r="BB339" t="str">
            <v>Hoàn thành</v>
          </cell>
          <cell r="BC339" t="str">
            <v>x</v>
          </cell>
          <cell r="BD339" t="str">
            <v/>
          </cell>
          <cell r="BE339" t="str">
            <v/>
          </cell>
          <cell r="BF339" t="str">
            <v/>
          </cell>
          <cell r="BG339" t="str">
            <v/>
          </cell>
          <cell r="BH339" t="str">
            <v/>
          </cell>
          <cell r="BI339" t="str">
            <v/>
          </cell>
          <cell r="BJ339" t="str">
            <v/>
          </cell>
          <cell r="BK339" t="str">
            <v>N</v>
          </cell>
          <cell r="BL339" t="str">
            <v/>
          </cell>
          <cell r="BM339" t="str">
            <v/>
          </cell>
          <cell r="BN339" t="str">
            <v/>
          </cell>
          <cell r="BO339" t="str">
            <v/>
          </cell>
          <cell r="BP339" t="str">
            <v/>
          </cell>
          <cell r="BQ339" t="str">
            <v/>
          </cell>
          <cell r="BR339" t="str">
            <v/>
          </cell>
          <cell r="BS339" t="str">
            <v>x</v>
          </cell>
          <cell r="BT339" t="str">
            <v/>
          </cell>
          <cell r="BU339" t="str">
            <v/>
          </cell>
          <cell r="BV339" t="str">
            <v/>
          </cell>
          <cell r="BW339" t="str">
            <v/>
          </cell>
          <cell r="BX339" t="str">
            <v/>
          </cell>
          <cell r="BY339" t="str">
            <v>137/GCN-QLD</v>
          </cell>
          <cell r="BZ339">
            <v>200</v>
          </cell>
          <cell r="CA339" t="str">
            <v>175/ĐKKDD-BYT</v>
          </cell>
          <cell r="CB339">
            <v>328</v>
          </cell>
          <cell r="CC339">
            <v>329</v>
          </cell>
          <cell r="CD339">
            <v>42752</v>
          </cell>
          <cell r="CE339">
            <v>-5</v>
          </cell>
        </row>
        <row r="340">
          <cell r="A340">
            <v>336</v>
          </cell>
          <cell r="B340" t="str">
            <v>GMP</v>
          </cell>
          <cell r="C340">
            <v>60</v>
          </cell>
          <cell r="D340" t="str">
            <v>A</v>
          </cell>
          <cell r="E340" t="str">
            <v>Thuốc không chứa kháng sinh nhóm β-Lactam: thuốc viên nén, viên bao phim, viên bao đường, viên nang cứng, viên nang mềm, thuốc bột và thuốc cốm.</v>
          </cell>
          <cell r="F340" t="str">
            <v>WHO-GMP</v>
          </cell>
          <cell r="G340" t="str">
            <v>Tái</v>
          </cell>
          <cell r="H340" t="str">
            <v>-</v>
          </cell>
          <cell r="I340" t="str">
            <v>-</v>
          </cell>
          <cell r="J340" t="str">
            <v>-</v>
          </cell>
          <cell r="K340" t="str">
            <v>-</v>
          </cell>
          <cell r="L340" t="str">
            <v>-</v>
          </cell>
          <cell r="M340" t="str">
            <v>21-22/11/2013</v>
          </cell>
          <cell r="N340" t="str">
            <v>282/QĐ-QLD_x000D_
05/11/2013</v>
          </cell>
          <cell r="O340">
            <v>41600</v>
          </cell>
          <cell r="P340" t="str">
            <v>Đặng Thị Minh Hằng, Đỗ Thị Thu Hương, Lữ Thị Kim Chi, Trần Văn Mười</v>
          </cell>
          <cell r="Q340" t="str">
            <v>Đạt</v>
          </cell>
          <cell r="S340">
            <v>41611</v>
          </cell>
          <cell r="T340" t="str">
            <v>-</v>
          </cell>
          <cell r="X340" t="str">
            <v>-</v>
          </cell>
          <cell r="Y340" t="str">
            <v>-</v>
          </cell>
          <cell r="Z340" t="str">
            <v>-</v>
          </cell>
          <cell r="AA340" t="str">
            <v>-</v>
          </cell>
          <cell r="AB340" t="str">
            <v>Đạt</v>
          </cell>
          <cell r="AF340" t="str">
            <v>Hoàn thành</v>
          </cell>
          <cell r="AG340">
            <v>333</v>
          </cell>
          <cell r="AJ340" t="str">
            <v/>
          </cell>
          <cell r="AK340" t="str">
            <v>* Non-β (viên, cốm, bột uống, nang mềm)</v>
          </cell>
          <cell r="AL340" t="str">
            <v>\</v>
          </cell>
          <cell r="AM340" t="str">
            <v>\</v>
          </cell>
          <cell r="AN340">
            <v>0</v>
          </cell>
          <cell r="AO340">
            <v>11</v>
          </cell>
          <cell r="AP340" t="str">
            <v>\</v>
          </cell>
          <cell r="AQ340" t="str">
            <v>\</v>
          </cell>
          <cell r="AR340">
            <v>56</v>
          </cell>
          <cell r="AS340" t="str">
            <v>\</v>
          </cell>
          <cell r="AT340" t="str">
            <v>Hoàn thành</v>
          </cell>
          <cell r="AU340" t="str">
            <v>Hoàn thành</v>
          </cell>
          <cell r="AV340" t="str">
            <v>Hoàn thành</v>
          </cell>
          <cell r="AW340" t="str">
            <v>Hoàn thành</v>
          </cell>
          <cell r="AX340" t="str">
            <v>Chờ cơ sở nộp báo cáo khắc phục lần 2 ...</v>
          </cell>
          <cell r="AY340" t="str">
            <v>Hoàn thành</v>
          </cell>
          <cell r="AZ340" t="str">
            <v>Hoàn thành</v>
          </cell>
          <cell r="BA340" t="str">
            <v>Hoàn thành</v>
          </cell>
          <cell r="BB340" t="str">
            <v>Hoàn thành</v>
          </cell>
          <cell r="BY340" t="str">
            <v>22/GCN-QLD</v>
          </cell>
          <cell r="BZ340">
            <v>199</v>
          </cell>
          <cell r="CA340" t="str">
            <v>6824/BYT-ĐKKDD</v>
          </cell>
          <cell r="CB340">
            <v>329</v>
          </cell>
          <cell r="CD340" t="str">
            <v>-</v>
          </cell>
          <cell r="CE340" t="str">
            <v>-</v>
          </cell>
        </row>
        <row r="341">
          <cell r="A341">
            <v>337</v>
          </cell>
          <cell r="B341" t="str">
            <v>GMP</v>
          </cell>
          <cell r="C341">
            <v>61</v>
          </cell>
          <cell r="D341" t="str">
            <v>A</v>
          </cell>
          <cell r="E341" t="str">
            <v>* Thuốc không vô trùng: Viên nang cứng; Thuốc dùng ngoài dạng lỏng (Thuốc nước dùng ngoài); Dạng bào chế rắn khác (Thuốc bột, thuốc cốm); Thuốc dạng bán rắn (Thuốc kem, thuốc mỡ, cao xoa); Viên nén (Viên nén, viên bao phim, viên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{2.1.1: _x000D_
2.1.5: Thuốc nước dùng ngoài;_x000D_
2.1.8: Thuốc bột, thuốc cốm;_x000D_
2.1.11: Thuốc kem, thuốc mỡ, cao xoa;_x000D_
2.1.13: Viên nén, viên bao phim, viên bao đường;_x000D_
2.2: _x000D_
6.1.1: 2.1;_x000D_
6.2.1: 2.1;_x000D_
7.1.2: _x000D_
7.2: _x000D_
- Non-β:  Thuốc không chứa kháng sinh nhóm β-Lactam: ; .}*</v>
          </cell>
          <cell r="F341" t="str">
            <v>WHO-GMP</v>
          </cell>
          <cell r="G341" t="str">
            <v>Tái</v>
          </cell>
          <cell r="H341">
            <v>42963</v>
          </cell>
          <cell r="I341" t="str">
            <v>75/GPs</v>
          </cell>
          <cell r="J341">
            <v>42996</v>
          </cell>
          <cell r="K341" t="str">
            <v>Lê Xuân Hoành</v>
          </cell>
          <cell r="L341" t="str">
            <v>Đạt</v>
          </cell>
          <cell r="M341" t="str">
            <v>04 - 05/5/2018</v>
          </cell>
          <cell r="N341" t="str">
            <v>508/QĐ-QLD ngày 09/11/2017</v>
          </cell>
          <cell r="O341">
            <v>43225</v>
          </cell>
          <cell r="P341" t="str">
            <v>Nguyễn Văn Viên, Nguyễn Đức Toàn, Phan Nguyễn Trường Thắng, Trần Cúc</v>
          </cell>
          <cell r="Q341" t="str">
            <v>C</v>
          </cell>
          <cell r="R341" t="str">
            <v>-</v>
          </cell>
          <cell r="S341">
            <v>43332</v>
          </cell>
          <cell r="T341">
            <v>43343</v>
          </cell>
          <cell r="U341" t="str">
            <v>-</v>
          </cell>
          <cell r="V341">
            <v>43356</v>
          </cell>
          <cell r="W341">
            <v>43361</v>
          </cell>
          <cell r="X341" t="str">
            <v>Nguyễn Đức Toàn</v>
          </cell>
          <cell r="Y341">
            <v>43363</v>
          </cell>
          <cell r="Z341">
            <v>43363</v>
          </cell>
          <cell r="AA341" t="str">
            <v>Nguyễn Đức Toàn</v>
          </cell>
          <cell r="AB341" t="str">
            <v>Đạt</v>
          </cell>
          <cell r="AC341" t="str">
            <v>523/CL ngày 05/10/2018</v>
          </cell>
          <cell r="AD341" t="str">
            <v>541/CL ngày 09/10/2018</v>
          </cell>
          <cell r="AE341">
            <v>43933</v>
          </cell>
          <cell r="AF341" t="str">
            <v>Hoàn thành</v>
          </cell>
          <cell r="AG341">
            <v>334</v>
          </cell>
          <cell r="AH341" t="str">
            <v>-</v>
          </cell>
          <cell r="AJ341" t="str">
            <v/>
          </cell>
          <cell r="AK341" t="str">
            <v>* Không vô trùng (viên, cốm, bột uống, kem, mỡ, nước dùng ngoài)_x000D_
* Xuất xưởng thuốc không vô trùng. _x000D__x000D_
* Đóng gói sơ cấp_x000D_
* Đóng gói thứ cấp_x000D_
* QC</v>
          </cell>
          <cell r="AL341">
            <v>33</v>
          </cell>
          <cell r="AM341">
            <v>261</v>
          </cell>
          <cell r="AN341">
            <v>0</v>
          </cell>
          <cell r="AO341">
            <v>107</v>
          </cell>
          <cell r="AP341">
            <v>11</v>
          </cell>
          <cell r="AQ341">
            <v>5</v>
          </cell>
          <cell r="AR341">
            <v>24</v>
          </cell>
          <cell r="AS341" t="str">
            <v>\</v>
          </cell>
          <cell r="AT341" t="str">
            <v>Hoàn thành</v>
          </cell>
          <cell r="AU341" t="str">
            <v>Hoàn thành</v>
          </cell>
          <cell r="AV341" t="str">
            <v>Hoàn thành</v>
          </cell>
          <cell r="AW341" t="str">
            <v>Hoàn thành</v>
          </cell>
          <cell r="AX341" t="str">
            <v>Hoàn thành</v>
          </cell>
          <cell r="AY341" t="str">
            <v>Hoàn thành</v>
          </cell>
          <cell r="AZ341" t="str">
            <v>Hoàn thành</v>
          </cell>
          <cell r="BA341" t="str">
            <v>Hoàn thành</v>
          </cell>
          <cell r="BB341" t="str">
            <v>Hoàn thành</v>
          </cell>
          <cell r="BC341" t="str">
            <v>x</v>
          </cell>
          <cell r="BK341" t="str">
            <v>N</v>
          </cell>
          <cell r="BO341" t="str">
            <v>N</v>
          </cell>
          <cell r="BQ341" t="str">
            <v>N</v>
          </cell>
          <cell r="BY341" t="str">
            <v>725/GCN-QLD</v>
          </cell>
          <cell r="BZ341">
            <v>121</v>
          </cell>
          <cell r="CA341" t="str">
            <v>336/ĐKKDD-BYT</v>
          </cell>
          <cell r="CB341">
            <v>330</v>
          </cell>
          <cell r="CC341">
            <v>331</v>
          </cell>
          <cell r="CD341">
            <v>42989</v>
          </cell>
          <cell r="CE341">
            <v>235</v>
          </cell>
        </row>
        <row r="342">
          <cell r="A342">
            <v>338</v>
          </cell>
          <cell r="B342" t="str">
            <v>GMP</v>
          </cell>
          <cell r="C342">
            <v>61</v>
          </cell>
          <cell r="D342" t="str">
            <v>A</v>
          </cell>
          <cell r="E342" t="str">
            <v>Thuốc không chứa kháng sinh nhóm β-Lactam: viên nén, viên nén bao phim, viên nén bao đường, viên nang cứng, thuốc bột, thuốc cốm, thuốc kem, thuốc mỡ, cao xoa và thuốc nước dùng ngoài.</v>
          </cell>
          <cell r="F342" t="str">
            <v>WHO-GMP</v>
          </cell>
          <cell r="G342" t="str">
            <v>Tái</v>
          </cell>
          <cell r="H342">
            <v>41815</v>
          </cell>
          <cell r="I342" t="str">
            <v>49/GPs</v>
          </cell>
          <cell r="J342">
            <v>41848</v>
          </cell>
          <cell r="K342" t="str">
            <v>Lưu Đức Du</v>
          </cell>
          <cell r="L342" t="str">
            <v>Đạt</v>
          </cell>
          <cell r="M342">
            <v>41849</v>
          </cell>
          <cell r="O342">
            <v>41849</v>
          </cell>
          <cell r="P342" t="str">
            <v>Đặng Thị Minh Hằng, Lê Thị Cẩm Hương</v>
          </cell>
          <cell r="Q342" t="str">
            <v>Đạt</v>
          </cell>
          <cell r="S342" t="str">
            <v>-</v>
          </cell>
          <cell r="T342" t="str">
            <v>-</v>
          </cell>
          <cell r="X342" t="str">
            <v>-</v>
          </cell>
          <cell r="Y342" t="str">
            <v>-</v>
          </cell>
          <cell r="Z342" t="str">
            <v>-</v>
          </cell>
          <cell r="AA342" t="str">
            <v>-</v>
          </cell>
          <cell r="AB342" t="str">
            <v>Đạt</v>
          </cell>
          <cell r="AF342" t="str">
            <v>Hoàn thành</v>
          </cell>
          <cell r="AG342">
            <v>336</v>
          </cell>
          <cell r="AJ342" t="str">
            <v/>
          </cell>
          <cell r="AK342" t="str">
            <v>* Non-β (viên, cốm, bột uống, kem, mỡ, nước dùng ngoài)</v>
          </cell>
          <cell r="AL342">
            <v>33</v>
          </cell>
          <cell r="AM342">
            <v>34</v>
          </cell>
          <cell r="AN342">
            <v>0</v>
          </cell>
          <cell r="AO342" t="str">
            <v>\</v>
          </cell>
          <cell r="AP342" t="str">
            <v>\</v>
          </cell>
          <cell r="AQ342" t="str">
            <v>\</v>
          </cell>
          <cell r="AR342">
            <v>44</v>
          </cell>
          <cell r="AS342" t="str">
            <v>\</v>
          </cell>
          <cell r="AT342" t="str">
            <v>Hoàn thành</v>
          </cell>
          <cell r="AU342" t="str">
            <v>Hoàn thành</v>
          </cell>
          <cell r="AV342" t="str">
            <v>Hoàn thành</v>
          </cell>
          <cell r="AW342" t="str">
            <v>Hoàn thành</v>
          </cell>
          <cell r="AX342" t="str">
            <v>Chờ cơ sở nộp báo cáo khắc phục lần 2 ...</v>
          </cell>
          <cell r="AY342" t="str">
            <v>Hoàn thành</v>
          </cell>
          <cell r="AZ342" t="str">
            <v>Hoàn thành</v>
          </cell>
          <cell r="BA342" t="str">
            <v>Hoàn thành</v>
          </cell>
          <cell r="BB342" t="str">
            <v>Chờ cấp giấy ĐĐKKDD</v>
          </cell>
          <cell r="BY342" t="str">
            <v>504/GCN-QLD</v>
          </cell>
          <cell r="BZ342" t="str">
            <v/>
          </cell>
          <cell r="CA342" t="str">
            <v/>
          </cell>
          <cell r="CB342">
            <v>332</v>
          </cell>
          <cell r="CD342" t="str">
            <v>-</v>
          </cell>
          <cell r="CE342" t="str">
            <v>-</v>
          </cell>
        </row>
        <row r="343">
          <cell r="A343">
            <v>339</v>
          </cell>
          <cell r="B343" t="str">
            <v>GMP</v>
          </cell>
          <cell r="C343">
            <v>61</v>
          </cell>
          <cell r="D343" t="str">
            <v>A</v>
          </cell>
          <cell r="E343" t="str">
            <v>Thuốc không chứa kháng sinh nhóm β-Lactam: viên nén, viên nén bao phim, viên nén bao đường, viên nang cứng, thuốc bột, thuốc cốm, thuốc kem, thuốc mỡ, cao xoa và thuốc nước dùng ngoài.</v>
          </cell>
          <cell r="F343" t="str">
            <v>WHO-GMP</v>
          </cell>
          <cell r="G343" t="str">
            <v>Đột xuất</v>
          </cell>
          <cell r="H343" t="str">
            <v>-</v>
          </cell>
          <cell r="I343" t="str">
            <v>-</v>
          </cell>
          <cell r="J343" t="str">
            <v>-</v>
          </cell>
          <cell r="K343" t="str">
            <v>-</v>
          </cell>
          <cell r="L343" t="str">
            <v>-</v>
          </cell>
          <cell r="M343">
            <v>41557</v>
          </cell>
          <cell r="N343" t="str">
            <v>278/QĐ-QLD_x000D_
07/10/2013</v>
          </cell>
          <cell r="O343">
            <v>41557</v>
          </cell>
          <cell r="P343" t="str">
            <v>Đỗ Văn Đông, Lê Thị Cẩm Hương, Trần Thị Phương Thanh</v>
          </cell>
          <cell r="Q343" t="str">
            <v>Kh. Đạt</v>
          </cell>
          <cell r="S343">
            <v>41575</v>
          </cell>
          <cell r="T343" t="str">
            <v>-</v>
          </cell>
          <cell r="X343" t="str">
            <v>-</v>
          </cell>
          <cell r="Y343">
            <v>41584</v>
          </cell>
          <cell r="Z343">
            <v>41584</v>
          </cell>
          <cell r="AA343" t="str">
            <v>Đỗ Văn Đông, Lê Thị Cẩm Hương, Trần Thị Phương Thanh</v>
          </cell>
          <cell r="AB343" t="str">
            <v>Đạt</v>
          </cell>
          <cell r="AF343" t="str">
            <v>Đang trình lãnh đạo Cục</v>
          </cell>
          <cell r="AG343" t="str">
            <v/>
          </cell>
          <cell r="AJ343" t="str">
            <v/>
          </cell>
          <cell r="AK343" t="str">
            <v>* Non-β (viên, cốm, bột uống, kem, mỡ, nước dùng ngoài)</v>
          </cell>
          <cell r="AL343" t="str">
            <v>\</v>
          </cell>
          <cell r="AM343" t="str">
            <v>\</v>
          </cell>
          <cell r="AN343">
            <v>0</v>
          </cell>
          <cell r="AO343">
            <v>18</v>
          </cell>
          <cell r="AP343" t="str">
            <v>\</v>
          </cell>
          <cell r="AQ343" t="str">
            <v>\</v>
          </cell>
          <cell r="AR343" t="str">
            <v>\</v>
          </cell>
          <cell r="AS343" t="str">
            <v>\</v>
          </cell>
          <cell r="AT343" t="str">
            <v>Hoàn thành</v>
          </cell>
          <cell r="AU343" t="str">
            <v>Hoàn thành</v>
          </cell>
          <cell r="AV343" t="str">
            <v>Hoàn thành</v>
          </cell>
          <cell r="AW343" t="str">
            <v>Hoàn thành</v>
          </cell>
          <cell r="AX343" t="str">
            <v>Chờ cơ sở nộp báo cáo khắc phục lần 2 ...</v>
          </cell>
          <cell r="AY343" t="str">
            <v>Hoàn thành</v>
          </cell>
          <cell r="AZ343" t="str">
            <v>Đang trình lãnh đạo Cục</v>
          </cell>
          <cell r="BA343" t="str">
            <v>Đang trình lãnh đạo Cục</v>
          </cell>
          <cell r="BB343" t="str">
            <v>Đang trình lãnh đạo Cục</v>
          </cell>
          <cell r="BY343" t="str">
            <v/>
          </cell>
          <cell r="BZ343" t="str">
            <v/>
          </cell>
          <cell r="CA343" t="str">
            <v/>
          </cell>
          <cell r="CB343" t="str">
            <v>-</v>
          </cell>
          <cell r="CD343" t="str">
            <v>-</v>
          </cell>
          <cell r="CE343" t="str">
            <v>-</v>
          </cell>
        </row>
        <row r="344">
          <cell r="A344">
            <v>340</v>
          </cell>
          <cell r="B344" t="str">
            <v>GMP</v>
          </cell>
          <cell r="C344">
            <v>62</v>
          </cell>
          <cell r="D344" t="str">
            <v>A</v>
          </cell>
          <cell r="E344"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4" t="str">
            <v>WHO-GMP</v>
          </cell>
          <cell r="G344" t="str">
            <v>Tái</v>
          </cell>
          <cell r="H344">
            <v>42633</v>
          </cell>
          <cell r="I344" t="str">
            <v>62/GPs</v>
          </cell>
          <cell r="J344">
            <v>42640</v>
          </cell>
          <cell r="K344" t="str">
            <v>Trần Thị Phương Thanh</v>
          </cell>
          <cell r="L344" t="str">
            <v>Đạt</v>
          </cell>
          <cell r="M344" t="str">
            <v>29-30/11/2016</v>
          </cell>
          <cell r="N344" t="str">
            <v>514/QĐ-QLD ngày 19/10/2016</v>
          </cell>
          <cell r="O344">
            <v>42704</v>
          </cell>
          <cell r="P344" t="str">
            <v>Lê Thị Cẩm Hương, Lê Xuân Hoành, Phạm Thị Hồng Nhung, Trần Văn Mười</v>
          </cell>
          <cell r="Q344" t="str">
            <v>C</v>
          </cell>
          <cell r="S344">
            <v>42739</v>
          </cell>
          <cell r="T344">
            <v>42745</v>
          </cell>
          <cell r="X344" t="str">
            <v>Lê Xuân Hoành</v>
          </cell>
          <cell r="Y344" t="str">
            <v>-</v>
          </cell>
          <cell r="Z344" t="str">
            <v>-</v>
          </cell>
          <cell r="AA344" t="str">
            <v>-</v>
          </cell>
          <cell r="AB344" t="str">
            <v>Đạt</v>
          </cell>
          <cell r="AF344" t="str">
            <v>Hoàn thành</v>
          </cell>
          <cell r="AG344">
            <v>337</v>
          </cell>
          <cell r="AJ344" t="str">
            <v/>
          </cell>
          <cell r="AK344" t="str">
            <v>* Non-β (viên, cốm, bột uống)
* Cephalosporin (viên, cốm, bột uống)</v>
          </cell>
          <cell r="AL344">
            <v>7</v>
          </cell>
          <cell r="AM344">
            <v>70</v>
          </cell>
          <cell r="AN344">
            <v>0</v>
          </cell>
          <cell r="AO344">
            <v>35</v>
          </cell>
          <cell r="AP344">
            <v>6</v>
          </cell>
          <cell r="AQ344" t="str">
            <v>\</v>
          </cell>
          <cell r="AR344">
            <v>48</v>
          </cell>
          <cell r="AS344" t="str">
            <v>\</v>
          </cell>
          <cell r="AT344" t="str">
            <v>Hoàn thành</v>
          </cell>
          <cell r="AU344" t="str">
            <v>Hoàn thành</v>
          </cell>
          <cell r="AV344" t="str">
            <v>Hoàn thành</v>
          </cell>
          <cell r="AW344" t="str">
            <v>Hoàn thành</v>
          </cell>
          <cell r="AX344" t="str">
            <v>Chờ cơ sở nộp báo cáo khắc phục lần 2 ...</v>
          </cell>
          <cell r="AY344" t="str">
            <v>Hoàn thành</v>
          </cell>
          <cell r="AZ344" t="str">
            <v>Hoàn thành</v>
          </cell>
          <cell r="BA344" t="str">
            <v>Hoàn thành</v>
          </cell>
          <cell r="BB344" t="str">
            <v>Chờ cấp giấy ĐĐKKDD</v>
          </cell>
          <cell r="BC344" t="str">
            <v>x</v>
          </cell>
          <cell r="BD344" t="str">
            <v/>
          </cell>
          <cell r="BE344" t="str">
            <v/>
          </cell>
          <cell r="BF344" t="str">
            <v/>
          </cell>
          <cell r="BG344" t="str">
            <v/>
          </cell>
          <cell r="BH344" t="str">
            <v/>
          </cell>
          <cell r="BI344" t="str">
            <v/>
          </cell>
          <cell r="BJ344" t="str">
            <v/>
          </cell>
          <cell r="BK344" t="str">
            <v>N C</v>
          </cell>
          <cell r="BL344" t="str">
            <v/>
          </cell>
          <cell r="BM344" t="str">
            <v/>
          </cell>
          <cell r="BN344" t="str">
            <v/>
          </cell>
          <cell r="BO344" t="str">
            <v/>
          </cell>
          <cell r="BP344" t="str">
            <v/>
          </cell>
          <cell r="BQ344" t="str">
            <v/>
          </cell>
          <cell r="BR344" t="str">
            <v/>
          </cell>
          <cell r="BS344" t="str">
            <v/>
          </cell>
          <cell r="BT344" t="str">
            <v/>
          </cell>
          <cell r="BU344" t="str">
            <v/>
          </cell>
          <cell r="BV344" t="str">
            <v/>
          </cell>
          <cell r="BW344" t="str">
            <v/>
          </cell>
          <cell r="BX344" t="str">
            <v/>
          </cell>
          <cell r="BY344" t="str">
            <v>74/GCN-QLD</v>
          </cell>
          <cell r="BZ344" t="str">
            <v/>
          </cell>
          <cell r="CA344" t="str">
            <v/>
          </cell>
          <cell r="CB344">
            <v>333</v>
          </cell>
          <cell r="CC344">
            <v>334</v>
          </cell>
          <cell r="CD344">
            <v>42601</v>
          </cell>
          <cell r="CE344">
            <v>102</v>
          </cell>
        </row>
        <row r="345">
          <cell r="A345">
            <v>341</v>
          </cell>
          <cell r="B345" t="str">
            <v>GMP</v>
          </cell>
          <cell r="C345">
            <v>62</v>
          </cell>
          <cell r="D345" t="str">
            <v>A</v>
          </cell>
          <cell r="E345"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5" t="str">
            <v>WHO-GMP</v>
          </cell>
          <cell r="G345" t="str">
            <v>Tái</v>
          </cell>
          <cell r="H345" t="str">
            <v>-</v>
          </cell>
          <cell r="I345" t="str">
            <v>-</v>
          </cell>
          <cell r="J345" t="str">
            <v>-</v>
          </cell>
          <cell r="K345" t="str">
            <v>-</v>
          </cell>
          <cell r="L345" t="str">
            <v>-</v>
          </cell>
          <cell r="M345" t="str">
            <v>28-29/05/2013</v>
          </cell>
          <cell r="N345" t="str">
            <v>116/QĐ-QLD ngày 29/05/2013</v>
          </cell>
          <cell r="O345">
            <v>41423</v>
          </cell>
          <cell r="P345" t="str">
            <v>Đặng Thị Minh Hằng, Lê Thị Cẩm Hương, Nguyễn Thị Kim Phương</v>
          </cell>
          <cell r="Q345" t="str">
            <v>Kh. Đạt</v>
          </cell>
          <cell r="S345">
            <v>41471</v>
          </cell>
          <cell r="T345" t="str">
            <v>-</v>
          </cell>
          <cell r="X345" t="str">
            <v>-</v>
          </cell>
          <cell r="Y345">
            <v>41488</v>
          </cell>
          <cell r="Z345">
            <v>41488</v>
          </cell>
          <cell r="AA345" t="str">
            <v>Đặng Thị Minh Hằng, Lê Thị Cẩm Hương</v>
          </cell>
          <cell r="AB345" t="str">
            <v>Đạt</v>
          </cell>
          <cell r="AF345" t="str">
            <v>Hoàn thành</v>
          </cell>
          <cell r="AG345">
            <v>338</v>
          </cell>
          <cell r="AJ345" t="str">
            <v/>
          </cell>
          <cell r="AK345" t="str">
            <v>* Non-β (viên, cốm, bột uống)
* Cephalosporin (viên, cốm, bột uống)</v>
          </cell>
          <cell r="AL345" t="str">
            <v>\</v>
          </cell>
          <cell r="AM345" t="str">
            <v>\</v>
          </cell>
          <cell r="AN345">
            <v>0</v>
          </cell>
          <cell r="AO345">
            <v>48</v>
          </cell>
          <cell r="AP345" t="str">
            <v>\</v>
          </cell>
          <cell r="AQ345" t="str">
            <v>\</v>
          </cell>
          <cell r="AR345">
            <v>82</v>
          </cell>
          <cell r="AS345" t="str">
            <v>\</v>
          </cell>
          <cell r="AT345" t="str">
            <v>Hoàn thành</v>
          </cell>
          <cell r="AU345" t="str">
            <v>Hoàn thành</v>
          </cell>
          <cell r="AV345" t="str">
            <v>Hoàn thành</v>
          </cell>
          <cell r="AW345" t="str">
            <v>Hoàn thành</v>
          </cell>
          <cell r="AX345" t="str">
            <v>Chờ cơ sở nộp báo cáo khắc phục lần 2 ...</v>
          </cell>
          <cell r="AY345" t="str">
            <v>Hoàn thành</v>
          </cell>
          <cell r="AZ345" t="str">
            <v>Hoàn thành</v>
          </cell>
          <cell r="BA345" t="str">
            <v>Hoàn thành</v>
          </cell>
          <cell r="BB345" t="str">
            <v>Chờ cấp giấy ĐĐKKDD</v>
          </cell>
          <cell r="BY345" t="str">
            <v>224/GCN-QLD</v>
          </cell>
          <cell r="BZ345" t="str">
            <v/>
          </cell>
          <cell r="CA345" t="str">
            <v/>
          </cell>
          <cell r="CB345">
            <v>334</v>
          </cell>
          <cell r="CC345">
            <v>335</v>
          </cell>
          <cell r="CD345">
            <v>41356</v>
          </cell>
          <cell r="CE345">
            <v>66</v>
          </cell>
        </row>
        <row r="346">
          <cell r="A346">
            <v>342</v>
          </cell>
          <cell r="B346" t="str">
            <v>GMP</v>
          </cell>
          <cell r="C346">
            <v>62</v>
          </cell>
          <cell r="D346" t="str">
            <v>A</v>
          </cell>
          <cell r="E346"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6" t="str">
            <v>WHO-GMP</v>
          </cell>
          <cell r="G346" t="str">
            <v>Tái</v>
          </cell>
          <cell r="H346" t="str">
            <v>-</v>
          </cell>
          <cell r="I346" t="str">
            <v>-</v>
          </cell>
          <cell r="J346" t="str">
            <v>-</v>
          </cell>
          <cell r="K346" t="str">
            <v>-</v>
          </cell>
          <cell r="L346" t="str">
            <v>-</v>
          </cell>
          <cell r="M346">
            <v>40544</v>
          </cell>
          <cell r="O346" t="str">
            <v>-</v>
          </cell>
          <cell r="P346" t="str">
            <v>-</v>
          </cell>
          <cell r="Q346" t="str">
            <v>Đạt</v>
          </cell>
          <cell r="S346" t="str">
            <v>-</v>
          </cell>
          <cell r="T346" t="str">
            <v>-</v>
          </cell>
          <cell r="X346" t="str">
            <v>-</v>
          </cell>
          <cell r="Y346" t="str">
            <v>-</v>
          </cell>
          <cell r="Z346" t="str">
            <v>-</v>
          </cell>
          <cell r="AA346" t="str">
            <v>-</v>
          </cell>
          <cell r="AB346" t="str">
            <v>Đạt</v>
          </cell>
          <cell r="AF346" t="str">
            <v>Hoàn thành</v>
          </cell>
          <cell r="AG346">
            <v>339</v>
          </cell>
          <cell r="AJ346" t="str">
            <v/>
          </cell>
          <cell r="AK346" t="str">
            <v>* Non-β (viên, cốm, bột uống)
* Cephalosporin (viên, cốm, bột uống)</v>
          </cell>
          <cell r="AL346" t="str">
            <v>\</v>
          </cell>
          <cell r="AM346" t="str">
            <v>\</v>
          </cell>
          <cell r="AN346" t="str">
            <v>\</v>
          </cell>
          <cell r="AO346" t="str">
            <v>\</v>
          </cell>
          <cell r="AP346" t="str">
            <v>\</v>
          </cell>
          <cell r="AQ346" t="str">
            <v>\</v>
          </cell>
          <cell r="AR346" t="str">
            <v>\</v>
          </cell>
          <cell r="AS346" t="str">
            <v>\</v>
          </cell>
          <cell r="AT346" t="str">
            <v>Hoàn thành</v>
          </cell>
          <cell r="AU346" t="str">
            <v>Hoàn thành</v>
          </cell>
          <cell r="AV346" t="str">
            <v>Hoàn thành</v>
          </cell>
          <cell r="AW346" t="str">
            <v>Hoàn thành</v>
          </cell>
          <cell r="AX346" t="str">
            <v>Chờ cơ sở nộp báo cáo khắc phục lần 2 ...</v>
          </cell>
          <cell r="AY346" t="str">
            <v>Hoàn thành</v>
          </cell>
          <cell r="AZ346" t="str">
            <v>Hoàn thành</v>
          </cell>
          <cell r="BA346" t="str">
            <v>Hoàn thành</v>
          </cell>
          <cell r="BB346" t="str">
            <v>Chờ cấp giấy ĐĐKKDD</v>
          </cell>
          <cell r="BY346" t="str">
            <v>478/CN-QLD</v>
          </cell>
          <cell r="BZ346" t="str">
            <v/>
          </cell>
          <cell r="CA346" t="str">
            <v/>
          </cell>
          <cell r="CB346">
            <v>335</v>
          </cell>
          <cell r="CD346" t="str">
            <v>-</v>
          </cell>
          <cell r="CE346" t="str">
            <v>-</v>
          </cell>
        </row>
        <row r="347">
          <cell r="A347">
            <v>343</v>
          </cell>
          <cell r="B347" t="str">
            <v>GMP</v>
          </cell>
          <cell r="C347">
            <v>63</v>
          </cell>
          <cell r="D347" t="str">
            <v>A</v>
          </cell>
          <cell r="E347" t="str">
            <v>* Thuốc không chứa kháng sinh nhóm β-Lactam: Viên nén, viên bao phim, viên nang cứng, thuốc bột và thuốc cốm.</v>
          </cell>
          <cell r="F347" t="str">
            <v>WHO-GMP</v>
          </cell>
          <cell r="G347" t="str">
            <v>Tái</v>
          </cell>
          <cell r="H347">
            <v>42488</v>
          </cell>
          <cell r="I347" t="str">
            <v>20/GPs</v>
          </cell>
          <cell r="J347">
            <v>42499</v>
          </cell>
          <cell r="K347" t="str">
            <v>Đỗ Thị Ngọc Lan</v>
          </cell>
          <cell r="L347" t="str">
            <v>Đạt (Đơn đăng ký kiểm tra không đề cập đến GLP và GSP).</v>
          </cell>
          <cell r="M347" t="str">
            <v>08-09/09/2016</v>
          </cell>
          <cell r="N347" t="str">
            <v>383/QĐ-QLD ngày 29/8/2016</v>
          </cell>
          <cell r="O347">
            <v>42622</v>
          </cell>
          <cell r="P347" t="str">
            <v>Nguyễn Tất Đạt, Nguyễn Đức Toàn, Nguyễn Thị Kim Phương, Huỳnh Phước Thiện</v>
          </cell>
          <cell r="Q347" t="str">
            <v>C</v>
          </cell>
          <cell r="R347" t="str">
            <v>-</v>
          </cell>
          <cell r="S347">
            <v>42682</v>
          </cell>
          <cell r="T347">
            <v>42702</v>
          </cell>
          <cell r="U347" t="str">
            <v>-</v>
          </cell>
          <cell r="V347" t="str">
            <v>-</v>
          </cell>
          <cell r="W347" t="str">
            <v>-</v>
          </cell>
          <cell r="X347" t="str">
            <v>Nguyễn Đức Toàn</v>
          </cell>
          <cell r="Y347" t="str">
            <v>-</v>
          </cell>
          <cell r="Z347" t="str">
            <v>-</v>
          </cell>
          <cell r="AA347" t="str">
            <v>-</v>
          </cell>
          <cell r="AB347" t="str">
            <v>Đạt</v>
          </cell>
          <cell r="AC347" t="str">
            <v>-</v>
          </cell>
          <cell r="AD347" t="str">
            <v>-</v>
          </cell>
          <cell r="AE347" t="str">
            <v>-</v>
          </cell>
          <cell r="AF347" t="str">
            <v>Hoàn thành</v>
          </cell>
          <cell r="AG347">
            <v>340</v>
          </cell>
          <cell r="AH347" t="str">
            <v>-</v>
          </cell>
          <cell r="AJ347" t="str">
            <v/>
          </cell>
          <cell r="AK347" t="str">
            <v>* Non-β (viên, cốm, bột uống)</v>
          </cell>
          <cell r="AL347">
            <v>11</v>
          </cell>
          <cell r="AM347">
            <v>133</v>
          </cell>
          <cell r="AN347">
            <v>0</v>
          </cell>
          <cell r="AO347">
            <v>60</v>
          </cell>
          <cell r="AP347">
            <v>20</v>
          </cell>
          <cell r="AQ347" t="str">
            <v>\</v>
          </cell>
          <cell r="AR347">
            <v>22</v>
          </cell>
          <cell r="AS347" t="str">
            <v>\</v>
          </cell>
          <cell r="AT347" t="str">
            <v>Hoàn thành</v>
          </cell>
          <cell r="AU347" t="str">
            <v>Hoàn thành</v>
          </cell>
          <cell r="AV347" t="str">
            <v>Hoàn thành</v>
          </cell>
          <cell r="AW347" t="str">
            <v>Hoàn thành</v>
          </cell>
          <cell r="AX347" t="str">
            <v>Hoàn thành</v>
          </cell>
          <cell r="AY347" t="str">
            <v>Hoàn thành</v>
          </cell>
          <cell r="AZ347" t="str">
            <v>Hoàn thành</v>
          </cell>
          <cell r="BA347" t="str">
            <v>Hoàn thành</v>
          </cell>
          <cell r="BB347" t="str">
            <v>Hoàn thành</v>
          </cell>
          <cell r="BC347" t="str">
            <v>x</v>
          </cell>
          <cell r="BD347" t="str">
            <v/>
          </cell>
          <cell r="BE347" t="str">
            <v/>
          </cell>
          <cell r="BF347" t="str">
            <v/>
          </cell>
          <cell r="BG347" t="str">
            <v/>
          </cell>
          <cell r="BH347" t="str">
            <v/>
          </cell>
          <cell r="BI347" t="str">
            <v/>
          </cell>
          <cell r="BJ347" t="str">
            <v/>
          </cell>
          <cell r="BK347" t="str">
            <v>N</v>
          </cell>
          <cell r="BL347" t="str">
            <v/>
          </cell>
          <cell r="BM347" t="str">
            <v/>
          </cell>
          <cell r="BN347" t="str">
            <v/>
          </cell>
          <cell r="BO347" t="str">
            <v/>
          </cell>
          <cell r="BP347" t="str">
            <v/>
          </cell>
          <cell r="BQ347" t="str">
            <v/>
          </cell>
          <cell r="BR347" t="str">
            <v/>
          </cell>
          <cell r="BS347" t="str">
            <v/>
          </cell>
          <cell r="BT347" t="str">
            <v/>
          </cell>
          <cell r="BU347" t="str">
            <v/>
          </cell>
          <cell r="BV347" t="str">
            <v/>
          </cell>
          <cell r="BW347" t="str">
            <v/>
          </cell>
          <cell r="BX347" t="str">
            <v/>
          </cell>
          <cell r="BY347" t="str">
            <v>607/GCN-QLD</v>
          </cell>
          <cell r="BZ347">
            <v>22</v>
          </cell>
          <cell r="CA347" t="str">
            <v>125/ĐKKDD-BYT</v>
          </cell>
          <cell r="CB347">
            <v>336</v>
          </cell>
          <cell r="CC347">
            <v>337</v>
          </cell>
          <cell r="CD347">
            <v>42622</v>
          </cell>
          <cell r="CE347">
            <v>-1</v>
          </cell>
        </row>
        <row r="348">
          <cell r="A348">
            <v>344</v>
          </cell>
          <cell r="B348" t="str">
            <v>GMP</v>
          </cell>
          <cell r="C348">
            <v>63</v>
          </cell>
          <cell r="D348" t="str">
            <v>A</v>
          </cell>
          <cell r="E348" t="str">
            <v>Thuốc không chứa kháng sinh nhóm β-Lactam: Viên nén, viên nén bao phim, viên nang cứng, thuốc bột và thuốc cốm.</v>
          </cell>
          <cell r="F348" t="str">
            <v>WHO-GMP</v>
          </cell>
          <cell r="G348" t="str">
            <v>Tái</v>
          </cell>
          <cell r="H348" t="str">
            <v>-</v>
          </cell>
          <cell r="I348" t="str">
            <v>-</v>
          </cell>
          <cell r="J348" t="str">
            <v>-</v>
          </cell>
          <cell r="K348" t="str">
            <v>-</v>
          </cell>
          <cell r="L348" t="str">
            <v>-</v>
          </cell>
          <cell r="M348">
            <v>41507</v>
          </cell>
          <cell r="N348" t="str">
            <v>209/QĐ-QLD_x000D_
30/7/2013</v>
          </cell>
          <cell r="O348">
            <v>41507</v>
          </cell>
          <cell r="P348" t="str">
            <v>Nguyễn Văn Lợi, Lưu Đức Du, Huỳnh Ngọc Duy</v>
          </cell>
          <cell r="Q348" t="str">
            <v>Đạt</v>
          </cell>
          <cell r="S348" t="str">
            <v>-</v>
          </cell>
          <cell r="T348" t="str">
            <v>-</v>
          </cell>
          <cell r="X348" t="str">
            <v>-</v>
          </cell>
          <cell r="Y348" t="str">
            <v>-</v>
          </cell>
          <cell r="Z348" t="str">
            <v>-</v>
          </cell>
          <cell r="AA348" t="str">
            <v>-</v>
          </cell>
          <cell r="AB348" t="str">
            <v>Đạt</v>
          </cell>
          <cell r="AF348" t="str">
            <v>Hoàn thành</v>
          </cell>
          <cell r="AG348">
            <v>341</v>
          </cell>
          <cell r="AJ348" t="str">
            <v/>
          </cell>
          <cell r="AK348" t="str">
            <v>* Non-β (viên, cốm, bột uống)</v>
          </cell>
          <cell r="AL348" t="str">
            <v>\</v>
          </cell>
          <cell r="AM348" t="str">
            <v>\</v>
          </cell>
          <cell r="AN348">
            <v>0</v>
          </cell>
          <cell r="AO348" t="str">
            <v>\</v>
          </cell>
          <cell r="AP348" t="str">
            <v>\</v>
          </cell>
          <cell r="AQ348" t="str">
            <v>\</v>
          </cell>
          <cell r="AR348">
            <v>19</v>
          </cell>
          <cell r="AS348" t="str">
            <v>\</v>
          </cell>
          <cell r="AT348" t="str">
            <v>Hoàn thành</v>
          </cell>
          <cell r="AU348" t="str">
            <v>Hoàn thành</v>
          </cell>
          <cell r="AV348" t="str">
            <v>Hoàn thành</v>
          </cell>
          <cell r="AW348" t="str">
            <v>Hoàn thành</v>
          </cell>
          <cell r="AX348" t="str">
            <v>Chờ cơ sở nộp báo cáo khắc phục lần 2 ...</v>
          </cell>
          <cell r="AY348" t="str">
            <v>Hoàn thành</v>
          </cell>
          <cell r="AZ348" t="str">
            <v>Hoàn thành</v>
          </cell>
          <cell r="BA348" t="str">
            <v>Hoàn thành</v>
          </cell>
          <cell r="BB348" t="str">
            <v>Chờ cấp giấy ĐĐKKDD</v>
          </cell>
          <cell r="BY348" t="str">
            <v>239/GCN-QLD</v>
          </cell>
          <cell r="BZ348" t="str">
            <v/>
          </cell>
          <cell r="CA348" t="str">
            <v/>
          </cell>
          <cell r="CB348">
            <v>337</v>
          </cell>
          <cell r="CC348">
            <v>338</v>
          </cell>
          <cell r="CD348">
            <v>41539</v>
          </cell>
          <cell r="CE348">
            <v>-32</v>
          </cell>
        </row>
        <row r="349">
          <cell r="A349">
            <v>345</v>
          </cell>
          <cell r="B349" t="str">
            <v>GMP</v>
          </cell>
          <cell r="C349">
            <v>63</v>
          </cell>
          <cell r="D349" t="str">
            <v>A</v>
          </cell>
          <cell r="E349" t="str">
            <v>Thuốc không chứa kháng sinh nhóm β-Lactam: Viên nén, viên nén bao phim, viên nang cứng, thuốc bột và thuốc cốm.</v>
          </cell>
          <cell r="F349" t="str">
            <v>WHO-GMP</v>
          </cell>
          <cell r="G349" t="str">
            <v>Tái</v>
          </cell>
          <cell r="H349" t="str">
            <v>-</v>
          </cell>
          <cell r="I349" t="str">
            <v>-</v>
          </cell>
          <cell r="J349" t="str">
            <v>-</v>
          </cell>
          <cell r="K349" t="str">
            <v>-</v>
          </cell>
          <cell r="L349" t="str">
            <v>-</v>
          </cell>
          <cell r="M349" t="str">
            <v>27-28/8/2010</v>
          </cell>
          <cell r="N349" t="str">
            <v>248/QĐ-QLD_x000D_
20/8/2010</v>
          </cell>
          <cell r="O349" t="str">
            <v>-</v>
          </cell>
          <cell r="P349" t="str">
            <v>-</v>
          </cell>
          <cell r="Q349" t="str">
            <v>Đạt</v>
          </cell>
          <cell r="S349">
            <v>40427</v>
          </cell>
          <cell r="T349" t="str">
            <v>-</v>
          </cell>
          <cell r="X349" t="str">
            <v>-</v>
          </cell>
          <cell r="Y349" t="str">
            <v>-</v>
          </cell>
          <cell r="Z349" t="str">
            <v>-</v>
          </cell>
          <cell r="AA349" t="str">
            <v>-</v>
          </cell>
          <cell r="AB349" t="str">
            <v>Đạt</v>
          </cell>
          <cell r="AF349" t="str">
            <v>Hoàn thành</v>
          </cell>
          <cell r="AG349">
            <v>343</v>
          </cell>
          <cell r="AJ349" t="str">
            <v/>
          </cell>
          <cell r="AK349" t="str">
            <v>* Non-β (viên, cốm, bột uống)</v>
          </cell>
          <cell r="AL349" t="str">
            <v>\</v>
          </cell>
          <cell r="AM349" t="str">
            <v>\</v>
          </cell>
          <cell r="AN349" t="str">
            <v>\</v>
          </cell>
          <cell r="AO349">
            <v>9</v>
          </cell>
          <cell r="AP349" t="str">
            <v>\</v>
          </cell>
          <cell r="AQ349" t="str">
            <v>\</v>
          </cell>
          <cell r="AR349" t="str">
            <v>\</v>
          </cell>
          <cell r="AS349" t="str">
            <v>\</v>
          </cell>
          <cell r="AT349" t="str">
            <v>Hoàn thành</v>
          </cell>
          <cell r="AU349" t="str">
            <v>Hoàn thành</v>
          </cell>
          <cell r="AV349" t="str">
            <v>Hoàn thành</v>
          </cell>
          <cell r="AW349" t="str">
            <v>Hoàn thành</v>
          </cell>
          <cell r="AX349" t="str">
            <v>Chờ cơ sở nộp báo cáo khắc phục lần 2 ...</v>
          </cell>
          <cell r="AY349" t="str">
            <v>Hoàn thành</v>
          </cell>
          <cell r="AZ349" t="str">
            <v>Hoàn thành</v>
          </cell>
          <cell r="BA349" t="str">
            <v>Hoàn thành</v>
          </cell>
          <cell r="BB349" t="str">
            <v>Chờ cấp giấy ĐĐKKDD</v>
          </cell>
          <cell r="BY349" t="str">
            <v>288/CN-QLD</v>
          </cell>
          <cell r="BZ349" t="str">
            <v/>
          </cell>
          <cell r="CA349" t="str">
            <v/>
          </cell>
          <cell r="CB349">
            <v>339</v>
          </cell>
          <cell r="CC349">
            <v>340</v>
          </cell>
          <cell r="CD349">
            <v>40374</v>
          </cell>
          <cell r="CE349">
            <v>43</v>
          </cell>
        </row>
        <row r="350">
          <cell r="A350">
            <v>346</v>
          </cell>
          <cell r="B350" t="str">
            <v>GMP</v>
          </cell>
          <cell r="C350">
            <v>63</v>
          </cell>
          <cell r="D350" t="str">
            <v>A</v>
          </cell>
          <cell r="E350" t="str">
            <v>Thuốc không chứa kháng sinh nhóm β-Lactam: Viên nén, viên bao phim, viên nang cứng, thuốc bột và thuốc cốm.</v>
          </cell>
          <cell r="F350" t="str">
            <v>3P</v>
          </cell>
          <cell r="G350" t="str">
            <v>Tái</v>
          </cell>
          <cell r="H350" t="str">
            <v>-</v>
          </cell>
          <cell r="I350" t="str">
            <v>-</v>
          </cell>
          <cell r="J350" t="str">
            <v>-</v>
          </cell>
          <cell r="K350" t="str">
            <v>-</v>
          </cell>
          <cell r="L350" t="str">
            <v>-</v>
          </cell>
          <cell r="M350">
            <v>39617</v>
          </cell>
          <cell r="O350">
            <v>39617</v>
          </cell>
          <cell r="Q350" t="str">
            <v>Đạt</v>
          </cell>
          <cell r="S350" t="str">
            <v>-</v>
          </cell>
          <cell r="T350" t="str">
            <v>-</v>
          </cell>
          <cell r="X350" t="str">
            <v>-</v>
          </cell>
          <cell r="Y350" t="str">
            <v>-</v>
          </cell>
          <cell r="Z350" t="str">
            <v>-</v>
          </cell>
          <cell r="AA350" t="str">
            <v>-</v>
          </cell>
          <cell r="AB350" t="str">
            <v>Đạt</v>
          </cell>
          <cell r="AF350" t="str">
            <v>Hoàn thành</v>
          </cell>
          <cell r="AG350">
            <v>344</v>
          </cell>
          <cell r="AJ350" t="str">
            <v/>
          </cell>
          <cell r="AK350" t="str">
            <v>* Non-β (viên, cốm, bột uống)</v>
          </cell>
          <cell r="AL350" t="str">
            <v>\</v>
          </cell>
          <cell r="AM350" t="str">
            <v>\</v>
          </cell>
          <cell r="AN350">
            <v>0</v>
          </cell>
          <cell r="AO350" t="str">
            <v>\</v>
          </cell>
          <cell r="AP350" t="str">
            <v>\</v>
          </cell>
          <cell r="AQ350" t="str">
            <v>\</v>
          </cell>
          <cell r="AR350">
            <v>27</v>
          </cell>
          <cell r="AS350" t="str">
            <v>\</v>
          </cell>
          <cell r="AT350" t="str">
            <v>Hoàn thành</v>
          </cell>
          <cell r="AU350" t="str">
            <v>Hoàn thành</v>
          </cell>
          <cell r="AV350" t="str">
            <v>Hoàn thành</v>
          </cell>
          <cell r="AW350" t="str">
            <v>Hoàn thành</v>
          </cell>
          <cell r="AX350" t="str">
            <v>Chờ cơ sở nộp báo cáo khắc phục lần 2 ...</v>
          </cell>
          <cell r="AY350" t="str">
            <v>Hoàn thành</v>
          </cell>
          <cell r="AZ350" t="str">
            <v>Hoàn thành</v>
          </cell>
          <cell r="BA350" t="str">
            <v>Hoàn thành</v>
          </cell>
          <cell r="BB350" t="str">
            <v>Chờ cấp giấy ĐĐKKDD</v>
          </cell>
          <cell r="BY350" t="str">
            <v>149/CN-QLD</v>
          </cell>
          <cell r="BZ350" t="str">
            <v/>
          </cell>
          <cell r="CA350" t="str">
            <v/>
          </cell>
          <cell r="CB350">
            <v>340</v>
          </cell>
          <cell r="CD350" t="str">
            <v>-</v>
          </cell>
          <cell r="CE350" t="str">
            <v>-</v>
          </cell>
        </row>
        <row r="351">
          <cell r="A351">
            <v>347</v>
          </cell>
          <cell r="B351" t="str">
            <v>GMP</v>
          </cell>
          <cell r="C351">
            <v>63</v>
          </cell>
          <cell r="D351" t="str">
            <v>A</v>
          </cell>
          <cell r="E351" t="str">
            <v>Thuốc không chứa kháng sinh nhóm β-Lactam: Viên nén, viên bao phim, viên nang cứng, thuốc bột và thuốc cốm.</v>
          </cell>
          <cell r="F351" t="str">
            <v>3P</v>
          </cell>
          <cell r="G351" t="str">
            <v>Tái</v>
          </cell>
          <cell r="H351" t="str">
            <v>-</v>
          </cell>
          <cell r="I351" t="str">
            <v>-</v>
          </cell>
          <cell r="J351" t="str">
            <v>-</v>
          </cell>
          <cell r="K351" t="str">
            <v>-</v>
          </cell>
          <cell r="L351" t="str">
            <v>-</v>
          </cell>
          <cell r="M351">
            <v>39317</v>
          </cell>
          <cell r="O351">
            <v>39317</v>
          </cell>
          <cell r="Q351" t="str">
            <v>Đạt</v>
          </cell>
          <cell r="S351" t="str">
            <v>-</v>
          </cell>
          <cell r="T351" t="str">
            <v>-</v>
          </cell>
          <cell r="X351" t="str">
            <v>-</v>
          </cell>
          <cell r="Y351" t="str">
            <v>-</v>
          </cell>
          <cell r="Z351" t="str">
            <v>-</v>
          </cell>
          <cell r="AA351" t="str">
            <v>-</v>
          </cell>
          <cell r="AB351" t="str">
            <v>Đạt</v>
          </cell>
          <cell r="AF351" t="str">
            <v>Hoàn thành</v>
          </cell>
          <cell r="AG351">
            <v>345</v>
          </cell>
          <cell r="AJ351" t="str">
            <v/>
          </cell>
          <cell r="AK351" t="str">
            <v>* Non-β (viên, cốm, bột uống)</v>
          </cell>
          <cell r="AL351" t="str">
            <v>\</v>
          </cell>
          <cell r="AM351" t="str">
            <v>\</v>
          </cell>
          <cell r="AN351">
            <v>0</v>
          </cell>
          <cell r="AO351" t="str">
            <v>\</v>
          </cell>
          <cell r="AP351" t="str">
            <v>\</v>
          </cell>
          <cell r="AQ351" t="str">
            <v>\</v>
          </cell>
          <cell r="AR351">
            <v>19</v>
          </cell>
          <cell r="AS351" t="str">
            <v>\</v>
          </cell>
          <cell r="AT351" t="str">
            <v>Hoàn thành</v>
          </cell>
          <cell r="AU351" t="str">
            <v>Hoàn thành</v>
          </cell>
          <cell r="AV351" t="str">
            <v>Hoàn thành</v>
          </cell>
          <cell r="AW351" t="str">
            <v>Hoàn thành</v>
          </cell>
          <cell r="AX351" t="str">
            <v>Chờ cơ sở nộp báo cáo khắc phục lần 2 ...</v>
          </cell>
          <cell r="AY351" t="str">
            <v>Hoàn thành</v>
          </cell>
          <cell r="AZ351" t="str">
            <v>Hoàn thành</v>
          </cell>
          <cell r="BA351" t="str">
            <v>Hoàn thành</v>
          </cell>
          <cell r="BB351" t="str">
            <v>Chờ cấp giấy ĐĐKKDD</v>
          </cell>
          <cell r="BY351" t="str">
            <v>204/CN-QLD</v>
          </cell>
          <cell r="BZ351" t="str">
            <v/>
          </cell>
          <cell r="CA351" t="str">
            <v/>
          </cell>
          <cell r="CB351">
            <v>341</v>
          </cell>
          <cell r="CD351" t="str">
            <v>-</v>
          </cell>
          <cell r="CE351" t="str">
            <v>-</v>
          </cell>
        </row>
        <row r="352">
          <cell r="A352">
            <v>348</v>
          </cell>
          <cell r="B352" t="str">
            <v>GMP</v>
          </cell>
          <cell r="C352">
            <v>63</v>
          </cell>
          <cell r="D352" t="str">
            <v>A</v>
          </cell>
          <cell r="E352" t="str">
            <v>Thuốc không chứa kháng sinh nhóm β-Lactam: Viên nén không bao, viên bao phim, viên nang cứng, thuốc bột và thuốc cốm.</v>
          </cell>
          <cell r="F352" t="str">
            <v>3P</v>
          </cell>
          <cell r="G352" t="str">
            <v>Mới</v>
          </cell>
          <cell r="H352" t="str">
            <v>-</v>
          </cell>
          <cell r="I352" t="str">
            <v>-</v>
          </cell>
          <cell r="J352" t="str">
            <v>-</v>
          </cell>
          <cell r="K352" t="str">
            <v>-</v>
          </cell>
          <cell r="L352" t="str">
            <v>-</v>
          </cell>
          <cell r="M352">
            <v>38497</v>
          </cell>
          <cell r="O352">
            <v>38497</v>
          </cell>
          <cell r="Q352" t="str">
            <v>Kh. Đạt</v>
          </cell>
          <cell r="S352">
            <v>38520</v>
          </cell>
          <cell r="T352" t="str">
            <v>-</v>
          </cell>
          <cell r="X352" t="str">
            <v>-</v>
          </cell>
          <cell r="Y352" t="str">
            <v>-</v>
          </cell>
          <cell r="Z352" t="str">
            <v>-</v>
          </cell>
          <cell r="AA352" t="str">
            <v>-</v>
          </cell>
          <cell r="AB352" t="str">
            <v>Đạt</v>
          </cell>
          <cell r="AF352" t="str">
            <v>Hoàn thành</v>
          </cell>
          <cell r="AG352">
            <v>346</v>
          </cell>
          <cell r="AJ352" t="str">
            <v/>
          </cell>
          <cell r="AK352" t="str">
            <v>* Non-β (viên, cốm, bột uống)</v>
          </cell>
          <cell r="AL352" t="str">
            <v>\</v>
          </cell>
          <cell r="AM352" t="str">
            <v>\</v>
          </cell>
          <cell r="AN352">
            <v>0</v>
          </cell>
          <cell r="AO352">
            <v>23</v>
          </cell>
          <cell r="AP352" t="str">
            <v>\</v>
          </cell>
          <cell r="AQ352" t="str">
            <v>\</v>
          </cell>
          <cell r="AR352">
            <v>57</v>
          </cell>
          <cell r="AS352" t="str">
            <v>\</v>
          </cell>
          <cell r="AT352" t="str">
            <v>Hoàn thành</v>
          </cell>
          <cell r="AU352" t="str">
            <v>Hoàn thành</v>
          </cell>
          <cell r="AV352" t="str">
            <v>Hoàn thành</v>
          </cell>
          <cell r="AW352" t="str">
            <v>Hoàn thành</v>
          </cell>
          <cell r="AX352" t="str">
            <v>Chờ cơ sở nộp báo cáo khắc phục lần 2 ...</v>
          </cell>
          <cell r="AY352" t="str">
            <v>Hoàn thành</v>
          </cell>
          <cell r="AZ352" t="str">
            <v>Hoàn thành</v>
          </cell>
          <cell r="BA352" t="str">
            <v>Hoàn thành</v>
          </cell>
          <cell r="BB352" t="str">
            <v>Chờ cấp giấy ĐĐKKDD</v>
          </cell>
          <cell r="BY352" t="str">
            <v>131/CN-QLD</v>
          </cell>
          <cell r="BZ352" t="str">
            <v/>
          </cell>
          <cell r="CA352" t="str">
            <v/>
          </cell>
          <cell r="CB352">
            <v>342</v>
          </cell>
          <cell r="CD352" t="str">
            <v>-</v>
          </cell>
          <cell r="CE352" t="str">
            <v>-</v>
          </cell>
        </row>
        <row r="353">
          <cell r="A353">
            <v>349</v>
          </cell>
          <cell r="B353" t="str">
            <v>GMP</v>
          </cell>
          <cell r="C353">
            <v>63</v>
          </cell>
          <cell r="D353" t="str">
            <v>B</v>
          </cell>
          <cell r="E353" t="str">
            <v>* Thuốc không chứa kháng sinh nhóm β-Lactam: thuốc uống dạng lỏng (sirô, gel, hỗn dịch); thuốc dùng ngoài (thuốc nước dùng ngoài, kem, gel)</v>
          </cell>
          <cell r="F353" t="str">
            <v>WHO-GMP</v>
          </cell>
          <cell r="G353" t="str">
            <v>Mới</v>
          </cell>
          <cell r="H353">
            <v>43014</v>
          </cell>
          <cell r="I353" t="str">
            <v>113/GPs</v>
          </cell>
          <cell r="J353">
            <v>43056</v>
          </cell>
          <cell r="K353" t="str">
            <v>Nguyễn Đức Toàn</v>
          </cell>
          <cell r="L353" t="str">
            <v>Đạt (đã bổ sung)</v>
          </cell>
          <cell r="M353" t="str">
            <v>24-01/2018</v>
          </cell>
          <cell r="N353" t="str">
            <v>11/QĐ-QLD ngày  08/01/2018</v>
          </cell>
          <cell r="O353">
            <v>43124</v>
          </cell>
          <cell r="P353" t="str">
            <v>Nguyễn Văn Viên, Lê Xuân Hoành, Trịnh Hoàng Dương, Huỳnh Phước Thiện</v>
          </cell>
          <cell r="Q353" t="str">
            <v>C</v>
          </cell>
          <cell r="R353" t="str">
            <v>-</v>
          </cell>
          <cell r="S353">
            <v>43231</v>
          </cell>
          <cell r="T353">
            <v>43245</v>
          </cell>
          <cell r="U353" t="str">
            <v>-</v>
          </cell>
          <cell r="V353" t="str">
            <v>-</v>
          </cell>
          <cell r="W353" t="str">
            <v>-</v>
          </cell>
          <cell r="X353" t="str">
            <v>Lê Xuân Hoành</v>
          </cell>
          <cell r="Y353" t="str">
            <v>-</v>
          </cell>
          <cell r="Z353" t="str">
            <v>-</v>
          </cell>
          <cell r="AA353" t="str">
            <v>-</v>
          </cell>
          <cell r="AB353" t="str">
            <v>Đạt</v>
          </cell>
          <cell r="AC353" t="str">
            <v>-</v>
          </cell>
          <cell r="AD353" t="str">
            <v>-</v>
          </cell>
          <cell r="AF353" t="str">
            <v>Hoàn thành</v>
          </cell>
          <cell r="AG353">
            <v>347</v>
          </cell>
          <cell r="AH353" t="str">
            <v>-</v>
          </cell>
          <cell r="AI353" t="str">
            <v>o</v>
          </cell>
          <cell r="AJ353" t="str">
            <v>GMP-63B</v>
          </cell>
          <cell r="AK353" t="str">
            <v>* Non-β (kem, gel, nước dùng ngoài)</v>
          </cell>
          <cell r="AL353">
            <v>42</v>
          </cell>
          <cell r="AM353">
            <v>110</v>
          </cell>
          <cell r="AN353">
            <v>0</v>
          </cell>
          <cell r="AO353">
            <v>107</v>
          </cell>
          <cell r="AP353">
            <v>14</v>
          </cell>
          <cell r="AQ353" t="str">
            <v>\</v>
          </cell>
          <cell r="AR353">
            <v>59</v>
          </cell>
          <cell r="AS353" t="str">
            <v>\</v>
          </cell>
          <cell r="AT353" t="str">
            <v>Hoàn thành</v>
          </cell>
          <cell r="AU353" t="str">
            <v>Hoàn thành</v>
          </cell>
          <cell r="AV353" t="str">
            <v>Hoàn thành</v>
          </cell>
          <cell r="AW353" t="str">
            <v>Hoàn thành</v>
          </cell>
          <cell r="AX353" t="str">
            <v>Hoàn thành</v>
          </cell>
          <cell r="AY353" t="str">
            <v>Hoàn thành</v>
          </cell>
          <cell r="AZ353" t="str">
            <v>Hoàn thành</v>
          </cell>
          <cell r="BA353" t="str">
            <v>Hoàn thành</v>
          </cell>
          <cell r="BB353" t="str">
            <v>Hoàn thành</v>
          </cell>
          <cell r="BC353" t="str">
            <v>x</v>
          </cell>
          <cell r="BD353" t="str">
            <v/>
          </cell>
          <cell r="BE353" t="str">
            <v/>
          </cell>
          <cell r="BF353" t="str">
            <v/>
          </cell>
          <cell r="BG353" t="str">
            <v/>
          </cell>
          <cell r="BH353" t="str">
            <v/>
          </cell>
          <cell r="BI353" t="str">
            <v/>
          </cell>
          <cell r="BJ353" t="str">
            <v/>
          </cell>
          <cell r="BK353" t="str">
            <v/>
          </cell>
          <cell r="BL353" t="str">
            <v/>
          </cell>
          <cell r="BM353" t="str">
            <v/>
          </cell>
          <cell r="BN353" t="str">
            <v>N</v>
          </cell>
          <cell r="BO353" t="str">
            <v>N</v>
          </cell>
          <cell r="BP353" t="str">
            <v/>
          </cell>
          <cell r="BQ353" t="str">
            <v>N</v>
          </cell>
          <cell r="BR353" t="str">
            <v/>
          </cell>
          <cell r="BS353" t="str">
            <v/>
          </cell>
          <cell r="BT353" t="str">
            <v/>
          </cell>
          <cell r="BU353" t="str">
            <v/>
          </cell>
          <cell r="BV353" t="str">
            <v/>
          </cell>
          <cell r="BW353" t="str">
            <v/>
          </cell>
          <cell r="BX353" t="str">
            <v/>
          </cell>
          <cell r="BY353" t="str">
            <v>475/GCN-QLD</v>
          </cell>
          <cell r="BZ353">
            <v>22</v>
          </cell>
          <cell r="CA353" t="str">
            <v>125/ĐKKDD-BYT</v>
          </cell>
          <cell r="CB353">
            <v>343</v>
          </cell>
          <cell r="CC353" t="str">
            <v>-</v>
          </cell>
          <cell r="CD353" t="str">
            <v>-</v>
          </cell>
          <cell r="CE353" t="str">
            <v>-</v>
          </cell>
        </row>
        <row r="354">
          <cell r="A354">
            <v>350</v>
          </cell>
          <cell r="B354" t="str">
            <v>GMP</v>
          </cell>
          <cell r="C354">
            <v>64</v>
          </cell>
          <cell r="D354" t="str">
            <v>A</v>
          </cell>
          <cell r="E354" t="str">
            <v>* Thuốc không chứa kháng sinh nhóm β-Lactam: Thuốc viên nén, viên bao phim, viên bao đường, viên nang cứng, viên nén sủi bọt, thuốc bột sủi, thuốc cốm sủi bọt, thuốc bột, thuốc cốm, thuốc nước uống, thuốc nước dùng ngoài và thuốc kem, thuốc mỡ.</v>
          </cell>
          <cell r="F354" t="str">
            <v>WHO-GMP</v>
          </cell>
          <cell r="G354" t="str">
            <v>Tái</v>
          </cell>
          <cell r="H354">
            <v>42462</v>
          </cell>
          <cell r="I354" t="str">
            <v>21/GPs</v>
          </cell>
          <cell r="J354">
            <v>42496</v>
          </cell>
          <cell r="K354" t="str">
            <v>Trần Thị Phương Thanh</v>
          </cell>
          <cell r="L354" t="str">
            <v>Đạt</v>
          </cell>
          <cell r="M354" t="str">
            <v>28-29/06/2016</v>
          </cell>
          <cell r="N354" t="str">
            <v>216/QĐ-QLD</v>
          </cell>
          <cell r="O354">
            <v>42550</v>
          </cell>
          <cell r="P354" t="str">
            <v>Lê Thị Cẩm Hương, Nguyễn Tuấn Anh, Nguyễn Văn Hà, Hà Thị Thanh Huyền</v>
          </cell>
          <cell r="Q354" t="str">
            <v>B</v>
          </cell>
          <cell r="S354">
            <v>42581</v>
          </cell>
          <cell r="T354">
            <v>42620</v>
          </cell>
          <cell r="X354" t="str">
            <v>Lê Thị Cẩm Hương</v>
          </cell>
          <cell r="Y354" t="str">
            <v>-</v>
          </cell>
          <cell r="Z354" t="str">
            <v>-</v>
          </cell>
          <cell r="AA354" t="str">
            <v>-</v>
          </cell>
          <cell r="AB354" t="str">
            <v>Đạt</v>
          </cell>
          <cell r="AF354" t="str">
            <v>Hoàn thành</v>
          </cell>
          <cell r="AG354">
            <v>348</v>
          </cell>
          <cell r="AH354" t="str">
            <v>Công văn số 3937/QLD-CL ngày 29/3/2017 về việc điều chỉnh tên công ty trên giấy chứng nhận GMP thành CÔNG TY CỔ PHẦN DƯỢC HÀ TĨNH</v>
          </cell>
          <cell r="AJ354" t="str">
            <v/>
          </cell>
          <cell r="AK354" t="str">
            <v>* Non-β (viên, cốm, bột uống, kem, mỡ, nước uống, nước dùng ngoài)</v>
          </cell>
          <cell r="AL354">
            <v>34</v>
          </cell>
          <cell r="AM354">
            <v>87</v>
          </cell>
          <cell r="AN354">
            <v>0</v>
          </cell>
          <cell r="AO354">
            <v>31</v>
          </cell>
          <cell r="AP354">
            <v>39</v>
          </cell>
          <cell r="AQ354" t="str">
            <v>\</v>
          </cell>
          <cell r="AR354">
            <v>14</v>
          </cell>
          <cell r="AS354" t="str">
            <v>\</v>
          </cell>
          <cell r="AT354" t="str">
            <v>Hoàn thành</v>
          </cell>
          <cell r="AU354" t="str">
            <v>Hoàn thành</v>
          </cell>
          <cell r="AV354" t="str">
            <v>Hoàn thành</v>
          </cell>
          <cell r="AW354" t="str">
            <v>Hoàn thành</v>
          </cell>
          <cell r="AX354" t="str">
            <v>Chờ cơ sở nộp báo cáo khắc phục lần 2 ...</v>
          </cell>
          <cell r="AY354" t="str">
            <v>Hoàn thành</v>
          </cell>
          <cell r="AZ354" t="str">
            <v>Hoàn thành</v>
          </cell>
          <cell r="BA354" t="str">
            <v>Hoàn thành</v>
          </cell>
          <cell r="BB354" t="str">
            <v>Chờ cấp giấy ĐĐKKDD</v>
          </cell>
          <cell r="BC354" t="str">
            <v>x</v>
          </cell>
          <cell r="BD354" t="str">
            <v/>
          </cell>
          <cell r="BE354" t="str">
            <v/>
          </cell>
          <cell r="BF354" t="str">
            <v/>
          </cell>
          <cell r="BG354" t="str">
            <v/>
          </cell>
          <cell r="BH354" t="str">
            <v/>
          </cell>
          <cell r="BI354" t="str">
            <v/>
          </cell>
          <cell r="BJ354" t="str">
            <v/>
          </cell>
          <cell r="BK354" t="str">
            <v>N</v>
          </cell>
          <cell r="BL354" t="str">
            <v/>
          </cell>
          <cell r="BM354" t="str">
            <v/>
          </cell>
          <cell r="BN354" t="str">
            <v>N</v>
          </cell>
          <cell r="BO354" t="str">
            <v>N</v>
          </cell>
          <cell r="BP354" t="str">
            <v/>
          </cell>
          <cell r="BQ354" t="str">
            <v>N</v>
          </cell>
          <cell r="BR354" t="str">
            <v/>
          </cell>
          <cell r="BS354" t="str">
            <v/>
          </cell>
          <cell r="BT354" t="str">
            <v/>
          </cell>
          <cell r="BU354" t="str">
            <v/>
          </cell>
          <cell r="BV354" t="str">
            <v/>
          </cell>
          <cell r="BW354" t="str">
            <v/>
          </cell>
          <cell r="BX354" t="str">
            <v/>
          </cell>
          <cell r="BY354" t="str">
            <v>466/GCN-QLD</v>
          </cell>
          <cell r="BZ354" t="str">
            <v/>
          </cell>
          <cell r="CA354" t="str">
            <v/>
          </cell>
          <cell r="CB354">
            <v>344</v>
          </cell>
          <cell r="CC354">
            <v>345</v>
          </cell>
          <cell r="CD354">
            <v>42542</v>
          </cell>
          <cell r="CE354">
            <v>7</v>
          </cell>
        </row>
        <row r="355">
          <cell r="A355">
            <v>351</v>
          </cell>
          <cell r="B355" t="str">
            <v>GMP</v>
          </cell>
          <cell r="C355">
            <v>64</v>
          </cell>
          <cell r="D355" t="str">
            <v>A</v>
          </cell>
          <cell r="E355" t="str">
            <v>Thuốc không chứa kháng sinh nhóm β-Lactam: Thuốc viên nén, viên bao phim, viên bao đường, viên nang cứng, thuốc bột, thuốc cốm, thuốc nước uống, thuốc nước dùng ngoài và thuốc kem, thuốc mỡ.</v>
          </cell>
          <cell r="F355" t="str">
            <v>WHO-GMP</v>
          </cell>
          <cell r="G355" t="str">
            <v>Tái</v>
          </cell>
          <cell r="H355" t="str">
            <v>-</v>
          </cell>
          <cell r="I355" t="str">
            <v>-</v>
          </cell>
          <cell r="J355" t="str">
            <v>-</v>
          </cell>
          <cell r="K355" t="str">
            <v>-</v>
          </cell>
          <cell r="L355" t="str">
            <v>-</v>
          </cell>
          <cell r="M355" t="str">
            <v>06-07/06/2013</v>
          </cell>
          <cell r="N355" t="str">
            <v>114/QĐ-QLD_x000D_
20/05/2013</v>
          </cell>
          <cell r="O355">
            <v>41432</v>
          </cell>
          <cell r="P355" t="str">
            <v>Đặng Thị Minh Hằng, Lê Thị Cẩm Hương, Nguyễn Đức Toàn, Đỗ Thị Ngọc Lan</v>
          </cell>
          <cell r="Q355" t="str">
            <v>Đạt</v>
          </cell>
          <cell r="S355" t="str">
            <v>-</v>
          </cell>
          <cell r="T355" t="str">
            <v>-</v>
          </cell>
          <cell r="X355" t="str">
            <v>-</v>
          </cell>
          <cell r="Y355" t="str">
            <v>-</v>
          </cell>
          <cell r="Z355" t="str">
            <v>-</v>
          </cell>
          <cell r="AA355" t="str">
            <v>-</v>
          </cell>
          <cell r="AB355" t="str">
            <v>Đạt</v>
          </cell>
          <cell r="AF355" t="str">
            <v>Hoàn thành</v>
          </cell>
          <cell r="AG355">
            <v>349</v>
          </cell>
          <cell r="AJ355" t="str">
            <v/>
          </cell>
          <cell r="AK355" t="str">
            <v>* Non-β (viên, cốm, bột uống, kem, mỡ, nước uống, nước dùng ngoài)</v>
          </cell>
          <cell r="AL355" t="str">
            <v>\</v>
          </cell>
          <cell r="AM355" t="str">
            <v>\</v>
          </cell>
          <cell r="AN355">
            <v>0</v>
          </cell>
          <cell r="AO355" t="str">
            <v>\</v>
          </cell>
          <cell r="AP355" t="str">
            <v>\</v>
          </cell>
          <cell r="AQ355" t="str">
            <v>\</v>
          </cell>
          <cell r="AR355">
            <v>14</v>
          </cell>
          <cell r="AS355" t="str">
            <v>\</v>
          </cell>
          <cell r="AT355" t="str">
            <v>Hoàn thành</v>
          </cell>
          <cell r="AU355" t="str">
            <v>Hoàn thành</v>
          </cell>
          <cell r="AV355" t="str">
            <v>Hoàn thành</v>
          </cell>
          <cell r="AW355" t="str">
            <v>Hoàn thành</v>
          </cell>
          <cell r="AX355" t="str">
            <v>Chờ cơ sở nộp báo cáo khắc phục lần 2 ...</v>
          </cell>
          <cell r="AY355" t="str">
            <v>Hoàn thành</v>
          </cell>
          <cell r="AZ355" t="str">
            <v>Hoàn thành</v>
          </cell>
          <cell r="BA355" t="str">
            <v>Hoàn thành</v>
          </cell>
          <cell r="BB355" t="str">
            <v>Chờ cấp giấy ĐĐKKDD</v>
          </cell>
          <cell r="BY355" t="str">
            <v>171/GCN-QLD</v>
          </cell>
          <cell r="BZ355" t="str">
            <v/>
          </cell>
          <cell r="CA355" t="str">
            <v/>
          </cell>
          <cell r="CB355">
            <v>345</v>
          </cell>
          <cell r="CC355">
            <v>346</v>
          </cell>
          <cell r="CD355">
            <v>41422</v>
          </cell>
          <cell r="CE355">
            <v>9</v>
          </cell>
        </row>
        <row r="356">
          <cell r="A356">
            <v>352</v>
          </cell>
          <cell r="B356" t="str">
            <v>GMP</v>
          </cell>
          <cell r="C356">
            <v>64</v>
          </cell>
          <cell r="D356" t="str">
            <v>A</v>
          </cell>
          <cell r="E356" t="str">
            <v>Thuốc không chứa kháng sinh nhóm β-Lactam: Thuốc viên nén, viên bao phim, viên bao đường, viên nang cứng, thuốc bột, thuốc cốm, thuốc nước uống, thuốc nước dùng ngoài và thuốc kem, thuốc mỡ.</v>
          </cell>
          <cell r="F356" t="str">
            <v>WHO-GMP</v>
          </cell>
          <cell r="G356" t="str">
            <v>Tái</v>
          </cell>
          <cell r="H356" t="str">
            <v>-</v>
          </cell>
          <cell r="I356" t="str">
            <v>-</v>
          </cell>
          <cell r="J356" t="str">
            <v>-</v>
          </cell>
          <cell r="K356" t="str">
            <v>-</v>
          </cell>
          <cell r="L356" t="str">
            <v>-</v>
          </cell>
          <cell r="M356">
            <v>40179</v>
          </cell>
          <cell r="O356" t="str">
            <v>-</v>
          </cell>
          <cell r="P356" t="str">
            <v>-</v>
          </cell>
          <cell r="Q356" t="str">
            <v>Đạt</v>
          </cell>
          <cell r="S356" t="str">
            <v>-</v>
          </cell>
          <cell r="T356" t="str">
            <v>-</v>
          </cell>
          <cell r="X356" t="str">
            <v>-</v>
          </cell>
          <cell r="Y356" t="str">
            <v>-</v>
          </cell>
          <cell r="Z356" t="str">
            <v>-</v>
          </cell>
          <cell r="AA356" t="str">
            <v>-</v>
          </cell>
          <cell r="AB356" t="str">
            <v>Đạt</v>
          </cell>
          <cell r="AF356" t="str">
            <v>Hoàn thành</v>
          </cell>
          <cell r="AG356">
            <v>350</v>
          </cell>
          <cell r="AJ356" t="str">
            <v/>
          </cell>
          <cell r="AK356" t="str">
            <v>* Non-β (viên, cốm, bột uống, kem, mỡ, nước uống, nước dùng ngoài)</v>
          </cell>
          <cell r="AL356" t="str">
            <v>\</v>
          </cell>
          <cell r="AM356" t="str">
            <v>\</v>
          </cell>
          <cell r="AN356" t="str">
            <v>\</v>
          </cell>
          <cell r="AO356" t="str">
            <v>\</v>
          </cell>
          <cell r="AP356" t="str">
            <v>\</v>
          </cell>
          <cell r="AQ356" t="str">
            <v>\</v>
          </cell>
          <cell r="AR356" t="str">
            <v>\</v>
          </cell>
          <cell r="AS356" t="str">
            <v>\</v>
          </cell>
          <cell r="AT356" t="str">
            <v>Hoàn thành</v>
          </cell>
          <cell r="AU356" t="str">
            <v>Hoàn thành</v>
          </cell>
          <cell r="AV356" t="str">
            <v>Hoàn thành</v>
          </cell>
          <cell r="AW356" t="str">
            <v>Hoàn thành</v>
          </cell>
          <cell r="AX356" t="str">
            <v>Chờ cơ sở nộp báo cáo khắc phục lần 2 ...</v>
          </cell>
          <cell r="AY356" t="str">
            <v>Hoàn thành</v>
          </cell>
          <cell r="AZ356" t="str">
            <v>Hoàn thành</v>
          </cell>
          <cell r="BA356" t="str">
            <v>Hoàn thành</v>
          </cell>
          <cell r="BB356" t="str">
            <v>Chờ cấp giấy ĐĐKKDD</v>
          </cell>
          <cell r="BY356" t="str">
            <v>149/GCN-QLD</v>
          </cell>
          <cell r="BZ356" t="str">
            <v/>
          </cell>
          <cell r="CA356" t="str">
            <v/>
          </cell>
          <cell r="CB356">
            <v>346</v>
          </cell>
          <cell r="CD356" t="str">
            <v>-</v>
          </cell>
          <cell r="CE356" t="str">
            <v>-</v>
          </cell>
        </row>
        <row r="357">
          <cell r="A357">
            <v>353</v>
          </cell>
          <cell r="B357" t="str">
            <v>GMP</v>
          </cell>
          <cell r="C357">
            <v>65</v>
          </cell>
          <cell r="D357" t="str">
            <v>B</v>
          </cell>
          <cell r="E357" t="str">
            <v>* Thuốc dược liệu (bao gồm cả thuốc dược liệu trong Danh mục dược liệu độc làm thuốc): viên nén, viên nén bao phim, viên nén bao đường, viên nén sủi bọt, viên nang cứng, viên hoàn cứng, viên hoàn mềm, thuốc bột, thuốc cốm, chè túi lọc, chè hòa tan, thuốc nước uống (cao lỏng, dung dịch, sirô và gel); thuốc nước, kem, mỡ và gel dùng ngoài._x000D_
* Nguyên liệu dược liệu: dược liệu đã chế biến, cao đặc, cao khô, cao lỏng, thuốc thang.</v>
          </cell>
          <cell r="F357" t="str">
            <v>WHO-GMP</v>
          </cell>
          <cell r="G357" t="str">
            <v>Tái</v>
          </cell>
          <cell r="H357">
            <v>42860</v>
          </cell>
          <cell r="I357" t="str">
            <v>44/GPs</v>
          </cell>
          <cell r="J357">
            <v>42887</v>
          </cell>
          <cell r="K357" t="str">
            <v>Lê Xuân Hoành</v>
          </cell>
          <cell r="L357" t="str">
            <v>Đạt</v>
          </cell>
          <cell r="M357" t="str">
            <v>26-27/4/2018</v>
          </cell>
          <cell r="N357" t="str">
            <v>247/QĐ-QLD ngày 07/07/2017</v>
          </cell>
          <cell r="O357">
            <v>43217</v>
          </cell>
          <cell r="P357" t="str">
            <v>Nguyễn Văn Viên, Đỗ Thị Ngọc Lan, Nguyễn Thị Phương Thảo, Hà Thị Thanh Huyền</v>
          </cell>
          <cell r="Q357" t="str">
            <v>Đạt</v>
          </cell>
          <cell r="S357">
            <v>43294</v>
          </cell>
          <cell r="T357">
            <v>43299</v>
          </cell>
          <cell r="X357" t="str">
            <v>Đỗ Thị Ngọc Lan</v>
          </cell>
          <cell r="Y357" t="str">
            <v>-</v>
          </cell>
          <cell r="Z357" t="str">
            <v>-</v>
          </cell>
          <cell r="AA357" t="str">
            <v>-</v>
          </cell>
          <cell r="AB357" t="str">
            <v>Đạt</v>
          </cell>
          <cell r="AE357" t="str">
            <v>-</v>
          </cell>
          <cell r="AF357" t="str">
            <v>Hoàn thành</v>
          </cell>
          <cell r="AG357">
            <v>351</v>
          </cell>
          <cell r="AI357" t="str">
            <v>o</v>
          </cell>
          <cell r="AJ357" t="str">
            <v>GMP-65B</v>
          </cell>
          <cell r="AK357" t="str">
            <v>* Dược liệu (viên, cốm, bột uống, kem, gel, mỡ, nước uống, cao)
* Nguyên liệu dược liệu (cao, đã chế biến)</v>
          </cell>
          <cell r="AL357">
            <v>27</v>
          </cell>
          <cell r="AM357">
            <v>356</v>
          </cell>
          <cell r="AN357">
            <v>0</v>
          </cell>
          <cell r="AO357">
            <v>77</v>
          </cell>
          <cell r="AP357">
            <v>5</v>
          </cell>
          <cell r="AQ357" t="str">
            <v>\</v>
          </cell>
          <cell r="AR357">
            <v>58</v>
          </cell>
          <cell r="AS357" t="str">
            <v>\</v>
          </cell>
          <cell r="AT357" t="str">
            <v>Hoàn thành</v>
          </cell>
          <cell r="AU357" t="str">
            <v>Hoàn thành</v>
          </cell>
          <cell r="AV357" t="str">
            <v>Hoàn thành</v>
          </cell>
          <cell r="AW357" t="str">
            <v>Hoàn thành</v>
          </cell>
          <cell r="AX357" t="str">
            <v>Chờ cơ sở nộp báo cáo khắc phục lần 2 ...</v>
          </cell>
          <cell r="AY357" t="str">
            <v>Hoàn thành</v>
          </cell>
          <cell r="AZ357" t="str">
            <v>Hoàn thành</v>
          </cell>
          <cell r="BA357" t="str">
            <v>Hoàn thành</v>
          </cell>
          <cell r="BB357" t="str">
            <v>Chờ cấp giấy ĐĐKKDD</v>
          </cell>
          <cell r="BC357" t="str">
            <v/>
          </cell>
          <cell r="BD357" t="str">
            <v>x</v>
          </cell>
          <cell r="BE357" t="str">
            <v/>
          </cell>
          <cell r="BF357" t="str">
            <v/>
          </cell>
          <cell r="BG357" t="str">
            <v/>
          </cell>
          <cell r="BH357" t="str">
            <v/>
          </cell>
          <cell r="BI357" t="str">
            <v/>
          </cell>
          <cell r="BJ357" t="str">
            <v/>
          </cell>
          <cell r="BK357" t="str">
            <v>D S H</v>
          </cell>
          <cell r="BL357" t="str">
            <v>D</v>
          </cell>
          <cell r="BM357" t="str">
            <v/>
          </cell>
          <cell r="BN357" t="str">
            <v>D</v>
          </cell>
          <cell r="BO357" t="str">
            <v/>
          </cell>
          <cell r="BP357" t="str">
            <v/>
          </cell>
          <cell r="BQ357" t="str">
            <v>D</v>
          </cell>
          <cell r="BR357" t="str">
            <v/>
          </cell>
          <cell r="BS357" t="str">
            <v/>
          </cell>
          <cell r="BT357" t="str">
            <v/>
          </cell>
          <cell r="BU357" t="str">
            <v/>
          </cell>
          <cell r="BV357" t="str">
            <v/>
          </cell>
          <cell r="BW357" t="str">
            <v/>
          </cell>
          <cell r="BX357" t="str">
            <v>D</v>
          </cell>
          <cell r="BY357" t="str">
            <v>635/GCN-QLD</v>
          </cell>
          <cell r="BZ357" t="str">
            <v/>
          </cell>
          <cell r="CA357" t="str">
            <v/>
          </cell>
          <cell r="CB357">
            <v>347</v>
          </cell>
          <cell r="CC357">
            <v>348</v>
          </cell>
          <cell r="CD357">
            <v>42925</v>
          </cell>
          <cell r="CE357">
            <v>291</v>
          </cell>
        </row>
        <row r="358">
          <cell r="A358">
            <v>354</v>
          </cell>
          <cell r="B358" t="str">
            <v>GMP</v>
          </cell>
          <cell r="C358">
            <v>65</v>
          </cell>
          <cell r="D358" t="str">
            <v>B</v>
          </cell>
          <cell r="E358" t="str">
            <v>* Thuốc từ dược liệu: Thuốc viên nén, viên nén bao phim, viên nén bao đường, viên nén sủi bọt, viên nang cứng, viên hoàn cứng, viên hoàn mềm, thuốc bột, thuốc cốm, chè túi lọc, chè hòa tan, thuốc mỡ, thuốc nước uống.</v>
          </cell>
          <cell r="F358" t="str">
            <v>WHO-GMP</v>
          </cell>
          <cell r="G358" t="str">
            <v>Mới</v>
          </cell>
          <cell r="H358">
            <v>41765</v>
          </cell>
          <cell r="I358" t="str">
            <v>23/GPs</v>
          </cell>
          <cell r="J358">
            <v>41788</v>
          </cell>
          <cell r="K358" t="str">
            <v>Đỗ Thị Ngọc Lan</v>
          </cell>
          <cell r="L358" t="str">
            <v>Đạt</v>
          </cell>
          <cell r="M358">
            <v>41788</v>
          </cell>
          <cell r="N358" t="str">
            <v>270/QĐ-QLD ngày 26/05/2014</v>
          </cell>
          <cell r="O358">
            <v>41788</v>
          </cell>
          <cell r="P358" t="str">
            <v>Đặng Thị Minh Hằng, Trần Thị Phương Thanh, Nguyễn Tuấn Anh*, Lê Thị Cẩm Thạch</v>
          </cell>
          <cell r="Q358" t="str">
            <v>Đạt</v>
          </cell>
          <cell r="S358" t="str">
            <v>-</v>
          </cell>
          <cell r="T358" t="str">
            <v>-</v>
          </cell>
          <cell r="X358" t="str">
            <v>-</v>
          </cell>
          <cell r="Y358" t="str">
            <v>-</v>
          </cell>
          <cell r="Z358" t="str">
            <v>-</v>
          </cell>
          <cell r="AA358" t="str">
            <v>-</v>
          </cell>
          <cell r="AB358" t="str">
            <v>Đạt</v>
          </cell>
          <cell r="AF358" t="str">
            <v>Hoàn thành</v>
          </cell>
          <cell r="AG358">
            <v>352</v>
          </cell>
          <cell r="AJ358" t="str">
            <v/>
          </cell>
          <cell r="AK358" t="str">
            <v>* Dược liệu (viên, cốm, bột uống, mỡ, nước uống)</v>
          </cell>
          <cell r="AL358">
            <v>23</v>
          </cell>
          <cell r="AM358">
            <v>23</v>
          </cell>
          <cell r="AN358">
            <v>0</v>
          </cell>
          <cell r="AO358" t="str">
            <v>\</v>
          </cell>
          <cell r="AP358" t="str">
            <v>\</v>
          </cell>
          <cell r="AQ358" t="str">
            <v>\</v>
          </cell>
          <cell r="AR358">
            <v>41</v>
          </cell>
          <cell r="AS358" t="str">
            <v>\</v>
          </cell>
          <cell r="AT358" t="str">
            <v>Hoàn thành</v>
          </cell>
          <cell r="AU358" t="str">
            <v>Hoàn thành</v>
          </cell>
          <cell r="AV358" t="str">
            <v>Hoàn thành</v>
          </cell>
          <cell r="AW358" t="str">
            <v>Hoàn thành</v>
          </cell>
          <cell r="AX358" t="str">
            <v>Chờ cơ sở nộp báo cáo khắc phục lần 2 ...</v>
          </cell>
          <cell r="AY358" t="str">
            <v>Hoàn thành</v>
          </cell>
          <cell r="AZ358" t="str">
            <v>Hoàn thành</v>
          </cell>
          <cell r="BA358" t="str">
            <v>Hoàn thành</v>
          </cell>
          <cell r="BB358" t="str">
            <v>Chờ cấp giấy ĐĐKKDD</v>
          </cell>
          <cell r="BY358" t="str">
            <v>331/GCN-QLD</v>
          </cell>
          <cell r="BZ358" t="str">
            <v/>
          </cell>
          <cell r="CA358" t="str">
            <v/>
          </cell>
          <cell r="CB358">
            <v>348</v>
          </cell>
          <cell r="CC358" t="str">
            <v>-</v>
          </cell>
          <cell r="CD358" t="str">
            <v>-</v>
          </cell>
          <cell r="CE358" t="str">
            <v>-</v>
          </cell>
        </row>
        <row r="359">
          <cell r="A359">
            <v>355</v>
          </cell>
          <cell r="B359" t="str">
            <v>GMP</v>
          </cell>
          <cell r="C359">
            <v>66</v>
          </cell>
          <cell r="D359" t="str">
            <v>A</v>
          </cell>
          <cell r="E359" t="str">
            <v>* Thuốc không chứa kháng sinh nhóm β-Lactam: Thuốc viên nén, viên nén bao phim, viên nang cứng, thuốc bột, thuốc kem, thuốc mỡ và thuốc nước dùng ngoài.</v>
          </cell>
          <cell r="F359" t="str">
            <v>WHO-GMP</v>
          </cell>
          <cell r="G359" t="str">
            <v>Tái</v>
          </cell>
          <cell r="H359">
            <v>42851</v>
          </cell>
          <cell r="I359" t="str">
            <v>35/GPs</v>
          </cell>
          <cell r="J359">
            <v>42858</v>
          </cell>
          <cell r="K359" t="str">
            <v>Hà Hoàng Phương</v>
          </cell>
          <cell r="L359" t="str">
            <v>Đạt</v>
          </cell>
          <cell r="M359" t="str">
            <v>06 - 07/10/2017</v>
          </cell>
          <cell r="N359" t="str">
            <v>250/QĐ-QLD ngày 07/7/2017</v>
          </cell>
          <cell r="O359">
            <v>43015</v>
          </cell>
          <cell r="P359" t="str">
            <v>PCT. Đỗ Văn Đông, Lê Thị Cẩm Hương, Nguyễn Đức Toàn, Trịnh Hoàng Dương</v>
          </cell>
          <cell r="Q359" t="str">
            <v>C</v>
          </cell>
          <cell r="R359" t="str">
            <v>-</v>
          </cell>
          <cell r="S359">
            <v>43063</v>
          </cell>
          <cell r="T359">
            <v>43104</v>
          </cell>
          <cell r="U359" t="str">
            <v>-</v>
          </cell>
          <cell r="V359" t="str">
            <v>-</v>
          </cell>
          <cell r="W359" t="str">
            <v>-</v>
          </cell>
          <cell r="X359" t="str">
            <v>Nguyễn Đức Toàn</v>
          </cell>
          <cell r="Y359" t="str">
            <v>-</v>
          </cell>
          <cell r="Z359" t="str">
            <v>-</v>
          </cell>
          <cell r="AA359" t="str">
            <v>-</v>
          </cell>
          <cell r="AB359" t="str">
            <v>Đạt</v>
          </cell>
          <cell r="AC359" t="str">
            <v>-</v>
          </cell>
          <cell r="AD359" t="str">
            <v>-</v>
          </cell>
          <cell r="AE359" t="str">
            <v>-</v>
          </cell>
          <cell r="AF359" t="str">
            <v>Hoàn thành</v>
          </cell>
          <cell r="AG359">
            <v>353</v>
          </cell>
          <cell r="AH359" t="str">
            <v>-</v>
          </cell>
          <cell r="AI359" t="str">
            <v>o</v>
          </cell>
          <cell r="AJ359" t="str">
            <v>GMP-66A</v>
          </cell>
          <cell r="AK359" t="str">
            <v>* Non-β (viên, bột uống, kem, mỡ, nước dùng ngoài)</v>
          </cell>
          <cell r="AL359">
            <v>7</v>
          </cell>
          <cell r="AM359">
            <v>163</v>
          </cell>
          <cell r="AN359">
            <v>0</v>
          </cell>
          <cell r="AO359">
            <v>48</v>
          </cell>
          <cell r="AP359">
            <v>41</v>
          </cell>
          <cell r="AQ359" t="str">
            <v>\</v>
          </cell>
          <cell r="AR359">
            <v>67</v>
          </cell>
          <cell r="AS359" t="str">
            <v>\</v>
          </cell>
          <cell r="AT359" t="str">
            <v>Hoàn thành</v>
          </cell>
          <cell r="AU359" t="str">
            <v>Hoàn thành</v>
          </cell>
          <cell r="AV359" t="str">
            <v>Hoàn thành</v>
          </cell>
          <cell r="AW359" t="str">
            <v>Hoàn thành</v>
          </cell>
          <cell r="AX359" t="str">
            <v>Hoàn thành</v>
          </cell>
          <cell r="AY359" t="str">
            <v>Hoàn thành</v>
          </cell>
          <cell r="AZ359" t="str">
            <v>Hoàn thành</v>
          </cell>
          <cell r="BA359" t="str">
            <v>Hoàn thành</v>
          </cell>
          <cell r="BB359" t="str">
            <v>Hoàn thành</v>
          </cell>
          <cell r="BC359" t="str">
            <v>x</v>
          </cell>
          <cell r="BD359" t="str">
            <v/>
          </cell>
          <cell r="BE359" t="str">
            <v/>
          </cell>
          <cell r="BF359" t="str">
            <v/>
          </cell>
          <cell r="BG359" t="str">
            <v/>
          </cell>
          <cell r="BH359" t="str">
            <v/>
          </cell>
          <cell r="BI359" t="str">
            <v/>
          </cell>
          <cell r="BJ359" t="str">
            <v/>
          </cell>
          <cell r="BK359" t="str">
            <v>N</v>
          </cell>
          <cell r="BL359" t="str">
            <v/>
          </cell>
          <cell r="BM359" t="str">
            <v/>
          </cell>
          <cell r="BN359" t="str">
            <v/>
          </cell>
          <cell r="BO359" t="str">
            <v>N</v>
          </cell>
          <cell r="BP359" t="str">
            <v/>
          </cell>
          <cell r="BQ359" t="str">
            <v>N</v>
          </cell>
          <cell r="BR359" t="str">
            <v/>
          </cell>
          <cell r="BS359" t="str">
            <v/>
          </cell>
          <cell r="BT359" t="str">
            <v/>
          </cell>
          <cell r="BU359" t="str">
            <v/>
          </cell>
          <cell r="BV359" t="str">
            <v/>
          </cell>
          <cell r="BW359" t="str">
            <v/>
          </cell>
          <cell r="BX359" t="str">
            <v/>
          </cell>
          <cell r="BY359" t="str">
            <v>120/GCN-QLD</v>
          </cell>
          <cell r="BZ359">
            <v>205</v>
          </cell>
          <cell r="CA359" t="str">
            <v>04/BYT-ĐKKDD</v>
          </cell>
          <cell r="CB359">
            <v>349</v>
          </cell>
          <cell r="CC359">
            <v>350</v>
          </cell>
          <cell r="CD359">
            <v>42850</v>
          </cell>
          <cell r="CE359">
            <v>164</v>
          </cell>
        </row>
        <row r="360">
          <cell r="A360">
            <v>356</v>
          </cell>
          <cell r="B360" t="str">
            <v>GMP</v>
          </cell>
          <cell r="C360">
            <v>66</v>
          </cell>
          <cell r="D360" t="str">
            <v>A</v>
          </cell>
          <cell r="E360" t="str">
            <v>* Thuốc không chứa kháng sinh nhóm β-Lactam: thuốc viên nén, viên nén bao phim, viên nang cứng, thuốc bột, thuốc kem, thuốc mỡ và thuốc nước dùng ngoài.</v>
          </cell>
          <cell r="F360" t="str">
            <v>WHO-GMP</v>
          </cell>
          <cell r="G360" t="str">
            <v>Tái</v>
          </cell>
          <cell r="H360">
            <v>41655</v>
          </cell>
          <cell r="I360" t="str">
            <v>60/GPs</v>
          </cell>
          <cell r="J360">
            <v>41711</v>
          </cell>
          <cell r="K360" t="str">
            <v>Trần Thị Phương Thanh</v>
          </cell>
          <cell r="L360" t="str">
            <v>Đạt</v>
          </cell>
          <cell r="M360">
            <v>41711</v>
          </cell>
          <cell r="N360" t="str">
            <v>129/QĐ-QLD ngày 3/3/2014</v>
          </cell>
          <cell r="O360">
            <v>41711</v>
          </cell>
          <cell r="P360" t="str">
            <v>Nguyễn Văn Lợi, Đỗ Thị Thu Hương, Hà Diệu Ly, Phan Khắc Hoàng</v>
          </cell>
          <cell r="Q360" t="str">
            <v>Đạt</v>
          </cell>
          <cell r="S360" t="str">
            <v>-</v>
          </cell>
          <cell r="T360" t="str">
            <v>-</v>
          </cell>
          <cell r="X360" t="str">
            <v>-</v>
          </cell>
          <cell r="Y360" t="str">
            <v>-</v>
          </cell>
          <cell r="Z360" t="str">
            <v>-</v>
          </cell>
          <cell r="AA360" t="str">
            <v>-</v>
          </cell>
          <cell r="AB360" t="str">
            <v>Đạt</v>
          </cell>
          <cell r="AF360" t="str">
            <v>Hoàn thành</v>
          </cell>
          <cell r="AG360">
            <v>354</v>
          </cell>
          <cell r="AJ360" t="str">
            <v/>
          </cell>
          <cell r="AK360" t="str">
            <v>* Non-β (viên, bột uống, kem, mỡ, nước dùng ngoài)</v>
          </cell>
          <cell r="AL360">
            <v>56</v>
          </cell>
          <cell r="AM360">
            <v>56</v>
          </cell>
          <cell r="AN360">
            <v>0</v>
          </cell>
          <cell r="AO360" t="str">
            <v>\</v>
          </cell>
          <cell r="AP360" t="str">
            <v>\</v>
          </cell>
          <cell r="AQ360" t="str">
            <v>\</v>
          </cell>
          <cell r="AR360">
            <v>43</v>
          </cell>
          <cell r="AS360" t="str">
            <v>\</v>
          </cell>
          <cell r="AT360" t="str">
            <v>Hoàn thành</v>
          </cell>
          <cell r="AU360" t="str">
            <v>Hoàn thành</v>
          </cell>
          <cell r="AV360" t="str">
            <v>Hoàn thành</v>
          </cell>
          <cell r="AW360" t="str">
            <v>Hoàn thành</v>
          </cell>
          <cell r="AX360" t="str">
            <v>Chờ cơ sở nộp báo cáo khắc phục lần 2 ...</v>
          </cell>
          <cell r="AY360" t="str">
            <v>Hoàn thành</v>
          </cell>
          <cell r="AZ360" t="str">
            <v>Hoàn thành</v>
          </cell>
          <cell r="BA360" t="str">
            <v>Hoàn thành</v>
          </cell>
          <cell r="BB360" t="str">
            <v>Chờ cấp giấy ĐĐKKDD</v>
          </cell>
          <cell r="BY360" t="str">
            <v>228/GCN-QLD</v>
          </cell>
          <cell r="BZ360" t="str">
            <v/>
          </cell>
          <cell r="CA360" t="str">
            <v/>
          </cell>
          <cell r="CB360">
            <v>350</v>
          </cell>
          <cell r="CD360" t="str">
            <v>-</v>
          </cell>
          <cell r="CE360" t="str">
            <v>-</v>
          </cell>
        </row>
        <row r="361">
          <cell r="A361">
            <v>357</v>
          </cell>
          <cell r="B361" t="str">
            <v>GMP</v>
          </cell>
          <cell r="C361">
            <v>67</v>
          </cell>
          <cell r="D361" t="str">
            <v>A</v>
          </cell>
          <cell r="E361" t="str">
            <v>* Thuốc không chứa kháng sinh nhóm β-Lactam (bao gồm cả thuốc thuộc Danh mục thuốc, dược chất thuộc Danh mục chất bị cấm sử dụng trong một số ngành, lĩnh vực; thuốc thuộc Danh mục thuốc độc, nguyên liệu độc làm thuốc): Viên nén, viên bao phim, viên nang cứng, thuốc bột, thuốc cốm, viên nén sủi bọt, thuốc bột sủi bọt, viên nang mềm, thuốc kem dùng ngoài, thuốc mỡ dùng ngoài, thuốc gel dùng ngoài, thuốc nước uống.</v>
          </cell>
          <cell r="F361" t="str">
            <v>WHO-GMP</v>
          </cell>
          <cell r="G361" t="str">
            <v>Tái</v>
          </cell>
          <cell r="H361">
            <v>43167</v>
          </cell>
          <cell r="I361" t="str">
            <v>54/GPs</v>
          </cell>
          <cell r="J361">
            <v>43174</v>
          </cell>
          <cell r="K361" t="str">
            <v>Lê Xuân Hoành</v>
          </cell>
          <cell r="L361" t="str">
            <v>Đạt</v>
          </cell>
          <cell r="M361" t="str">
            <v>24-25/08/2018</v>
          </cell>
          <cell r="N361" t="str">
            <v>195/QĐ-QLD ngày 30/03/2018</v>
          </cell>
          <cell r="O361">
            <v>43337</v>
          </cell>
          <cell r="P361" t="str">
            <v>Lê Thị Cẩm Hương, Hà Hoàng Phương, Hà Minh Hiển, Trần Ngọc Điệt</v>
          </cell>
          <cell r="Q361" t="str">
            <v>B</v>
          </cell>
          <cell r="R361" t="str">
            <v>-</v>
          </cell>
          <cell r="S361">
            <v>43374</v>
          </cell>
          <cell r="T361">
            <v>43388</v>
          </cell>
          <cell r="U361" t="str">
            <v>-</v>
          </cell>
          <cell r="V361" t="str">
            <v>-</v>
          </cell>
          <cell r="W361" t="str">
            <v>-</v>
          </cell>
          <cell r="X361" t="str">
            <v>Hà Hoàng Phương</v>
          </cell>
          <cell r="Y361" t="str">
            <v>-</v>
          </cell>
          <cell r="Z361" t="str">
            <v>-</v>
          </cell>
          <cell r="AA361" t="str">
            <v>-</v>
          </cell>
          <cell r="AB361" t="str">
            <v>Đạt</v>
          </cell>
          <cell r="AC361" t="str">
            <v>-</v>
          </cell>
          <cell r="AD361" t="str">
            <v>-</v>
          </cell>
          <cell r="AE361" t="str">
            <v>-</v>
          </cell>
          <cell r="AF361" t="str">
            <v>Hoàn thành</v>
          </cell>
          <cell r="AG361">
            <v>355</v>
          </cell>
          <cell r="AH361" t="str">
            <v>CV gia hạn lần 1 (Chờ KT): CV 10069/QLD-CL ngày 04/06/2018 gia hạn đến 04/09/2018._x000D_
CV gia hạn lần 2 (Chờ CC): CV 16811/QLD-CL ngày 30/08/2018 gia hạn đến 30/11/2018.</v>
          </cell>
          <cell r="AI361" t="str">
            <v>o</v>
          </cell>
          <cell r="AJ361" t="str">
            <v>GMP-67A</v>
          </cell>
          <cell r="AK361" t="str">
            <v>* Non-β (viên, cốm, bột uống, nang mềm, kem, gel, mỡ, nước uống)</v>
          </cell>
          <cell r="AL361">
            <v>7</v>
          </cell>
          <cell r="AM361">
            <v>169</v>
          </cell>
          <cell r="AN361">
            <v>0</v>
          </cell>
          <cell r="AO361">
            <v>37</v>
          </cell>
          <cell r="AP361">
            <v>14</v>
          </cell>
          <cell r="AQ361" t="str">
            <v>\</v>
          </cell>
          <cell r="AR361">
            <v>-220</v>
          </cell>
          <cell r="AS361" t="str">
            <v>\</v>
          </cell>
          <cell r="AT361" t="str">
            <v>Hoàn thành</v>
          </cell>
          <cell r="AU361" t="str">
            <v>Hoàn thành</v>
          </cell>
          <cell r="AV361" t="str">
            <v>Hoàn thành</v>
          </cell>
          <cell r="AW361" t="str">
            <v>Hoàn thành</v>
          </cell>
          <cell r="AX361" t="str">
            <v>Hoàn thành</v>
          </cell>
          <cell r="AY361" t="str">
            <v>Hoàn thành</v>
          </cell>
          <cell r="AZ361" t="str">
            <v>Hoàn thành</v>
          </cell>
          <cell r="BA361" t="str">
            <v>Hoàn thành</v>
          </cell>
          <cell r="BB361" t="str">
            <v>Chờ cấp giấy ĐĐKKDD</v>
          </cell>
          <cell r="BC361" t="str">
            <v>x</v>
          </cell>
          <cell r="BD361" t="str">
            <v/>
          </cell>
          <cell r="BE361" t="str">
            <v/>
          </cell>
          <cell r="BF361" t="str">
            <v/>
          </cell>
          <cell r="BG361" t="str">
            <v/>
          </cell>
          <cell r="BH361" t="str">
            <v/>
          </cell>
          <cell r="BI361" t="str">
            <v/>
          </cell>
          <cell r="BJ361" t="str">
            <v/>
          </cell>
          <cell r="BK361" t="str">
            <v>N S</v>
          </cell>
          <cell r="BL361" t="str">
            <v/>
          </cell>
          <cell r="BM361" t="str">
            <v/>
          </cell>
          <cell r="BN361" t="str">
            <v>N</v>
          </cell>
          <cell r="BO361" t="str">
            <v/>
          </cell>
          <cell r="BP361" t="str">
            <v/>
          </cell>
          <cell r="BQ361" t="str">
            <v>N</v>
          </cell>
          <cell r="BR361" t="str">
            <v/>
          </cell>
          <cell r="BS361" t="str">
            <v>x</v>
          </cell>
          <cell r="BT361" t="str">
            <v/>
          </cell>
          <cell r="BU361" t="str">
            <v/>
          </cell>
          <cell r="BV361" t="str">
            <v/>
          </cell>
          <cell r="BW361" t="str">
            <v/>
          </cell>
          <cell r="BX361" t="str">
            <v/>
          </cell>
          <cell r="BY361" t="str">
            <v>761/GCN-QLD</v>
          </cell>
          <cell r="BZ361" t="str">
            <v/>
          </cell>
          <cell r="CA361" t="str">
            <v/>
          </cell>
          <cell r="CB361">
            <v>351</v>
          </cell>
          <cell r="CC361">
            <v>352</v>
          </cell>
          <cell r="CD361">
            <v>43255</v>
          </cell>
          <cell r="CE361">
            <v>81</v>
          </cell>
        </row>
        <row r="362">
          <cell r="A362">
            <v>358</v>
          </cell>
          <cell r="B362" t="str">
            <v>GMP</v>
          </cell>
          <cell r="C362">
            <v>67</v>
          </cell>
          <cell r="D362" t="str">
            <v>A</v>
          </cell>
          <cell r="E362" t="str">
            <v>* Thuốc không chứa kháng sinh nhóm β-Lactam: thuốc viên nén, viên bao phim, viên nang cứng, thuốc bột, thuốc cốm, viên nang mềm, thuốc kem, thuốc mỡ, thuốc gel, thuốc nước uống.</v>
          </cell>
          <cell r="F362" t="str">
            <v>WHO-GMP</v>
          </cell>
          <cell r="G362" t="str">
            <v>Tái</v>
          </cell>
          <cell r="H362">
            <v>41943</v>
          </cell>
          <cell r="I362" t="str">
            <v>94/GPs</v>
          </cell>
          <cell r="J362">
            <v>42114</v>
          </cell>
          <cell r="K362" t="str">
            <v>Nguyễn Tuấn Anh</v>
          </cell>
          <cell r="L362" t="str">
            <v>Đạt</v>
          </cell>
          <cell r="M362" t="str">
            <v>20-21/04/2015</v>
          </cell>
          <cell r="N362" t="str">
            <v>185/QD-QLD ngày 10/04/2015</v>
          </cell>
          <cell r="O362">
            <v>42115</v>
          </cell>
          <cell r="P362" t="str">
            <v>Lê Thị Cẩm Hương, Trần Thị Phương Thanh, Hà Diệu Ly, Trần Ngọc Điệt</v>
          </cell>
          <cell r="Q362" t="str">
            <v>C</v>
          </cell>
          <cell r="S362">
            <v>42138</v>
          </cell>
          <cell r="T362">
            <v>42156</v>
          </cell>
          <cell r="X362" t="str">
            <v>Trần Thị Phương Thanh</v>
          </cell>
          <cell r="Y362" t="str">
            <v>-</v>
          </cell>
          <cell r="Z362" t="str">
            <v>-</v>
          </cell>
          <cell r="AA362" t="str">
            <v>-</v>
          </cell>
          <cell r="AB362" t="str">
            <v>Đạt</v>
          </cell>
          <cell r="AF362" t="str">
            <v>Hoàn thành</v>
          </cell>
          <cell r="AG362">
            <v>356</v>
          </cell>
          <cell r="AJ362" t="str">
            <v/>
          </cell>
          <cell r="AK362" t="str">
            <v>* Non-β (viên, cốm, bột uống, nang mềm, kem, gel, mỡ, nước uống)</v>
          </cell>
          <cell r="AL362">
            <v>171</v>
          </cell>
          <cell r="AM362">
            <v>171</v>
          </cell>
          <cell r="AN362">
            <v>0</v>
          </cell>
          <cell r="AO362">
            <v>23</v>
          </cell>
          <cell r="AP362">
            <v>18</v>
          </cell>
          <cell r="AQ362" t="str">
            <v>\</v>
          </cell>
          <cell r="AR362">
            <v>3</v>
          </cell>
          <cell r="AS362" t="str">
            <v>\</v>
          </cell>
          <cell r="AT362" t="str">
            <v>Hoàn thành</v>
          </cell>
          <cell r="AU362" t="str">
            <v>Hoàn thành</v>
          </cell>
          <cell r="AV362" t="str">
            <v>Hoàn thành</v>
          </cell>
          <cell r="AW362" t="str">
            <v>Hoàn thành</v>
          </cell>
          <cell r="AX362" t="str">
            <v>Chờ cơ sở nộp báo cáo khắc phục lần 2 ...</v>
          </cell>
          <cell r="AY362" t="str">
            <v>Hoàn thành</v>
          </cell>
          <cell r="AZ362" t="str">
            <v>Hoàn thành</v>
          </cell>
          <cell r="BA362" t="str">
            <v>Hoàn thành</v>
          </cell>
          <cell r="BB362" t="str">
            <v>Chờ cấp giấy ĐĐKKDD</v>
          </cell>
          <cell r="BY362" t="str">
            <v>301/GCN-QLD</v>
          </cell>
          <cell r="BZ362" t="str">
            <v/>
          </cell>
          <cell r="CA362" t="str">
            <v/>
          </cell>
          <cell r="CB362">
            <v>352</v>
          </cell>
          <cell r="CC362">
            <v>353</v>
          </cell>
          <cell r="CD362">
            <v>42100</v>
          </cell>
          <cell r="CE362">
            <v>14</v>
          </cell>
        </row>
        <row r="363">
          <cell r="A363">
            <v>359</v>
          </cell>
          <cell r="B363" t="str">
            <v>GMP</v>
          </cell>
          <cell r="C363">
            <v>67</v>
          </cell>
          <cell r="D363" t="str">
            <v>A</v>
          </cell>
          <cell r="E363" t="str">
            <v>Thuốc viên nén, viên bao phim, viên nang cứng, thuốc bột, thuốc cốm, thuốc viên nang mềm, thuốc mỡ, thuốc kem, thuốc nước uống không chứa kháng sinh nhóm β-Lactam</v>
          </cell>
          <cell r="F363" t="str">
            <v>WHO-GMP</v>
          </cell>
          <cell r="G363" t="str">
            <v>Tái</v>
          </cell>
          <cell r="H363" t="str">
            <v>-</v>
          </cell>
          <cell r="I363" t="str">
            <v>-</v>
          </cell>
          <cell r="J363" t="str">
            <v>-</v>
          </cell>
          <cell r="K363" t="str">
            <v>-</v>
          </cell>
          <cell r="L363" t="str">
            <v>-</v>
          </cell>
          <cell r="M363" t="str">
            <v>22-23/03/2012</v>
          </cell>
          <cell r="N363" t="str">
            <v>479/QĐ-QLD ngày 02/12/2011</v>
          </cell>
          <cell r="O363">
            <v>40991</v>
          </cell>
          <cell r="P363" t="str">
            <v>Đặng Thị Minh Hằng, Nguyễn Văn Viên, Lữ Thị Kim Chi, Trần Văn Phú</v>
          </cell>
          <cell r="Q363" t="str">
            <v>Đạt</v>
          </cell>
          <cell r="S363" t="str">
            <v>-</v>
          </cell>
          <cell r="T363" t="str">
            <v>-</v>
          </cell>
          <cell r="X363" t="str">
            <v>-</v>
          </cell>
          <cell r="Y363" t="str">
            <v>-</v>
          </cell>
          <cell r="Z363" t="str">
            <v>-</v>
          </cell>
          <cell r="AA363" t="str">
            <v>-</v>
          </cell>
          <cell r="AB363" t="str">
            <v>Đạt</v>
          </cell>
          <cell r="AF363" t="str">
            <v>Hoàn thành</v>
          </cell>
          <cell r="AG363">
            <v>357</v>
          </cell>
          <cell r="AJ363" t="str">
            <v/>
          </cell>
          <cell r="AK363" t="str">
            <v>* Non-β (viên, cốm, bột uống, nang mềm, kem, mỡ, nước uống)</v>
          </cell>
          <cell r="AL363" t="str">
            <v>\</v>
          </cell>
          <cell r="AM363" t="str">
            <v>\</v>
          </cell>
          <cell r="AN363">
            <v>0</v>
          </cell>
          <cell r="AO363" t="str">
            <v>\</v>
          </cell>
          <cell r="AP363" t="str">
            <v>\</v>
          </cell>
          <cell r="AQ363" t="str">
            <v>\</v>
          </cell>
          <cell r="AR363">
            <v>14</v>
          </cell>
          <cell r="AS363" t="str">
            <v>\</v>
          </cell>
          <cell r="AT363" t="str">
            <v>Hoàn thành</v>
          </cell>
          <cell r="AU363" t="str">
            <v>Hoàn thành</v>
          </cell>
          <cell r="AV363" t="str">
            <v>Hoàn thành</v>
          </cell>
          <cell r="AW363" t="str">
            <v>Hoàn thành</v>
          </cell>
          <cell r="AX363" t="str">
            <v>Chờ cơ sở nộp báo cáo khắc phục lần 2 ...</v>
          </cell>
          <cell r="AY363" t="str">
            <v>Hoàn thành</v>
          </cell>
          <cell r="AZ363" t="str">
            <v>Hoàn thành</v>
          </cell>
          <cell r="BA363" t="str">
            <v>Hoàn thành</v>
          </cell>
          <cell r="BB363" t="str">
            <v>Chờ cấp giấy ĐĐKKDD</v>
          </cell>
          <cell r="BY363" t="str">
            <v>102/GCN-QLD</v>
          </cell>
          <cell r="BZ363" t="str">
            <v/>
          </cell>
          <cell r="CA363" t="str">
            <v/>
          </cell>
          <cell r="CB363">
            <v>353</v>
          </cell>
          <cell r="CD363" t="str">
            <v>-</v>
          </cell>
          <cell r="CE363" t="str">
            <v>-</v>
          </cell>
        </row>
        <row r="364">
          <cell r="A364">
            <v>360</v>
          </cell>
          <cell r="B364" t="str">
            <v>GMP</v>
          </cell>
          <cell r="C364">
            <v>67</v>
          </cell>
          <cell r="D364" t="str">
            <v>A</v>
          </cell>
          <cell r="E364" t="str">
            <v>Thuốc viên nén, viên bao phim, viên nang cứng, thuốc bột, thuốc cốm, thuốc viên nang mềm, thuốc mỡ thuốc kem, thuốc nước uống không chứa kháng sinh nhóm β-Lactam</v>
          </cell>
          <cell r="F364" t="str">
            <v>3P</v>
          </cell>
          <cell r="G364" t="str">
            <v>Tái</v>
          </cell>
          <cell r="H364" t="str">
            <v>-</v>
          </cell>
          <cell r="I364" t="str">
            <v>-</v>
          </cell>
          <cell r="J364" t="str">
            <v>-</v>
          </cell>
          <cell r="K364" t="str">
            <v>-</v>
          </cell>
          <cell r="L364" t="str">
            <v>-</v>
          </cell>
          <cell r="M364" t="str">
            <v>05-06/12/2009</v>
          </cell>
          <cell r="N364" t="str">
            <v>322/QĐ-QLD ngày 01/12/2009</v>
          </cell>
          <cell r="O364">
            <v>40153</v>
          </cell>
          <cell r="P364" t="str">
            <v>Đặng Thị Minh Hằng, Lê Thị Cẩm Hương, Hà Minh Hiển</v>
          </cell>
          <cell r="Q364" t="str">
            <v>Đạt</v>
          </cell>
          <cell r="S364" t="str">
            <v>-</v>
          </cell>
          <cell r="T364" t="str">
            <v>-</v>
          </cell>
          <cell r="X364" t="str">
            <v>-</v>
          </cell>
          <cell r="Y364" t="str">
            <v>-</v>
          </cell>
          <cell r="Z364" t="str">
            <v>-</v>
          </cell>
          <cell r="AA364" t="str">
            <v>-</v>
          </cell>
          <cell r="AB364" t="str">
            <v>Đạt</v>
          </cell>
          <cell r="AF364" t="str">
            <v>Hoàn thành</v>
          </cell>
          <cell r="AG364">
            <v>358</v>
          </cell>
          <cell r="AJ364" t="str">
            <v/>
          </cell>
          <cell r="AK364" t="str">
            <v>* Non-β (viên, cốm, bột uống, nang mềm, kem, mỡ, nước uống)</v>
          </cell>
          <cell r="AL364" t="str">
            <v>\</v>
          </cell>
          <cell r="AM364" t="str">
            <v>\</v>
          </cell>
          <cell r="AN364">
            <v>0</v>
          </cell>
          <cell r="AO364" t="str">
            <v>\</v>
          </cell>
          <cell r="AP364" t="str">
            <v>\</v>
          </cell>
          <cell r="AQ364" t="str">
            <v>\</v>
          </cell>
          <cell r="AR364">
            <v>4</v>
          </cell>
          <cell r="AS364" t="str">
            <v>\</v>
          </cell>
          <cell r="AT364" t="str">
            <v>Hoàn thành</v>
          </cell>
          <cell r="AU364" t="str">
            <v>Hoàn thành</v>
          </cell>
          <cell r="AV364" t="str">
            <v>Hoàn thành</v>
          </cell>
          <cell r="AW364" t="str">
            <v>Hoàn thành</v>
          </cell>
          <cell r="AX364" t="str">
            <v>Chờ cơ sở nộp báo cáo khắc phục lần 2 ...</v>
          </cell>
          <cell r="AY364" t="str">
            <v>Hoàn thành</v>
          </cell>
          <cell r="AZ364" t="str">
            <v>Hoàn thành</v>
          </cell>
          <cell r="BA364" t="str">
            <v>Hoàn thành</v>
          </cell>
          <cell r="BB364" t="str">
            <v>Chờ cấp giấy ĐĐKKDD</v>
          </cell>
          <cell r="BY364" t="str">
            <v>331/CN-QLD</v>
          </cell>
          <cell r="BZ364" t="str">
            <v/>
          </cell>
          <cell r="CA364" t="str">
            <v/>
          </cell>
          <cell r="CB364">
            <v>354</v>
          </cell>
          <cell r="CD364" t="str">
            <v>-</v>
          </cell>
          <cell r="CE364" t="str">
            <v>-</v>
          </cell>
        </row>
        <row r="365">
          <cell r="A365">
            <v>361</v>
          </cell>
          <cell r="B365" t="str">
            <v>GMP</v>
          </cell>
          <cell r="C365">
            <v>67</v>
          </cell>
          <cell r="D365" t="str">
            <v>A</v>
          </cell>
          <cell r="E365" t="str">
            <v>Thuốc nước uống không chứa kháng sinh nhóm β-Lactam.</v>
          </cell>
          <cell r="F365" t="str">
            <v>3P</v>
          </cell>
          <cell r="G365" t="str">
            <v>Mới</v>
          </cell>
          <cell r="H365" t="str">
            <v>-</v>
          </cell>
          <cell r="I365" t="str">
            <v>-</v>
          </cell>
          <cell r="J365" t="str">
            <v>-</v>
          </cell>
          <cell r="K365" t="str">
            <v>-</v>
          </cell>
          <cell r="L365" t="str">
            <v>-</v>
          </cell>
          <cell r="M365">
            <v>39888</v>
          </cell>
          <cell r="N365" t="str">
            <v>59/QĐ-QLD ngày 12/03/2009</v>
          </cell>
          <cell r="O365">
            <v>39888</v>
          </cell>
          <cell r="P365" t="str">
            <v>PCT. Nguyễn Văn Thanh, Nguyễn Văn Viên, Lê Châu Hoàng Y Lan</v>
          </cell>
          <cell r="Q365" t="str">
            <v>Đạt</v>
          </cell>
          <cell r="S365" t="str">
            <v>-</v>
          </cell>
          <cell r="T365" t="str">
            <v>-</v>
          </cell>
          <cell r="X365" t="str">
            <v>-</v>
          </cell>
          <cell r="Y365" t="str">
            <v>-</v>
          </cell>
          <cell r="Z365" t="str">
            <v>-</v>
          </cell>
          <cell r="AA365" t="str">
            <v>-</v>
          </cell>
          <cell r="AB365" t="str">
            <v>Đạt</v>
          </cell>
          <cell r="AF365" t="str">
            <v>Hoàn thành</v>
          </cell>
          <cell r="AG365">
            <v>359</v>
          </cell>
          <cell r="AJ365" t="str">
            <v/>
          </cell>
          <cell r="AK365" t="str">
            <v>* Non-β (nước uống)</v>
          </cell>
          <cell r="AL365" t="str">
            <v>\</v>
          </cell>
          <cell r="AM365" t="str">
            <v>\</v>
          </cell>
          <cell r="AN365">
            <v>0</v>
          </cell>
          <cell r="AO365" t="str">
            <v>\</v>
          </cell>
          <cell r="AP365" t="str">
            <v>\</v>
          </cell>
          <cell r="AQ365" t="str">
            <v>\</v>
          </cell>
          <cell r="AR365">
            <v>36</v>
          </cell>
          <cell r="AS365" t="str">
            <v>\</v>
          </cell>
          <cell r="AT365" t="str">
            <v>Hoàn thành</v>
          </cell>
          <cell r="AU365" t="str">
            <v>Hoàn thành</v>
          </cell>
          <cell r="AV365" t="str">
            <v>Hoàn thành</v>
          </cell>
          <cell r="AW365" t="str">
            <v>Hoàn thành</v>
          </cell>
          <cell r="AX365" t="str">
            <v>Chờ cơ sở nộp báo cáo khắc phục lần 2 ...</v>
          </cell>
          <cell r="AY365" t="str">
            <v>Hoàn thành</v>
          </cell>
          <cell r="AZ365" t="str">
            <v>Hoàn thành</v>
          </cell>
          <cell r="BA365" t="str">
            <v>Hoàn thành</v>
          </cell>
          <cell r="BB365" t="str">
            <v>Chờ cấp giấy ĐĐKKDD</v>
          </cell>
          <cell r="BY365" t="str">
            <v>79/CN-QLD</v>
          </cell>
          <cell r="BZ365" t="str">
            <v/>
          </cell>
          <cell r="CA365" t="str">
            <v/>
          </cell>
          <cell r="CB365">
            <v>355</v>
          </cell>
          <cell r="CD365" t="str">
            <v>-</v>
          </cell>
          <cell r="CE365" t="str">
            <v>-</v>
          </cell>
        </row>
        <row r="366">
          <cell r="A366">
            <v>362</v>
          </cell>
          <cell r="B366" t="str">
            <v>GMP</v>
          </cell>
          <cell r="C366">
            <v>67</v>
          </cell>
          <cell r="D366" t="str">
            <v>A</v>
          </cell>
          <cell r="E366" t="str">
            <v>Thuốc viên nén, viên bao, viên nang cứng, thuốc bột, thuốc cốm, viên nang mềm, thuốc kem, thuốc mỡ không chứa kháng sinh nhóm β-Lactam.</v>
          </cell>
          <cell r="F366" t="str">
            <v>3P</v>
          </cell>
          <cell r="G366" t="str">
            <v>Tái</v>
          </cell>
          <cell r="H366" t="str">
            <v>-</v>
          </cell>
          <cell r="I366" t="str">
            <v>-</v>
          </cell>
          <cell r="J366" t="str">
            <v>-</v>
          </cell>
          <cell r="K366" t="str">
            <v>-</v>
          </cell>
          <cell r="L366" t="str">
            <v>-</v>
          </cell>
          <cell r="M366" t="str">
            <v>30-31/10/2007</v>
          </cell>
          <cell r="N366" t="str">
            <v>250/QĐ-QLD ngày 22/10/2007</v>
          </cell>
          <cell r="O366">
            <v>39386</v>
          </cell>
          <cell r="P366" t="str">
            <v>Đặng Thị Minh Hằng, Lê Thị Cẩm Hương, Tống Hữu Nghị</v>
          </cell>
          <cell r="Q366" t="str">
            <v>Đạt</v>
          </cell>
          <cell r="S366" t="str">
            <v>-</v>
          </cell>
          <cell r="T366" t="str">
            <v>-</v>
          </cell>
          <cell r="X366" t="str">
            <v>-</v>
          </cell>
          <cell r="Y366" t="str">
            <v>-</v>
          </cell>
          <cell r="Z366" t="str">
            <v>-</v>
          </cell>
          <cell r="AA366" t="str">
            <v>-</v>
          </cell>
          <cell r="AB366" t="str">
            <v>Đạt</v>
          </cell>
          <cell r="AF366" t="str">
            <v>Hoàn thành</v>
          </cell>
          <cell r="AG366">
            <v>360</v>
          </cell>
          <cell r="AJ366" t="str">
            <v/>
          </cell>
          <cell r="AK366" t="str">
            <v>* Non-β (viên, cốm, bột uống, nang mềm, kem, mỡ)</v>
          </cell>
          <cell r="AL366" t="str">
            <v>\</v>
          </cell>
          <cell r="AM366" t="str">
            <v>\</v>
          </cell>
          <cell r="AN366">
            <v>0</v>
          </cell>
          <cell r="AO366" t="str">
            <v>\</v>
          </cell>
          <cell r="AP366" t="str">
            <v>\</v>
          </cell>
          <cell r="AQ366" t="str">
            <v>\</v>
          </cell>
          <cell r="AR366">
            <v>49</v>
          </cell>
          <cell r="AS366" t="str">
            <v>\</v>
          </cell>
          <cell r="AT366" t="str">
            <v>Hoàn thành</v>
          </cell>
          <cell r="AU366" t="str">
            <v>Hoàn thành</v>
          </cell>
          <cell r="AV366" t="str">
            <v>Hoàn thành</v>
          </cell>
          <cell r="AW366" t="str">
            <v>Hoàn thành</v>
          </cell>
          <cell r="AX366" t="str">
            <v>Chờ cơ sở nộp báo cáo khắc phục lần 2 ...</v>
          </cell>
          <cell r="AY366" t="str">
            <v>Hoàn thành</v>
          </cell>
          <cell r="AZ366" t="str">
            <v>Hoàn thành</v>
          </cell>
          <cell r="BA366" t="str">
            <v>Hoàn thành</v>
          </cell>
          <cell r="BB366" t="str">
            <v>Chờ cấp giấy ĐĐKKDD</v>
          </cell>
          <cell r="BY366" t="str">
            <v>299/CN-QLD</v>
          </cell>
          <cell r="BZ366" t="str">
            <v/>
          </cell>
          <cell r="CA366" t="str">
            <v/>
          </cell>
          <cell r="CB366">
            <v>356</v>
          </cell>
          <cell r="CD366" t="str">
            <v>-</v>
          </cell>
          <cell r="CE366" t="str">
            <v>-</v>
          </cell>
        </row>
        <row r="367">
          <cell r="A367">
            <v>363</v>
          </cell>
          <cell r="B367" t="str">
            <v>GMP</v>
          </cell>
          <cell r="C367">
            <v>67</v>
          </cell>
          <cell r="D367" t="str">
            <v>A</v>
          </cell>
          <cell r="E367" t="str">
            <v>Thuốc viên nén, viên bao, viên nang cứng, thuốc bột, thuốc cốm, viên nang mềm, thuốc kem, thuốc mỡ không chứa kháng sinh nhóm β-Lactam.</v>
          </cell>
          <cell r="F367" t="str">
            <v>3P</v>
          </cell>
          <cell r="G367" t="str">
            <v>Mới</v>
          </cell>
          <cell r="H367" t="str">
            <v>-</v>
          </cell>
          <cell r="I367" t="str">
            <v>-</v>
          </cell>
          <cell r="J367" t="str">
            <v>-</v>
          </cell>
          <cell r="K367" t="str">
            <v>-</v>
          </cell>
          <cell r="L367" t="str">
            <v>-</v>
          </cell>
          <cell r="M367" t="str">
            <v>13-14/07/2005</v>
          </cell>
          <cell r="N367" t="str">
            <v>121/QĐ-QLD ngày 04/07/2005</v>
          </cell>
          <cell r="O367">
            <v>38547</v>
          </cell>
          <cell r="P367" t="str">
            <v>Tạ Thị Phúc Chân, Nguyễn Văn Viên</v>
          </cell>
          <cell r="Q367" t="str">
            <v>Đạt</v>
          </cell>
          <cell r="S367" t="str">
            <v>-</v>
          </cell>
          <cell r="T367" t="str">
            <v>-</v>
          </cell>
          <cell r="X367" t="str">
            <v>-</v>
          </cell>
          <cell r="Y367" t="str">
            <v>-</v>
          </cell>
          <cell r="Z367" t="str">
            <v>-</v>
          </cell>
          <cell r="AA367" t="str">
            <v>-</v>
          </cell>
          <cell r="AB367" t="str">
            <v>Đạt</v>
          </cell>
          <cell r="AF367" t="str">
            <v>Hoàn thành</v>
          </cell>
          <cell r="AG367">
            <v>361</v>
          </cell>
          <cell r="AJ367" t="str">
            <v/>
          </cell>
          <cell r="AK367" t="str">
            <v>* Non-β (viên, cốm, bột uống, nang mềm, kem, mỡ)</v>
          </cell>
          <cell r="AL367" t="str">
            <v>\</v>
          </cell>
          <cell r="AM367" t="str">
            <v>\</v>
          </cell>
          <cell r="AN367">
            <v>0</v>
          </cell>
          <cell r="AO367" t="str">
            <v>\</v>
          </cell>
          <cell r="AP367" t="str">
            <v>\</v>
          </cell>
          <cell r="AQ367" t="str">
            <v>\</v>
          </cell>
          <cell r="AR367">
            <v>67</v>
          </cell>
          <cell r="AS367" t="str">
            <v>\</v>
          </cell>
          <cell r="AT367" t="str">
            <v>Hoàn thành</v>
          </cell>
          <cell r="AU367" t="str">
            <v>Hoàn thành</v>
          </cell>
          <cell r="AV367" t="str">
            <v>Hoàn thành</v>
          </cell>
          <cell r="AW367" t="str">
            <v>Hoàn thành</v>
          </cell>
          <cell r="AX367" t="str">
            <v>Chờ cơ sở nộp báo cáo khắc phục lần 2 ...</v>
          </cell>
          <cell r="AY367" t="str">
            <v>Hoàn thành</v>
          </cell>
          <cell r="AZ367" t="str">
            <v>Hoàn thành</v>
          </cell>
          <cell r="BA367" t="str">
            <v>Hoàn thành</v>
          </cell>
          <cell r="BB367" t="str">
            <v>Chờ cấp giấy ĐĐKKDD</v>
          </cell>
          <cell r="BY367" t="str">
            <v>164/CN-QLD</v>
          </cell>
          <cell r="BZ367" t="str">
            <v/>
          </cell>
          <cell r="CA367" t="str">
            <v/>
          </cell>
          <cell r="CB367">
            <v>357</v>
          </cell>
          <cell r="CD367" t="str">
            <v>-</v>
          </cell>
          <cell r="CE367" t="str">
            <v>-</v>
          </cell>
        </row>
        <row r="368">
          <cell r="A368">
            <v>364</v>
          </cell>
          <cell r="B368" t="str">
            <v>GMP</v>
          </cell>
          <cell r="C368">
            <v>68</v>
          </cell>
          <cell r="D368" t="str">
            <v>A</v>
          </cell>
          <cell r="E368" t="str">
            <v>* Thuốc dược liệu: Bạch hổ hoạt lạc cao, thuốc kem, thuốc mỡ;_x000D_
* Thuốc không chứa kháng sinh nhóm β-Lactam: thuốc kem, thuốc mỡ.</v>
          </cell>
          <cell r="F368" t="str">
            <v>WHO-GMP</v>
          </cell>
          <cell r="G368" t="str">
            <v>Tái</v>
          </cell>
          <cell r="H368">
            <v>43213</v>
          </cell>
          <cell r="I368" t="str">
            <v>74,75,76/GPs</v>
          </cell>
          <cell r="J368">
            <v>43228</v>
          </cell>
          <cell r="K368" t="str">
            <v>Đỗ Thị Ngọc Lan</v>
          </cell>
          <cell r="L368" t="str">
            <v>Đạt</v>
          </cell>
          <cell r="M368">
            <v>43316</v>
          </cell>
          <cell r="N368" t="str">
            <v>301/QĐ-QLD ngày 28/5/2018</v>
          </cell>
          <cell r="O368">
            <v>43316</v>
          </cell>
          <cell r="P368" t="str">
            <v>Lê Thị Cẩm Hương, Đỗ Thị Ngọc Lan, Nguyễn Thị Lan Phương, Trần Cúc</v>
          </cell>
          <cell r="Q368" t="str">
            <v>Đạt</v>
          </cell>
          <cell r="S368">
            <v>43339</v>
          </cell>
          <cell r="T368">
            <v>43339</v>
          </cell>
          <cell r="X368" t="str">
            <v>Đỗ Thị Ngọc Lan</v>
          </cell>
          <cell r="Y368" t="str">
            <v>-</v>
          </cell>
          <cell r="Z368" t="str">
            <v>-</v>
          </cell>
          <cell r="AA368" t="str">
            <v>-</v>
          </cell>
          <cell r="AB368" t="str">
            <v>Đạt</v>
          </cell>
          <cell r="AE368" t="str">
            <v>-</v>
          </cell>
          <cell r="AF368" t="str">
            <v>Hoàn thành</v>
          </cell>
          <cell r="AG368">
            <v>362</v>
          </cell>
          <cell r="AI368" t="str">
            <v>o</v>
          </cell>
          <cell r="AJ368" t="str">
            <v>GMP-68A</v>
          </cell>
          <cell r="AK368" t="str">
            <v>* Dược liệu (kem, mỡ, cao)
* Non-β (kem, mỡ)</v>
          </cell>
          <cell r="AL368">
            <v>15</v>
          </cell>
          <cell r="AM368">
            <v>103</v>
          </cell>
          <cell r="AN368">
            <v>0</v>
          </cell>
          <cell r="AO368">
            <v>23</v>
          </cell>
          <cell r="AP368">
            <v>0</v>
          </cell>
          <cell r="AQ368" t="str">
            <v>\</v>
          </cell>
          <cell r="AR368">
            <v>25</v>
          </cell>
          <cell r="AS368" t="str">
            <v>\</v>
          </cell>
          <cell r="AT368" t="str">
            <v>Hoàn thành</v>
          </cell>
          <cell r="AU368" t="str">
            <v>Hoàn thành</v>
          </cell>
          <cell r="AV368" t="str">
            <v>Hoàn thành</v>
          </cell>
          <cell r="AW368" t="str">
            <v>Hoàn thành</v>
          </cell>
          <cell r="AX368" t="str">
            <v>Chờ cơ sở nộp báo cáo khắc phục lần 2 ...</v>
          </cell>
          <cell r="AY368" t="str">
            <v>Hoàn thành</v>
          </cell>
          <cell r="AZ368" t="str">
            <v>Hoàn thành</v>
          </cell>
          <cell r="BA368" t="str">
            <v>Hoàn thành</v>
          </cell>
          <cell r="BB368" t="str">
            <v>Hoàn thành</v>
          </cell>
          <cell r="BC368" t="str">
            <v>x</v>
          </cell>
          <cell r="BD368" t="str">
            <v>x</v>
          </cell>
          <cell r="BE368" t="str">
            <v/>
          </cell>
          <cell r="BF368" t="str">
            <v/>
          </cell>
          <cell r="BG368" t="str">
            <v/>
          </cell>
          <cell r="BH368" t="str">
            <v/>
          </cell>
          <cell r="BI368" t="str">
            <v/>
          </cell>
          <cell r="BJ368" t="str">
            <v/>
          </cell>
          <cell r="BK368" t="str">
            <v/>
          </cell>
          <cell r="BL368" t="str">
            <v/>
          </cell>
          <cell r="BM368" t="str">
            <v/>
          </cell>
          <cell r="BN368" t="str">
            <v/>
          </cell>
          <cell r="BO368" t="str">
            <v/>
          </cell>
          <cell r="BP368" t="str">
            <v/>
          </cell>
          <cell r="BQ368" t="str">
            <v>N D</v>
          </cell>
          <cell r="BR368" t="str">
            <v/>
          </cell>
          <cell r="BS368" t="str">
            <v/>
          </cell>
          <cell r="BT368" t="str">
            <v/>
          </cell>
          <cell r="BU368" t="str">
            <v/>
          </cell>
          <cell r="BV368" t="str">
            <v/>
          </cell>
          <cell r="BW368" t="str">
            <v/>
          </cell>
          <cell r="BX368" t="str">
            <v/>
          </cell>
          <cell r="BY368" t="str">
            <v>659/GCN-QLD</v>
          </cell>
          <cell r="BZ368">
            <v>2</v>
          </cell>
          <cell r="CA368" t="str">
            <v>131/ĐKKDD-BYT</v>
          </cell>
          <cell r="CB368">
            <v>358</v>
          </cell>
          <cell r="CC368">
            <v>359</v>
          </cell>
          <cell r="CD368">
            <v>43254</v>
          </cell>
          <cell r="CE368">
            <v>62</v>
          </cell>
        </row>
        <row r="369">
          <cell r="A369">
            <v>365</v>
          </cell>
          <cell r="B369" t="str">
            <v>GMP</v>
          </cell>
          <cell r="C369">
            <v>68</v>
          </cell>
          <cell r="D369" t="str">
            <v>A</v>
          </cell>
          <cell r="E369" t="str">
            <v>* Thuốc từ dược liệu: Bạch hổ hoạt lạc cao, thuốc kem, thuốc mỡ;_x000D_
* Thuốc không chứa kháng sinh nhóm β-Lactam: thuốc kem, thuốc mỡ.</v>
          </cell>
          <cell r="F369" t="str">
            <v>WHO-GMP</v>
          </cell>
          <cell r="G369" t="str">
            <v>Tái</v>
          </cell>
          <cell r="H369">
            <v>42020</v>
          </cell>
          <cell r="I369" t="str">
            <v>04/GPs</v>
          </cell>
          <cell r="J369">
            <v>42080</v>
          </cell>
          <cell r="K369" t="str">
            <v>Đỗ Thị Thu Hương</v>
          </cell>
          <cell r="L369" t="str">
            <v>Đạt</v>
          </cell>
          <cell r="M369">
            <v>42081</v>
          </cell>
          <cell r="N369" t="str">
            <v>117/QD-QLD ngày 09/03/2015</v>
          </cell>
          <cell r="O369">
            <v>42081</v>
          </cell>
          <cell r="P369" t="str">
            <v>Lê Thị Cẩm Hương, Trần Thị Phương Thanh, Nguyễn Thị Phương Thảo</v>
          </cell>
          <cell r="Q369" t="str">
            <v>C</v>
          </cell>
          <cell r="S369">
            <v>42131</v>
          </cell>
          <cell r="T369">
            <v>42142</v>
          </cell>
          <cell r="X369" t="str">
            <v>Trần Thị Phương Thanh</v>
          </cell>
          <cell r="Y369" t="str">
            <v>-</v>
          </cell>
          <cell r="Z369" t="str">
            <v>-</v>
          </cell>
          <cell r="AA369" t="str">
            <v>-</v>
          </cell>
          <cell r="AB369" t="str">
            <v>Đạt</v>
          </cell>
          <cell r="AF369" t="str">
            <v>Hoàn thành</v>
          </cell>
          <cell r="AG369">
            <v>363</v>
          </cell>
          <cell r="AJ369" t="str">
            <v/>
          </cell>
          <cell r="AK369" t="str">
            <v>* Dược liệu (kem, mỡ, cao)
* Non-β (kem, mỡ)</v>
          </cell>
          <cell r="AL369">
            <v>60</v>
          </cell>
          <cell r="AM369">
            <v>61</v>
          </cell>
          <cell r="AN369">
            <v>0</v>
          </cell>
          <cell r="AO369">
            <v>50</v>
          </cell>
          <cell r="AP369">
            <v>11</v>
          </cell>
          <cell r="AQ369" t="str">
            <v>\</v>
          </cell>
          <cell r="AR369">
            <v>16</v>
          </cell>
          <cell r="AS369" t="str">
            <v>\</v>
          </cell>
          <cell r="AT369" t="str">
            <v>Hoàn thành</v>
          </cell>
          <cell r="AU369" t="str">
            <v>Hoàn thành</v>
          </cell>
          <cell r="AV369" t="str">
            <v>Hoàn thành</v>
          </cell>
          <cell r="AW369" t="str">
            <v>Hoàn thành</v>
          </cell>
          <cell r="AX369" t="str">
            <v>Chờ cơ sở nộp báo cáo khắc phục lần 2 ...</v>
          </cell>
          <cell r="AY369" t="str">
            <v>Hoàn thành</v>
          </cell>
          <cell r="AZ369" t="str">
            <v>Hoàn thành</v>
          </cell>
          <cell r="BA369" t="str">
            <v>Hoàn thành</v>
          </cell>
          <cell r="BB369" t="str">
            <v>Chờ cấp giấy ĐĐKKDD</v>
          </cell>
          <cell r="BY369" t="str">
            <v>299/GCN-QLD</v>
          </cell>
          <cell r="BZ369" t="str">
            <v/>
          </cell>
          <cell r="CA369" t="str">
            <v/>
          </cell>
          <cell r="CB369">
            <v>359</v>
          </cell>
          <cell r="CC369">
            <v>360</v>
          </cell>
          <cell r="CD369">
            <v>42084</v>
          </cell>
          <cell r="CE369">
            <v>-3</v>
          </cell>
        </row>
        <row r="370">
          <cell r="A370">
            <v>366</v>
          </cell>
          <cell r="B370" t="str">
            <v>GMP</v>
          </cell>
          <cell r="C370">
            <v>68</v>
          </cell>
          <cell r="D370" t="str">
            <v>A</v>
          </cell>
          <cell r="E370" t="str">
            <v>Thuốc Bạch hổ hoạt lạc cao, thuốc kem, thuốc mỡ không chứa kháng sinh nhóm β-Lactam</v>
          </cell>
          <cell r="F370" t="str">
            <v>WHO-GMP</v>
          </cell>
          <cell r="G370" t="str">
            <v>Tái</v>
          </cell>
          <cell r="H370" t="str">
            <v>-</v>
          </cell>
          <cell r="I370" t="str">
            <v>-</v>
          </cell>
          <cell r="J370" t="str">
            <v>-</v>
          </cell>
          <cell r="K370" t="str">
            <v>-</v>
          </cell>
          <cell r="L370" t="str">
            <v>-</v>
          </cell>
          <cell r="M370">
            <v>40897</v>
          </cell>
          <cell r="O370" t="str">
            <v>-</v>
          </cell>
          <cell r="P370" t="str">
            <v>-</v>
          </cell>
          <cell r="Q370" t="str">
            <v>Đạt</v>
          </cell>
          <cell r="S370" t="str">
            <v>-</v>
          </cell>
          <cell r="T370" t="str">
            <v>-</v>
          </cell>
          <cell r="X370" t="str">
            <v>-</v>
          </cell>
          <cell r="Y370" t="str">
            <v>-</v>
          </cell>
          <cell r="Z370" t="str">
            <v>-</v>
          </cell>
          <cell r="AA370" t="str">
            <v>-</v>
          </cell>
          <cell r="AB370" t="str">
            <v>Đạt</v>
          </cell>
          <cell r="AF370" t="str">
            <v>Hoàn thành</v>
          </cell>
          <cell r="AG370">
            <v>364</v>
          </cell>
          <cell r="AJ370" t="str">
            <v/>
          </cell>
          <cell r="AK370" t="str">
            <v>* Non-β (kem, mỡ, cao)</v>
          </cell>
          <cell r="AL370" t="str">
            <v>\</v>
          </cell>
          <cell r="AM370" t="str">
            <v>\</v>
          </cell>
          <cell r="AN370" t="str">
            <v>\</v>
          </cell>
          <cell r="AO370" t="str">
            <v>\</v>
          </cell>
          <cell r="AP370" t="str">
            <v>\</v>
          </cell>
          <cell r="AQ370" t="str">
            <v>\</v>
          </cell>
          <cell r="AR370" t="str">
            <v>\</v>
          </cell>
          <cell r="AS370" t="str">
            <v>\</v>
          </cell>
          <cell r="AT370" t="str">
            <v>Hoàn thành</v>
          </cell>
          <cell r="AU370" t="str">
            <v>Hoàn thành</v>
          </cell>
          <cell r="AV370" t="str">
            <v>Hoàn thành</v>
          </cell>
          <cell r="AW370" t="str">
            <v>Hoàn thành</v>
          </cell>
          <cell r="AX370" t="str">
            <v>Chờ cơ sở nộp báo cáo khắc phục lần 2 ...</v>
          </cell>
          <cell r="AY370" t="str">
            <v>Hoàn thành</v>
          </cell>
          <cell r="AZ370" t="str">
            <v>Hoàn thành</v>
          </cell>
          <cell r="BA370" t="str">
            <v>Hoàn thành</v>
          </cell>
          <cell r="BB370" t="str">
            <v>Chờ cấp giấy ĐĐKKDD</v>
          </cell>
          <cell r="BY370" t="str">
            <v>90/GCN-QLD</v>
          </cell>
          <cell r="BZ370" t="str">
            <v/>
          </cell>
          <cell r="CA370" t="str">
            <v/>
          </cell>
          <cell r="CB370">
            <v>360</v>
          </cell>
          <cell r="CD370" t="str">
            <v>-</v>
          </cell>
          <cell r="CE370" t="str">
            <v>-</v>
          </cell>
        </row>
        <row r="371">
          <cell r="A371">
            <v>367</v>
          </cell>
          <cell r="B371" t="str">
            <v>GMP</v>
          </cell>
          <cell r="C371">
            <v>69</v>
          </cell>
          <cell r="D371" t="str">
            <v>A</v>
          </cell>
          <cell r="E371" t="str">
            <v>* Nhà máy số 25, Đường số 8, Khu công nghiệp Việt Nam - Singapore (VSIP), Thị xã Thuận An, Tỉnh Bình Dương:_x000D_
Thuốc không chứa kháng sinh β-Lactam: Viên nang mềm, thuốc kem, thuốc mỡ, thuốc gel._x000D_
* Nhà máy số 20, Đại lộ Hữu Nghị, Khu công nghiệp Việt Nam - Singapore (VSIP), Thị xã Thuận An, Tỉnh Bình Dương:_x000D_
+ Thuốc không chứa kháng sinh β-Lactam: Viên nang mềm;_x000D_
+ Thuốc chứa kháng sinh nhóm Cephalosporin: Thuốc bột pha tiêm, viên nang cứng, thuốc bột.</v>
          </cell>
          <cell r="F371" t="str">
            <v>WHO-GMP</v>
          </cell>
          <cell r="G371" t="str">
            <v>Tái</v>
          </cell>
          <cell r="H371">
            <v>42381</v>
          </cell>
          <cell r="I371" t="str">
            <v>62/GPs</v>
          </cell>
          <cell r="J371" t="str">
            <v>-</v>
          </cell>
          <cell r="K371" t="str">
            <v>Nguyễn Anh Đào</v>
          </cell>
          <cell r="L371" t="str">
            <v>-</v>
          </cell>
          <cell r="M371" t="str">
            <v>01-03/04/2016</v>
          </cell>
          <cell r="N371" t="str">
            <v>67/QĐ-QLD ngày 08/03/2016</v>
          </cell>
          <cell r="O371">
            <v>42463</v>
          </cell>
          <cell r="P371" t="str">
            <v>Nguyễn Văn Viên, Trần Thị Phương Thanh, Đỗ Thị Ngọc Lan, Nguyễn Thị Kim Phương, Vũ Thị Thanh Thúy</v>
          </cell>
          <cell r="Q371" t="str">
            <v>C</v>
          </cell>
          <cell r="S371">
            <v>42496</v>
          </cell>
          <cell r="T371">
            <v>42516</v>
          </cell>
          <cell r="X371" t="str">
            <v>Đỗ Thị Ngọc Lan</v>
          </cell>
          <cell r="Y371" t="str">
            <v>-</v>
          </cell>
          <cell r="Z371" t="str">
            <v>-</v>
          </cell>
          <cell r="AA371" t="str">
            <v>-</v>
          </cell>
          <cell r="AB371" t="str">
            <v>Đạt</v>
          </cell>
          <cell r="AF371" t="str">
            <v>Hoàn thành</v>
          </cell>
          <cell r="AG371">
            <v>365</v>
          </cell>
          <cell r="AJ371" t="str">
            <v/>
          </cell>
          <cell r="AK371" t="str">
            <v>* Non-β (viên, nang mềm, kem, gel, mỡ)
* Non-β (viên, bột uống, nang mềm, tiêm bột)</v>
          </cell>
          <cell r="AL371" t="str">
            <v>\</v>
          </cell>
          <cell r="AM371">
            <v>80</v>
          </cell>
          <cell r="AN371">
            <v>0</v>
          </cell>
          <cell r="AO371">
            <v>33</v>
          </cell>
          <cell r="AP371">
            <v>20</v>
          </cell>
          <cell r="AQ371" t="str">
            <v>\</v>
          </cell>
          <cell r="AR371">
            <v>19</v>
          </cell>
          <cell r="AS371" t="str">
            <v>\</v>
          </cell>
          <cell r="AT371" t="str">
            <v>Hoàn thành</v>
          </cell>
          <cell r="AU371" t="str">
            <v>Hoàn thành</v>
          </cell>
          <cell r="AV371" t="str">
            <v>Hoàn thành</v>
          </cell>
          <cell r="AW371" t="str">
            <v>Hoàn thành</v>
          </cell>
          <cell r="AX371" t="str">
            <v>Chờ cơ sở nộp báo cáo khắc phục lần 2 ...</v>
          </cell>
          <cell r="AY371" t="str">
            <v>Hoàn thành</v>
          </cell>
          <cell r="AZ371" t="str">
            <v>Hoàn thành</v>
          </cell>
          <cell r="BA371" t="str">
            <v>Hoàn thành</v>
          </cell>
          <cell r="BB371" t="str">
            <v>Hoàn thành</v>
          </cell>
          <cell r="BC371" t="str">
            <v>x</v>
          </cell>
          <cell r="BD371" t="str">
            <v/>
          </cell>
          <cell r="BE371" t="str">
            <v/>
          </cell>
          <cell r="BF371" t="str">
            <v/>
          </cell>
          <cell r="BG371" t="str">
            <v/>
          </cell>
          <cell r="BH371" t="str">
            <v/>
          </cell>
          <cell r="BI371" t="str">
            <v>C</v>
          </cell>
          <cell r="BJ371" t="str">
            <v/>
          </cell>
          <cell r="BK371" t="str">
            <v>N C</v>
          </cell>
          <cell r="BL371" t="str">
            <v/>
          </cell>
          <cell r="BM371" t="str">
            <v/>
          </cell>
          <cell r="BN371" t="str">
            <v/>
          </cell>
          <cell r="BO371" t="str">
            <v/>
          </cell>
          <cell r="BP371" t="str">
            <v/>
          </cell>
          <cell r="BQ371" t="str">
            <v>N</v>
          </cell>
          <cell r="BR371" t="str">
            <v/>
          </cell>
          <cell r="BS371" t="str">
            <v>x</v>
          </cell>
          <cell r="BT371" t="str">
            <v/>
          </cell>
          <cell r="BU371" t="str">
            <v/>
          </cell>
          <cell r="BV371" t="str">
            <v/>
          </cell>
          <cell r="BW371" t="str">
            <v/>
          </cell>
          <cell r="BX371" t="str">
            <v/>
          </cell>
          <cell r="BY371" t="str">
            <v>249/GCN-QLD</v>
          </cell>
          <cell r="BZ371">
            <v>185</v>
          </cell>
          <cell r="CA371" t="str">
            <v>149/ĐKKDD-BYT</v>
          </cell>
          <cell r="CB371">
            <v>361</v>
          </cell>
          <cell r="CC371">
            <v>363</v>
          </cell>
          <cell r="CD371">
            <v>42492</v>
          </cell>
          <cell r="CE371">
            <v>-31</v>
          </cell>
        </row>
        <row r="372">
          <cell r="A372">
            <v>368</v>
          </cell>
          <cell r="B372" t="str">
            <v>GMP</v>
          </cell>
          <cell r="C372">
            <v>69</v>
          </cell>
          <cell r="D372" t="str">
            <v>A</v>
          </cell>
          <cell r="E372" t="str">
            <v>Thuốc không chứa kháng sinh nhóm β-Lactam: Viên nang mềm tại Số 20, đường Hữu Nghị.</v>
          </cell>
          <cell r="F372" t="str">
            <v>WHO-GMP</v>
          </cell>
          <cell r="G372" t="str">
            <v>Mới</v>
          </cell>
          <cell r="H372">
            <v>42087</v>
          </cell>
          <cell r="I372" t="str">
            <v>21/GPs</v>
          </cell>
          <cell r="J372">
            <v>42088</v>
          </cell>
          <cell r="K372" t="str">
            <v>Nguyễn Tuấn Anh</v>
          </cell>
          <cell r="L372" t="str">
            <v>Đạt</v>
          </cell>
          <cell r="M372" t="str">
            <v>10-11/06/2015</v>
          </cell>
          <cell r="N372" t="str">
            <v>292/QĐ-QLD ngày 02/06/2015</v>
          </cell>
          <cell r="O372">
            <v>42205</v>
          </cell>
          <cell r="P372" t="str">
            <v>Đỗ Văn Đông, Đỗ Thị Thu Hương, Trần Thị Thu Hà, Quán Thị Lệ Hằng</v>
          </cell>
          <cell r="Q372" t="str">
            <v>C</v>
          </cell>
          <cell r="S372">
            <v>42191</v>
          </cell>
          <cell r="T372">
            <v>42205</v>
          </cell>
          <cell r="X372" t="str">
            <v>Đỗ Thị Thu Hương</v>
          </cell>
          <cell r="Y372" t="str">
            <v>-</v>
          </cell>
          <cell r="Z372" t="str">
            <v>-</v>
          </cell>
          <cell r="AA372" t="str">
            <v>-</v>
          </cell>
          <cell r="AB372" t="str">
            <v>Đạt</v>
          </cell>
          <cell r="AF372" t="str">
            <v>Hoàn thành</v>
          </cell>
          <cell r="AG372">
            <v>366</v>
          </cell>
          <cell r="AJ372" t="str">
            <v/>
          </cell>
          <cell r="AK372" t="str">
            <v>* Non-β (viên, nang mềm)</v>
          </cell>
          <cell r="AL372">
            <v>1</v>
          </cell>
          <cell r="AM372">
            <v>78</v>
          </cell>
          <cell r="AN372">
            <v>39</v>
          </cell>
          <cell r="AO372">
            <v>25</v>
          </cell>
          <cell r="AP372">
            <v>14</v>
          </cell>
          <cell r="AQ372" t="str">
            <v>\</v>
          </cell>
          <cell r="AR372">
            <v>7</v>
          </cell>
          <cell r="AS372" t="str">
            <v>\</v>
          </cell>
          <cell r="AT372" t="str">
            <v>Hoàn thành</v>
          </cell>
          <cell r="AU372" t="str">
            <v>Hoàn thành</v>
          </cell>
          <cell r="AV372" t="str">
            <v>Hoàn thành</v>
          </cell>
          <cell r="AW372" t="str">
            <v>Hoàn thành</v>
          </cell>
          <cell r="AX372" t="str">
            <v>Chờ cơ sở nộp báo cáo khắc phục lần 2 ...</v>
          </cell>
          <cell r="AY372" t="str">
            <v>Hoàn thành</v>
          </cell>
          <cell r="AZ372" t="str">
            <v>Hoàn thành</v>
          </cell>
          <cell r="BA372" t="str">
            <v>Hoàn thành</v>
          </cell>
          <cell r="BB372" t="str">
            <v>Chờ cấp giấy ĐĐKKDD</v>
          </cell>
          <cell r="BY372" t="str">
            <v>417/GCN-QLD</v>
          </cell>
          <cell r="BZ372" t="str">
            <v/>
          </cell>
          <cell r="CA372" t="str">
            <v/>
          </cell>
          <cell r="CB372">
            <v>362</v>
          </cell>
          <cell r="CC372" t="str">
            <v>-</v>
          </cell>
          <cell r="CD372" t="str">
            <v>-</v>
          </cell>
          <cell r="CE372" t="str">
            <v>-</v>
          </cell>
        </row>
        <row r="373">
          <cell r="A373">
            <v>369</v>
          </cell>
          <cell r="B373" t="str">
            <v>GMP</v>
          </cell>
          <cell r="C373">
            <v>69</v>
          </cell>
          <cell r="D373" t="str">
            <v>A</v>
          </cell>
          <cell r="E373"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F373" t="str">
            <v>WHO-GMP</v>
          </cell>
          <cell r="G373" t="str">
            <v>Tái</v>
          </cell>
          <cell r="H373" t="str">
            <v>-</v>
          </cell>
          <cell r="I373" t="str">
            <v>-</v>
          </cell>
          <cell r="J373" t="str">
            <v>-</v>
          </cell>
          <cell r="K373" t="str">
            <v>-</v>
          </cell>
          <cell r="L373" t="str">
            <v>-</v>
          </cell>
          <cell r="M373" t="str">
            <v>03-04/04/2013</v>
          </cell>
          <cell r="N373" t="str">
            <v>44/QĐ-QLD ngày 19/03/2013</v>
          </cell>
          <cell r="O373">
            <v>41368</v>
          </cell>
          <cell r="P373" t="str">
            <v>Đặng Thị Minh Hằng, Lê Thị Cẩm Hương, Huỳnh Ngọc Duy, Quán Thị Lệ Hằng</v>
          </cell>
          <cell r="Q373" t="str">
            <v>Đạt</v>
          </cell>
          <cell r="R373" t="str">
            <v>-</v>
          </cell>
          <cell r="S373" t="str">
            <v>-</v>
          </cell>
          <cell r="T373" t="str">
            <v>-</v>
          </cell>
          <cell r="U373" t="str">
            <v>-</v>
          </cell>
          <cell r="V373" t="str">
            <v>-</v>
          </cell>
          <cell r="W373" t="str">
            <v>-</v>
          </cell>
          <cell r="X373" t="str">
            <v>-</v>
          </cell>
          <cell r="Y373" t="str">
            <v>-</v>
          </cell>
          <cell r="Z373" t="str">
            <v>-</v>
          </cell>
          <cell r="AA373" t="str">
            <v>-</v>
          </cell>
          <cell r="AB373" t="str">
            <v>Đạt</v>
          </cell>
          <cell r="AC373" t="str">
            <v>-</v>
          </cell>
          <cell r="AD373" t="str">
            <v>-</v>
          </cell>
          <cell r="AE373" t="str">
            <v>-</v>
          </cell>
          <cell r="AF373" t="str">
            <v>Hoàn thành</v>
          </cell>
          <cell r="AG373">
            <v>367</v>
          </cell>
          <cell r="AH373" t="str">
            <v>-</v>
          </cell>
          <cell r="AJ373" t="str">
            <v/>
          </cell>
          <cell r="AK373" t="str">
            <v>* Non-β (viên, nang mềm, kem, mỡ)
* Cephalosporin (viên, tiêm bột)</v>
          </cell>
          <cell r="AL373" t="str">
            <v>\</v>
          </cell>
          <cell r="AM373" t="str">
            <v>\</v>
          </cell>
          <cell r="AN373">
            <v>0</v>
          </cell>
          <cell r="AO373" t="str">
            <v>\</v>
          </cell>
          <cell r="AP373" t="str">
            <v>\</v>
          </cell>
          <cell r="AQ373" t="str">
            <v>\</v>
          </cell>
          <cell r="AR373">
            <v>28</v>
          </cell>
          <cell r="AS373" t="str">
            <v>\</v>
          </cell>
          <cell r="AT373" t="str">
            <v>Hoàn thành</v>
          </cell>
          <cell r="AU373" t="str">
            <v>Hoàn thành</v>
          </cell>
          <cell r="AV373" t="str">
            <v>Hoàn thành</v>
          </cell>
          <cell r="AW373" t="str">
            <v>Hoàn thành</v>
          </cell>
          <cell r="AX373" t="str">
            <v>Hoàn thành</v>
          </cell>
          <cell r="AY373" t="str">
            <v>Hoàn thành</v>
          </cell>
          <cell r="AZ373" t="str">
            <v>Hoàn thành</v>
          </cell>
          <cell r="BA373" t="str">
            <v>Hoàn thành</v>
          </cell>
          <cell r="BB373" t="str">
            <v>Chờ cấp giấy ĐĐKKDD</v>
          </cell>
          <cell r="BY373" t="str">
            <v>82/GCN-QLD</v>
          </cell>
          <cell r="BZ373" t="str">
            <v/>
          </cell>
          <cell r="CA373" t="str">
            <v/>
          </cell>
          <cell r="CB373">
            <v>363</v>
          </cell>
          <cell r="CD373" t="str">
            <v>-</v>
          </cell>
          <cell r="CE373" t="str">
            <v>-</v>
          </cell>
        </row>
        <row r="374">
          <cell r="A374">
            <v>370</v>
          </cell>
          <cell r="B374" t="str">
            <v>GMP</v>
          </cell>
          <cell r="C374">
            <v>69</v>
          </cell>
          <cell r="D374" t="str">
            <v>A</v>
          </cell>
          <cell r="E374"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F374" t="str">
            <v>WHO-GMP</v>
          </cell>
          <cell r="G374" t="str">
            <v>Tái</v>
          </cell>
          <cell r="H374" t="str">
            <v>-</v>
          </cell>
          <cell r="I374" t="str">
            <v>-</v>
          </cell>
          <cell r="J374" t="str">
            <v>-</v>
          </cell>
          <cell r="K374" t="str">
            <v>-</v>
          </cell>
          <cell r="L374" t="str">
            <v>-</v>
          </cell>
          <cell r="M374" t="str">
            <v>02-03/04/2010</v>
          </cell>
          <cell r="N374" t="str">
            <v>79/QĐ-QLD ngày 23/03/2010</v>
          </cell>
          <cell r="O374" t="str">
            <v>-</v>
          </cell>
          <cell r="P374" t="str">
            <v>-</v>
          </cell>
          <cell r="Q374" t="str">
            <v>Đạt</v>
          </cell>
          <cell r="S374" t="str">
            <v>-</v>
          </cell>
          <cell r="T374" t="str">
            <v>-</v>
          </cell>
          <cell r="X374" t="str">
            <v>-</v>
          </cell>
          <cell r="Y374" t="str">
            <v>-</v>
          </cell>
          <cell r="Z374" t="str">
            <v>-</v>
          </cell>
          <cell r="AA374" t="str">
            <v>-</v>
          </cell>
          <cell r="AB374" t="str">
            <v>Đạt</v>
          </cell>
          <cell r="AF374" t="str">
            <v>Hoàn thành</v>
          </cell>
          <cell r="AG374">
            <v>368</v>
          </cell>
          <cell r="AJ374" t="str">
            <v/>
          </cell>
          <cell r="AK374" t="str">
            <v>* Non-β (viên, nang mềm, kem, mỡ)
* Cephalosporin (viên, tiêm bột)</v>
          </cell>
          <cell r="AL374" t="str">
            <v>\</v>
          </cell>
          <cell r="AM374" t="str">
            <v>\</v>
          </cell>
          <cell r="AN374" t="str">
            <v>\</v>
          </cell>
          <cell r="AO374" t="str">
            <v>\</v>
          </cell>
          <cell r="AP374" t="str">
            <v>\</v>
          </cell>
          <cell r="AQ374" t="str">
            <v>\</v>
          </cell>
          <cell r="AR374" t="str">
            <v>\</v>
          </cell>
          <cell r="AS374" t="str">
            <v>\</v>
          </cell>
          <cell r="AT374" t="str">
            <v>Hoàn thành</v>
          </cell>
          <cell r="AU374" t="str">
            <v>Hoàn thành</v>
          </cell>
          <cell r="AV374" t="str">
            <v>Hoàn thành</v>
          </cell>
          <cell r="AW374" t="str">
            <v>Hoàn thành</v>
          </cell>
          <cell r="AX374" t="str">
            <v>Chờ cơ sở nộp báo cáo khắc phục lần 2 ...</v>
          </cell>
          <cell r="AY374" t="str">
            <v>Hoàn thành</v>
          </cell>
          <cell r="AZ374" t="str">
            <v>Hoàn thành</v>
          </cell>
          <cell r="BA374" t="str">
            <v>Hoàn thành</v>
          </cell>
          <cell r="BB374" t="str">
            <v>Chờ cấp giấy ĐĐKKDD</v>
          </cell>
          <cell r="BY374" t="str">
            <v>102/GCN-QLD</v>
          </cell>
          <cell r="BZ374" t="str">
            <v/>
          </cell>
          <cell r="CA374" t="str">
            <v/>
          </cell>
          <cell r="CB374">
            <v>364</v>
          </cell>
          <cell r="CD374" t="str">
            <v>-</v>
          </cell>
          <cell r="CE374" t="str">
            <v>-</v>
          </cell>
        </row>
        <row r="375">
          <cell r="A375">
            <v>371</v>
          </cell>
          <cell r="B375" t="str">
            <v>GMP</v>
          </cell>
          <cell r="C375">
            <v>70</v>
          </cell>
          <cell r="D375" t="str">
            <v>B</v>
          </cell>
          <cell r="E375" t="str">
            <v>* Thuốc dược liệu: Viên nang mềm.</v>
          </cell>
          <cell r="F375" t="str">
            <v>WHO-GMP</v>
          </cell>
          <cell r="G375" t="str">
            <v>Mới</v>
          </cell>
          <cell r="H375">
            <v>42993</v>
          </cell>
          <cell r="I375" t="str">
            <v>82/GPs</v>
          </cell>
          <cell r="J375">
            <v>43000</v>
          </cell>
          <cell r="K375" t="str">
            <v>Nguyễn Thị Lan Hương</v>
          </cell>
          <cell r="L375" t="str">
            <v>Công ty bổ sung dây chuyền mới, tái SD QC và kho nên không có các tài liệu liên quan. Dựa trên tình hình thực tế kiểm tra, đoàn sẽ yêu cầu bổ sung các tài liệu liên quan GLP và GSP nếu cần thiết.</v>
          </cell>
          <cell r="M375" t="str">
            <v>10 - 11/01/2018</v>
          </cell>
          <cell r="N375" t="str">
            <v>503/QĐ-QLD ngày 09/11/2017</v>
          </cell>
          <cell r="O375">
            <v>43111</v>
          </cell>
          <cell r="P375" t="str">
            <v>Hoàng Văn Đức, Nguyễn Đức Toàn, Huỳnh Ngọc Duy, Vũ Thị Thanh Thúy</v>
          </cell>
          <cell r="Q375" t="str">
            <v>B</v>
          </cell>
          <cell r="S375" t="str">
            <v>12/02/2018_x000D_
04/06/2018</v>
          </cell>
          <cell r="T375">
            <v>43257</v>
          </cell>
          <cell r="X375" t="str">
            <v>Nguyễn Đức Toàn</v>
          </cell>
          <cell r="Y375" t="str">
            <v>-</v>
          </cell>
          <cell r="Z375" t="str">
            <v>-</v>
          </cell>
          <cell r="AA375" t="str">
            <v>-</v>
          </cell>
          <cell r="AB375" t="str">
            <v>Đạt</v>
          </cell>
          <cell r="AE375" t="str">
            <v>-</v>
          </cell>
          <cell r="AF375" t="str">
            <v>Hoàn thành</v>
          </cell>
          <cell r="AG375">
            <v>369</v>
          </cell>
          <cell r="AI375" t="str">
            <v>o</v>
          </cell>
          <cell r="AJ375" t="str">
            <v>GMP-70B</v>
          </cell>
          <cell r="AK375" t="str">
            <v>* Dược liệu (viên, nang mềm)</v>
          </cell>
          <cell r="AL375">
            <v>7</v>
          </cell>
          <cell r="AM375">
            <v>117</v>
          </cell>
          <cell r="AN375">
            <v>0</v>
          </cell>
          <cell r="AO375" t="str">
            <v>\</v>
          </cell>
          <cell r="AP375" t="str">
            <v>\</v>
          </cell>
          <cell r="AQ375" t="str">
            <v>\</v>
          </cell>
          <cell r="AR375">
            <v>15</v>
          </cell>
          <cell r="AS375" t="str">
            <v>\</v>
          </cell>
          <cell r="AT375" t="str">
            <v>Hoàn thành</v>
          </cell>
          <cell r="AU375" t="str">
            <v>Hoàn thành</v>
          </cell>
          <cell r="AV375" t="str">
            <v>Hoàn thành</v>
          </cell>
          <cell r="AW375" t="str">
            <v>Hoàn thành</v>
          </cell>
          <cell r="AX375" t="str">
            <v>Chờ cơ sở nộp báo cáo khắc phục lần 2 ...</v>
          </cell>
          <cell r="AY375" t="str">
            <v>Hoàn thành</v>
          </cell>
          <cell r="AZ375" t="str">
            <v>Hoàn thành</v>
          </cell>
          <cell r="BA375" t="str">
            <v>Hoàn thành</v>
          </cell>
          <cell r="BB375" t="str">
            <v>Chờ cấp giấy ĐĐKKDD</v>
          </cell>
          <cell r="BC375" t="str">
            <v/>
          </cell>
          <cell r="BD375" t="str">
            <v>x</v>
          </cell>
          <cell r="BE375" t="str">
            <v/>
          </cell>
          <cell r="BF375" t="str">
            <v/>
          </cell>
          <cell r="BG375" t="str">
            <v/>
          </cell>
          <cell r="BH375" t="str">
            <v/>
          </cell>
          <cell r="BI375" t="str">
            <v/>
          </cell>
          <cell r="BJ375" t="str">
            <v/>
          </cell>
          <cell r="BK375" t="str">
            <v>D</v>
          </cell>
          <cell r="BL375" t="str">
            <v/>
          </cell>
          <cell r="BM375" t="str">
            <v/>
          </cell>
          <cell r="BN375" t="str">
            <v/>
          </cell>
          <cell r="BO375" t="str">
            <v/>
          </cell>
          <cell r="BP375" t="str">
            <v/>
          </cell>
          <cell r="BQ375" t="str">
            <v/>
          </cell>
          <cell r="BR375" t="str">
            <v/>
          </cell>
          <cell r="BS375" t="str">
            <v>x</v>
          </cell>
          <cell r="BT375" t="str">
            <v/>
          </cell>
          <cell r="BU375" t="str">
            <v/>
          </cell>
          <cell r="BV375" t="str">
            <v/>
          </cell>
          <cell r="BW375" t="str">
            <v/>
          </cell>
          <cell r="BX375" t="str">
            <v/>
          </cell>
          <cell r="BY375" t="str">
            <v>394/GCN-QLD</v>
          </cell>
          <cell r="BZ375" t="str">
            <v/>
          </cell>
          <cell r="CA375" t="str">
            <v/>
          </cell>
          <cell r="CB375">
            <v>365</v>
          </cell>
          <cell r="CC375" t="str">
            <v>-</v>
          </cell>
          <cell r="CD375" t="str">
            <v>-</v>
          </cell>
          <cell r="CE375" t="str">
            <v>-</v>
          </cell>
        </row>
        <row r="376">
          <cell r="A376">
            <v>372</v>
          </cell>
          <cell r="B376" t="str">
            <v>GMP</v>
          </cell>
          <cell r="C376">
            <v>71</v>
          </cell>
          <cell r="D376" t="str">
            <v>A</v>
          </cell>
          <cell r="E376" t="str">
            <v>* Thuốc không chứa kháng sinh nhóm β-Lactam (bao gồm cả thuốc thuộc Danh mục thuốc độc và nguyên liệu độc làm thuốc, thuốc thuộc Danh mục thuốc, dược chất thuộc Danh mục chất bị cấm sử dụng trong một số ngành, lĩnh vực): Viên nén, viên nén bao phim, viên nén bao đường, viên nang cứng, thuốc bột, thuốc cốm, thuốc nước uống, thuốc kem dùng ngoài, thuốc gel dùng ngoài, thuốc mỡ dùng ngoài;_x000D_
* Thuốc chứa kháng sinh nhóm Cephalosporin: Viên nén, viên bao phim, viên nang cứng, thuốc bột và thuốc cốm;_x000D_
* Thuốc chứa vi sinh vật: Thuốc bột và thuốc cốm.</v>
          </cell>
          <cell r="F376" t="str">
            <v>WHO-GMP</v>
          </cell>
          <cell r="G376" t="str">
            <v>Tái</v>
          </cell>
          <cell r="H376">
            <v>43167</v>
          </cell>
          <cell r="I376" t="str">
            <v>36-38/GPs</v>
          </cell>
          <cell r="J376">
            <v>43174</v>
          </cell>
          <cell r="K376" t="str">
            <v>Hà Hoàng Phương</v>
          </cell>
          <cell r="L376" t="str">
            <v>Đạt</v>
          </cell>
          <cell r="M376" t="str">
            <v>20-21/04/2018</v>
          </cell>
          <cell r="N376" t="str">
            <v>202/QĐ-QLD ngày 30/03/2018</v>
          </cell>
          <cell r="O376">
            <v>43211</v>
          </cell>
          <cell r="P376" t="str">
            <v>Hoàng Văn Đức, Hà Hoàng Phương, Huỳnh Ngọc Duy, Vũ Thị Thanh Thúy</v>
          </cell>
          <cell r="Q376" t="str">
            <v>B</v>
          </cell>
          <cell r="R376" t="str">
            <v>-</v>
          </cell>
          <cell r="S376">
            <v>43277</v>
          </cell>
          <cell r="T376">
            <v>42548</v>
          </cell>
          <cell r="U376" t="str">
            <v>-</v>
          </cell>
          <cell r="V376" t="str">
            <v>-</v>
          </cell>
          <cell r="W376" t="str">
            <v>-</v>
          </cell>
          <cell r="X376" t="str">
            <v>Hà Hoàng Phương</v>
          </cell>
          <cell r="Y376" t="str">
            <v>-</v>
          </cell>
          <cell r="Z376" t="str">
            <v>-</v>
          </cell>
          <cell r="AA376" t="str">
            <v>-</v>
          </cell>
          <cell r="AB376" t="str">
            <v>Đạt</v>
          </cell>
          <cell r="AC376" t="str">
            <v>-</v>
          </cell>
          <cell r="AD376" t="str">
            <v>-</v>
          </cell>
          <cell r="AE376" t="str">
            <v>-</v>
          </cell>
          <cell r="AF376" t="str">
            <v>Hoàn thành</v>
          </cell>
          <cell r="AG376">
            <v>370</v>
          </cell>
          <cell r="AH376" t="str">
            <v>Gia hạn lần 1 (Chờ kiểm tra): CV 4784/QLD-CL ngày 21/03/2018, hạn đến 21/06/2018._x000D_
Gia hạn lần 2 (Chờ cấp CC): CV 11700/QLD-CL ngày 25/06/2018, hạn đến 25/09/2018.</v>
          </cell>
          <cell r="AI376" t="str">
            <v>o</v>
          </cell>
          <cell r="AJ376" t="str">
            <v>GMP-71A</v>
          </cell>
          <cell r="AK376" t="str">
            <v>* Non-β (viên, cốm, bột uống, kem, gel, mỡ, nước uống)
* Cephalosporin (viên, cốm, bột uống)
* Vi sinh (cốm, bột uống)</v>
          </cell>
          <cell r="AL376">
            <v>7</v>
          </cell>
          <cell r="AM376">
            <v>43</v>
          </cell>
          <cell r="AN376">
            <v>0</v>
          </cell>
          <cell r="AO376">
            <v>66</v>
          </cell>
          <cell r="AP376">
            <v>-729</v>
          </cell>
          <cell r="AQ376" t="str">
            <v>\</v>
          </cell>
          <cell r="AR376">
            <v>906</v>
          </cell>
          <cell r="AS376" t="str">
            <v>\</v>
          </cell>
          <cell r="AT376" t="str">
            <v>Hoàn thành</v>
          </cell>
          <cell r="AU376" t="str">
            <v>Hoàn thành</v>
          </cell>
          <cell r="AV376" t="str">
            <v>Hoàn thành</v>
          </cell>
          <cell r="AW376" t="str">
            <v>Hoàn thành</v>
          </cell>
          <cell r="AX376" t="str">
            <v>Hoàn thành</v>
          </cell>
          <cell r="AY376" t="str">
            <v>Hoàn thành</v>
          </cell>
          <cell r="AZ376" t="str">
            <v>Hoàn thành</v>
          </cell>
          <cell r="BA376" t="str">
            <v>Hoàn thành</v>
          </cell>
          <cell r="BB376" t="str">
            <v>Hoàn thành</v>
          </cell>
          <cell r="BC376" t="str">
            <v>x</v>
          </cell>
          <cell r="BD376" t="str">
            <v/>
          </cell>
          <cell r="BE376" t="str">
            <v/>
          </cell>
          <cell r="BF376" t="str">
            <v>x</v>
          </cell>
          <cell r="BG376" t="str">
            <v/>
          </cell>
          <cell r="BH376" t="str">
            <v/>
          </cell>
          <cell r="BI376" t="str">
            <v/>
          </cell>
          <cell r="BJ376" t="str">
            <v/>
          </cell>
          <cell r="BK376" t="str">
            <v>N C</v>
          </cell>
          <cell r="BL376" t="str">
            <v/>
          </cell>
          <cell r="BM376" t="str">
            <v/>
          </cell>
          <cell r="BN376" t="str">
            <v/>
          </cell>
          <cell r="BO376" t="str">
            <v>N</v>
          </cell>
          <cell r="BP376" t="str">
            <v/>
          </cell>
          <cell r="BQ376" t="str">
            <v>N</v>
          </cell>
          <cell r="BR376" t="str">
            <v/>
          </cell>
          <cell r="BS376" t="str">
            <v/>
          </cell>
          <cell r="BT376" t="str">
            <v/>
          </cell>
          <cell r="BU376" t="str">
            <v>x</v>
          </cell>
          <cell r="BV376" t="str">
            <v/>
          </cell>
          <cell r="BW376" t="str">
            <v/>
          </cell>
          <cell r="BX376" t="str">
            <v/>
          </cell>
          <cell r="BY376" t="str">
            <v>840/GCN-QLD</v>
          </cell>
          <cell r="BZ376">
            <v>212</v>
          </cell>
          <cell r="CA376" t="str">
            <v>440/ĐKKDD-BYT</v>
          </cell>
          <cell r="CB376">
            <v>366</v>
          </cell>
          <cell r="CC376">
            <v>367</v>
          </cell>
          <cell r="CD376">
            <v>43190</v>
          </cell>
          <cell r="CE376">
            <v>20</v>
          </cell>
        </row>
        <row r="377">
          <cell r="A377">
            <v>373</v>
          </cell>
          <cell r="B377" t="str">
            <v>GMP</v>
          </cell>
          <cell r="C377">
            <v>71</v>
          </cell>
          <cell r="D377" t="str">
            <v>A</v>
          </cell>
          <cell r="E377"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F377" t="str">
            <v>WHO-GMP</v>
          </cell>
          <cell r="G377" t="str">
            <v>Tái</v>
          </cell>
          <cell r="H377">
            <v>41963</v>
          </cell>
          <cell r="I377" t="str">
            <v>100/GPs</v>
          </cell>
          <cell r="J377">
            <v>42019</v>
          </cell>
          <cell r="K377" t="str">
            <v>Nguyễn Tuấn Anh</v>
          </cell>
          <cell r="L377" t="str">
            <v>Đạt</v>
          </cell>
          <cell r="M377" t="str">
            <v>16-17/01/2015</v>
          </cell>
          <cell r="N377" t="str">
            <v>21/QĐ-QLD ngày 14/1/2015</v>
          </cell>
          <cell r="O377">
            <v>42021</v>
          </cell>
          <cell r="P377" t="str">
            <v>PCT. Nguyễn Việt Hùng, Đỗ Thị Thu Hương, Nguyễn Thị Kim Phương, Quán Thị Lệ Hằng</v>
          </cell>
          <cell r="Q377" t="str">
            <v>C</v>
          </cell>
          <cell r="S377">
            <v>42048</v>
          </cell>
          <cell r="T377" t="str">
            <v>-</v>
          </cell>
          <cell r="X377" t="str">
            <v>-</v>
          </cell>
          <cell r="Y377" t="str">
            <v>-</v>
          </cell>
          <cell r="Z377" t="str">
            <v>-</v>
          </cell>
          <cell r="AA377" t="str">
            <v>-</v>
          </cell>
          <cell r="AB377" t="str">
            <v>Đạt</v>
          </cell>
          <cell r="AF377" t="str">
            <v>Hoàn thành</v>
          </cell>
          <cell r="AG377">
            <v>371</v>
          </cell>
          <cell r="AJ377" t="str">
            <v/>
          </cell>
          <cell r="AK377" t="str">
            <v>* Non-β (viên, cốm, bột uống, đạn, kem, mỡ)
* Cephalosporin (viên, cốm, bột uống)
* Vi sinh (viên, cốm, bột uống)</v>
          </cell>
          <cell r="AL377">
            <v>56</v>
          </cell>
          <cell r="AM377">
            <v>57</v>
          </cell>
          <cell r="AN377">
            <v>0</v>
          </cell>
          <cell r="AO377">
            <v>27</v>
          </cell>
          <cell r="AP377" t="str">
            <v>\</v>
          </cell>
          <cell r="AQ377" t="str">
            <v>\</v>
          </cell>
          <cell r="AR377">
            <v>73</v>
          </cell>
          <cell r="AS377" t="str">
            <v>\</v>
          </cell>
          <cell r="AT377" t="str">
            <v>Hoàn thành</v>
          </cell>
          <cell r="AU377" t="str">
            <v>Hoàn thành</v>
          </cell>
          <cell r="AV377" t="str">
            <v>Hoàn thành</v>
          </cell>
          <cell r="AW377" t="str">
            <v>Hoàn thành</v>
          </cell>
          <cell r="AX377" t="str">
            <v>Chờ cơ sở nộp báo cáo khắc phục lần 2 ...</v>
          </cell>
          <cell r="AY377" t="str">
            <v>Hoàn thành</v>
          </cell>
          <cell r="AZ377" t="str">
            <v>Hoàn thành</v>
          </cell>
          <cell r="BA377" t="str">
            <v>Hoàn thành</v>
          </cell>
          <cell r="BB377" t="str">
            <v>Hoàn thành</v>
          </cell>
          <cell r="BY377" t="str">
            <v>150/GCN-QLD</v>
          </cell>
          <cell r="BZ377">
            <v>63</v>
          </cell>
          <cell r="CA377" t="str">
            <v>239/ĐKKDD-BYT</v>
          </cell>
          <cell r="CB377">
            <v>367</v>
          </cell>
          <cell r="CC377">
            <v>368</v>
          </cell>
          <cell r="CD377">
            <v>41975</v>
          </cell>
          <cell r="CE377">
            <v>45</v>
          </cell>
        </row>
        <row r="378">
          <cell r="A378">
            <v>374</v>
          </cell>
          <cell r="B378" t="str">
            <v>GMP</v>
          </cell>
          <cell r="C378">
            <v>71</v>
          </cell>
          <cell r="D378" t="str">
            <v>A</v>
          </cell>
          <cell r="E378"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F378" t="str">
            <v>WHO-GMP</v>
          </cell>
          <cell r="G378" t="str">
            <v>Tái</v>
          </cell>
          <cell r="H378" t="str">
            <v>-</v>
          </cell>
          <cell r="I378" t="str">
            <v>-</v>
          </cell>
          <cell r="J378" t="str">
            <v>-</v>
          </cell>
          <cell r="K378" t="str">
            <v>-</v>
          </cell>
          <cell r="L378" t="str">
            <v>-</v>
          </cell>
          <cell r="M378" t="str">
            <v>27-28/10/2011</v>
          </cell>
          <cell r="N378" t="str">
            <v>368/QĐ-QLD ngày 20/9/2011</v>
          </cell>
          <cell r="O378">
            <v>40844</v>
          </cell>
          <cell r="P378" t="str">
            <v>Đặng Thị Minh Hằng, Lê Thị Cẩm Hương, Ngô Việt Thảo</v>
          </cell>
          <cell r="Q378" t="str">
            <v>Đạt</v>
          </cell>
          <cell r="S378" t="str">
            <v>-</v>
          </cell>
          <cell r="T378" t="str">
            <v>-</v>
          </cell>
          <cell r="X378" t="str">
            <v>-</v>
          </cell>
          <cell r="Y378" t="str">
            <v>-</v>
          </cell>
          <cell r="Z378" t="str">
            <v>-</v>
          </cell>
          <cell r="AA378" t="str">
            <v>-</v>
          </cell>
          <cell r="AB378" t="str">
            <v>Đạt</v>
          </cell>
          <cell r="AF378" t="str">
            <v>Hoàn thành</v>
          </cell>
          <cell r="AG378">
            <v>372</v>
          </cell>
          <cell r="AJ378" t="str">
            <v/>
          </cell>
          <cell r="AK378" t="str">
            <v>* Non-β (viên, cốm, bột uống, đạn, kem, mỡ)
* Cephalosporin (viên, cốm, bột uống)
* Vi sinh (viên, cốm, bột uống)</v>
          </cell>
          <cell r="AL378" t="str">
            <v>\</v>
          </cell>
          <cell r="AM378" t="str">
            <v>\</v>
          </cell>
          <cell r="AN378">
            <v>0</v>
          </cell>
          <cell r="AO378" t="str">
            <v>\</v>
          </cell>
          <cell r="AP378" t="str">
            <v>\</v>
          </cell>
          <cell r="AQ378" t="str">
            <v>\</v>
          </cell>
          <cell r="AR378">
            <v>35</v>
          </cell>
          <cell r="AS378" t="str">
            <v>\</v>
          </cell>
          <cell r="AT378" t="str">
            <v>Hoàn thành</v>
          </cell>
          <cell r="AU378" t="str">
            <v>Hoàn thành</v>
          </cell>
          <cell r="AV378" t="str">
            <v>Hoàn thành</v>
          </cell>
          <cell r="AW378" t="str">
            <v>Hoàn thành</v>
          </cell>
          <cell r="AX378" t="str">
            <v>Chờ cơ sở nộp báo cáo khắc phục lần 2 ...</v>
          </cell>
          <cell r="AY378" t="str">
            <v>Hoàn thành</v>
          </cell>
          <cell r="AZ378" t="str">
            <v>Hoàn thành</v>
          </cell>
          <cell r="BA378" t="str">
            <v>Hoàn thành</v>
          </cell>
          <cell r="BB378" t="str">
            <v>Chờ cấp giấy ĐĐKKDD</v>
          </cell>
          <cell r="BY378" t="str">
            <v>492/CN-QLD</v>
          </cell>
          <cell r="BZ378" t="str">
            <v/>
          </cell>
          <cell r="CA378" t="str">
            <v/>
          </cell>
          <cell r="CB378">
            <v>368</v>
          </cell>
          <cell r="CD378" t="str">
            <v>-</v>
          </cell>
          <cell r="CE378" t="str">
            <v>-</v>
          </cell>
        </row>
        <row r="379">
          <cell r="A379">
            <v>375</v>
          </cell>
          <cell r="B379" t="str">
            <v>GMP</v>
          </cell>
          <cell r="C379">
            <v>72</v>
          </cell>
          <cell r="D379" t="str">
            <v>B</v>
          </cell>
          <cell r="E379" t="str">
            <v>* Thuốc không chứa kháng sinh nhóm β-Lactam: Thuốc viên nén, viên bao phim, viên bao đường, viên nang cứng, thuốc bột, thuốc cốm, viên nén sủi bọt, thuốc cốm sủi bọt và thuốc bột sủi bọt.</v>
          </cell>
          <cell r="F379" t="str">
            <v>WHO-GMP</v>
          </cell>
          <cell r="G379" t="str">
            <v>Tái</v>
          </cell>
          <cell r="H379">
            <v>42661</v>
          </cell>
          <cell r="I379" t="str">
            <v>73/GPs</v>
          </cell>
          <cell r="J379">
            <v>42676</v>
          </cell>
          <cell r="K379" t="str">
            <v>Trần Thị Phương Thanh</v>
          </cell>
          <cell r="L379" t="str">
            <v>Đạt</v>
          </cell>
          <cell r="M379" t="str">
            <v>04-05/04/2017</v>
          </cell>
          <cell r="N379" t="str">
            <v>572/QĐ-QLD ngày 23/11/2016</v>
          </cell>
          <cell r="O379">
            <v>42830</v>
          </cell>
          <cell r="P379" t="str">
            <v>Nguyễn Văn Viên, Trần Thị Phương Thanh, Trương Thị Thu Lan, Nguyễn Văn Năm</v>
          </cell>
          <cell r="Q379" t="str">
            <v>B</v>
          </cell>
          <cell r="S379" t="str">
            <v>-</v>
          </cell>
          <cell r="T379" t="str">
            <v>-</v>
          </cell>
          <cell r="X379" t="str">
            <v>-</v>
          </cell>
          <cell r="Y379" t="str">
            <v>-</v>
          </cell>
          <cell r="Z379" t="str">
            <v>-</v>
          </cell>
          <cell r="AA379" t="str">
            <v>-</v>
          </cell>
          <cell r="AB379" t="str">
            <v>Đạt</v>
          </cell>
          <cell r="AF379" t="str">
            <v>Hoàn thành</v>
          </cell>
          <cell r="AG379">
            <v>373</v>
          </cell>
          <cell r="AJ379" t="str">
            <v/>
          </cell>
          <cell r="AK379" t="str">
            <v>* Non-β (viên, cốm, bột uống)</v>
          </cell>
          <cell r="AL379">
            <v>15</v>
          </cell>
          <cell r="AM379">
            <v>168</v>
          </cell>
          <cell r="AN379">
            <v>0</v>
          </cell>
          <cell r="AO379" t="str">
            <v>\</v>
          </cell>
          <cell r="AP379" t="str">
            <v>\</v>
          </cell>
          <cell r="AQ379" t="str">
            <v>\</v>
          </cell>
          <cell r="AR379">
            <v>93</v>
          </cell>
          <cell r="AS379" t="str">
            <v>\</v>
          </cell>
          <cell r="AT379" t="str">
            <v>Hoàn thành</v>
          </cell>
          <cell r="AU379" t="str">
            <v>Hoàn thành</v>
          </cell>
          <cell r="AV379" t="str">
            <v>Hoàn thành</v>
          </cell>
          <cell r="AW379" t="str">
            <v>Hoàn thành</v>
          </cell>
          <cell r="AX379" t="str">
            <v>Chờ cơ sở nộp báo cáo khắc phục lần 2 ...</v>
          </cell>
          <cell r="AY379" t="str">
            <v>Hoàn thành</v>
          </cell>
          <cell r="AZ379" t="str">
            <v>Hoàn thành</v>
          </cell>
          <cell r="BA379" t="str">
            <v>Hoàn thành</v>
          </cell>
          <cell r="BB379" t="str">
            <v>Chờ cấp giấy ĐĐKKDD</v>
          </cell>
          <cell r="BC379" t="str">
            <v>x</v>
          </cell>
          <cell r="BD379" t="str">
            <v/>
          </cell>
          <cell r="BE379" t="str">
            <v/>
          </cell>
          <cell r="BF379" t="str">
            <v/>
          </cell>
          <cell r="BG379" t="str">
            <v/>
          </cell>
          <cell r="BH379" t="str">
            <v/>
          </cell>
          <cell r="BI379" t="str">
            <v/>
          </cell>
          <cell r="BJ379" t="str">
            <v/>
          </cell>
          <cell r="BK379" t="str">
            <v>N S</v>
          </cell>
          <cell r="BL379" t="str">
            <v/>
          </cell>
          <cell r="BM379" t="str">
            <v/>
          </cell>
          <cell r="BN379" t="str">
            <v/>
          </cell>
          <cell r="BO379" t="str">
            <v/>
          </cell>
          <cell r="BP379" t="str">
            <v/>
          </cell>
          <cell r="BQ379" t="str">
            <v/>
          </cell>
          <cell r="BR379" t="str">
            <v/>
          </cell>
          <cell r="BS379" t="str">
            <v/>
          </cell>
          <cell r="BT379" t="str">
            <v/>
          </cell>
          <cell r="BU379" t="str">
            <v/>
          </cell>
          <cell r="BV379" t="str">
            <v/>
          </cell>
          <cell r="BW379" t="str">
            <v/>
          </cell>
          <cell r="BX379" t="str">
            <v/>
          </cell>
          <cell r="BY379" t="str">
            <v>252/GCN-QLD</v>
          </cell>
          <cell r="BZ379" t="str">
            <v/>
          </cell>
          <cell r="CA379" t="str">
            <v/>
          </cell>
          <cell r="CB379">
            <v>369</v>
          </cell>
          <cell r="CC379">
            <v>370</v>
          </cell>
          <cell r="CD379">
            <v>42699</v>
          </cell>
          <cell r="CE379">
            <v>130</v>
          </cell>
        </row>
        <row r="380">
          <cell r="A380">
            <v>376</v>
          </cell>
          <cell r="B380" t="str">
            <v>GMP</v>
          </cell>
          <cell r="C380">
            <v>72</v>
          </cell>
          <cell r="D380" t="str">
            <v>B</v>
          </cell>
          <cell r="E380" t="str">
            <v>* Thuốc không chứa kháng sinh nhóm β-Lactam: Thuốc viên nén, viên bao phim, viên bao đường, viên nang cứng, thuốc bột, thuốc cốm, viên nén sủi bọt, thuốc cốm sủi bọt và thuốc bột sủi bọt.</v>
          </cell>
          <cell r="F380" t="str">
            <v>WHO-GMP</v>
          </cell>
          <cell r="G380" t="str">
            <v>Tái</v>
          </cell>
          <cell r="H380" t="str">
            <v>-</v>
          </cell>
          <cell r="I380" t="str">
            <v>-</v>
          </cell>
          <cell r="J380" t="str">
            <v>-</v>
          </cell>
          <cell r="K380" t="str">
            <v>-</v>
          </cell>
          <cell r="L380" t="str">
            <v>-</v>
          </cell>
          <cell r="M380" t="str">
            <v>01-02/10/2013</v>
          </cell>
          <cell r="N380" t="str">
            <v>206/QĐ-QLD ngày 30/7/2013</v>
          </cell>
          <cell r="O380">
            <v>41549</v>
          </cell>
          <cell r="P380" t="str">
            <v>Đặng Thị Minh Hằng, Lê Thị Cẩm Hương, Lê Thị Thu Cúc, Quán Thị Lệ Hằng</v>
          </cell>
          <cell r="Q380" t="str">
            <v>Đạt</v>
          </cell>
          <cell r="S380" t="str">
            <v>-</v>
          </cell>
          <cell r="T380" t="str">
            <v>-</v>
          </cell>
          <cell r="X380" t="str">
            <v>-</v>
          </cell>
          <cell r="Y380" t="str">
            <v>-</v>
          </cell>
          <cell r="Z380" t="str">
            <v>-</v>
          </cell>
          <cell r="AA380" t="str">
            <v>-</v>
          </cell>
          <cell r="AB380" t="str">
            <v>Đạt</v>
          </cell>
          <cell r="AF380" t="str">
            <v>Hoàn thành</v>
          </cell>
          <cell r="AG380">
            <v>374</v>
          </cell>
          <cell r="AJ380" t="str">
            <v/>
          </cell>
          <cell r="AK380" t="str">
            <v>* Non-β (viên, cốm, bột uống)</v>
          </cell>
          <cell r="AL380" t="str">
            <v>\</v>
          </cell>
          <cell r="AM380" t="str">
            <v>\</v>
          </cell>
          <cell r="AN380">
            <v>0</v>
          </cell>
          <cell r="AO380" t="str">
            <v>\</v>
          </cell>
          <cell r="AP380" t="str">
            <v>\</v>
          </cell>
          <cell r="AQ380" t="str">
            <v>\</v>
          </cell>
          <cell r="AR380">
            <v>54</v>
          </cell>
          <cell r="AS380" t="str">
            <v>\</v>
          </cell>
          <cell r="AT380" t="str">
            <v>Hoàn thành</v>
          </cell>
          <cell r="AU380" t="str">
            <v>Hoàn thành</v>
          </cell>
          <cell r="AV380" t="str">
            <v>Hoàn thành</v>
          </cell>
          <cell r="AW380" t="str">
            <v>Hoàn thành</v>
          </cell>
          <cell r="AX380" t="str">
            <v>Chờ cơ sở nộp báo cáo khắc phục lần 2 ...</v>
          </cell>
          <cell r="AY380" t="str">
            <v>Hoàn thành</v>
          </cell>
          <cell r="AZ380" t="str">
            <v>Hoàn thành</v>
          </cell>
          <cell r="BA380" t="str">
            <v>Hoàn thành</v>
          </cell>
          <cell r="BB380" t="str">
            <v>Chờ cấp giấy ĐĐKKDD</v>
          </cell>
          <cell r="BY380" t="str">
            <v>365/GCN-QLD</v>
          </cell>
          <cell r="BZ380" t="str">
            <v/>
          </cell>
          <cell r="CA380" t="str">
            <v/>
          </cell>
          <cell r="CB380">
            <v>370</v>
          </cell>
          <cell r="CC380">
            <v>371</v>
          </cell>
          <cell r="CD380">
            <v>41471</v>
          </cell>
          <cell r="CE380">
            <v>77</v>
          </cell>
        </row>
        <row r="381">
          <cell r="A381">
            <v>377</v>
          </cell>
          <cell r="B381" t="str">
            <v>GMP</v>
          </cell>
          <cell r="C381">
            <v>72</v>
          </cell>
          <cell r="D381" t="str">
            <v>B</v>
          </cell>
          <cell r="E381" t="str">
            <v>Thuốc không chứa kháng sinh nhóm β-Lactam: Thuốc viên nén, viên bao phim, viên bao đường, viên nang cứng, thuốc bột, thuốc cốm, viên nén sủi bọt, thuốc cốm sủi bọt và thuốc bột sủi bọt.</v>
          </cell>
          <cell r="F381" t="str">
            <v>WHO-GMP</v>
          </cell>
          <cell r="G381" t="str">
            <v>Tái</v>
          </cell>
          <cell r="H381" t="str">
            <v>-</v>
          </cell>
          <cell r="I381" t="str">
            <v>-</v>
          </cell>
          <cell r="J381" t="str">
            <v>-</v>
          </cell>
          <cell r="K381" t="str">
            <v>-</v>
          </cell>
          <cell r="L381" t="str">
            <v>-</v>
          </cell>
          <cell r="M381" t="str">
            <v>22-23/06/2010</v>
          </cell>
          <cell r="N381" t="str">
            <v>125/QĐ-QLD ngày 13/05/2010</v>
          </cell>
          <cell r="O381" t="str">
            <v>-</v>
          </cell>
          <cell r="P381" t="str">
            <v>Đặng Thị Minh Hằng, Lưu Đức Du, Trần Thị Quỳnh Chi, Nguyễn Văn Năm, Nguyễn Thị Ngọc Lan</v>
          </cell>
          <cell r="Q381" t="str">
            <v>Đạt</v>
          </cell>
          <cell r="S381" t="str">
            <v>-</v>
          </cell>
          <cell r="T381" t="str">
            <v>-</v>
          </cell>
          <cell r="X381" t="str">
            <v>-</v>
          </cell>
          <cell r="Y381" t="str">
            <v>-</v>
          </cell>
          <cell r="Z381" t="str">
            <v>-</v>
          </cell>
          <cell r="AA381" t="str">
            <v>-</v>
          </cell>
          <cell r="AB381" t="str">
            <v>Đạt</v>
          </cell>
          <cell r="AF381" t="str">
            <v>Hoàn thành</v>
          </cell>
          <cell r="AG381">
            <v>375</v>
          </cell>
          <cell r="AJ381" t="str">
            <v/>
          </cell>
          <cell r="AK381" t="str">
            <v>* Non-β (viên, cốm, bột uống)</v>
          </cell>
          <cell r="AL381" t="str">
            <v>\</v>
          </cell>
          <cell r="AM381" t="str">
            <v>\</v>
          </cell>
          <cell r="AN381" t="str">
            <v>\</v>
          </cell>
          <cell r="AO381" t="str">
            <v>\</v>
          </cell>
          <cell r="AP381" t="str">
            <v>\</v>
          </cell>
          <cell r="AQ381" t="str">
            <v>\</v>
          </cell>
          <cell r="AR381" t="str">
            <v>\</v>
          </cell>
          <cell r="AS381" t="str">
            <v>\</v>
          </cell>
          <cell r="AT381" t="str">
            <v>Hoàn thành</v>
          </cell>
          <cell r="AU381" t="str">
            <v>Hoàn thành</v>
          </cell>
          <cell r="AV381" t="str">
            <v>Hoàn thành</v>
          </cell>
          <cell r="AW381" t="str">
            <v>Hoàn thành</v>
          </cell>
          <cell r="AX381" t="str">
            <v>Chờ cơ sở nộp báo cáo khắc phục lần 2 ...</v>
          </cell>
          <cell r="AY381" t="str">
            <v>Hoàn thành</v>
          </cell>
          <cell r="AZ381" t="str">
            <v>Hoàn thành</v>
          </cell>
          <cell r="BA381" t="str">
            <v>Hoàn thành</v>
          </cell>
          <cell r="BB381" t="str">
            <v>Chờ cấp giấy ĐĐKKDD</v>
          </cell>
          <cell r="BY381" t="str">
            <v>203/CN-QLD</v>
          </cell>
          <cell r="BZ381" t="str">
            <v/>
          </cell>
          <cell r="CA381" t="str">
            <v/>
          </cell>
          <cell r="CB381">
            <v>371</v>
          </cell>
          <cell r="CD381" t="str">
            <v>-</v>
          </cell>
          <cell r="CE381" t="str">
            <v>-</v>
          </cell>
        </row>
        <row r="382">
          <cell r="A382">
            <v>378</v>
          </cell>
          <cell r="B382" t="str">
            <v>GMP</v>
          </cell>
          <cell r="C382">
            <v>72</v>
          </cell>
          <cell r="D382" t="str">
            <v>B</v>
          </cell>
          <cell r="E382" t="str">
            <v>Thuốc không chứa kháng sinh nhóm β-Lactam: Thuốc viên nén, viên bao phim, viên bao đường, viên nang cứng, thuốc bột, thuốc cốm, viên nén sủi bọt, thuốc cốm sủi bọt và thuốc bột sủi bọt.</v>
          </cell>
          <cell r="F382" t="str">
            <v>3P</v>
          </cell>
          <cell r="G382" t="str">
            <v>Tái</v>
          </cell>
          <cell r="H382" t="str">
            <v>-</v>
          </cell>
          <cell r="I382" t="str">
            <v>-</v>
          </cell>
          <cell r="J382" t="str">
            <v>-</v>
          </cell>
          <cell r="K382" t="str">
            <v>-</v>
          </cell>
          <cell r="L382" t="str">
            <v>-</v>
          </cell>
          <cell r="M382" t="str">
            <v>04-05/03/2008</v>
          </cell>
          <cell r="N382" t="str">
            <v>39/QĐ-QLD ngày 21/02/2008</v>
          </cell>
          <cell r="O382">
            <v>39512</v>
          </cell>
          <cell r="P382" t="str">
            <v>Tạ Thị Phúc Chân, Lê Thị Cẩm Hương, Huỳnh Thị Thành, Đặng Xuân Chiều</v>
          </cell>
          <cell r="Q382" t="str">
            <v>Đạt</v>
          </cell>
          <cell r="S382" t="str">
            <v>-</v>
          </cell>
          <cell r="T382" t="str">
            <v>-</v>
          </cell>
          <cell r="X382" t="str">
            <v>-</v>
          </cell>
          <cell r="Y382" t="str">
            <v>-</v>
          </cell>
          <cell r="Z382" t="str">
            <v>-</v>
          </cell>
          <cell r="AA382" t="str">
            <v>-</v>
          </cell>
          <cell r="AB382" t="str">
            <v>Đạt</v>
          </cell>
          <cell r="AF382" t="str">
            <v>Đang trình lãnh đạo Cục</v>
          </cell>
          <cell r="AJ382" t="str">
            <v/>
          </cell>
          <cell r="AK382" t="str">
            <v>* Non-β (viên, cốm, bột uống)</v>
          </cell>
          <cell r="AL382" t="str">
            <v>\</v>
          </cell>
          <cell r="AM382" t="str">
            <v>\</v>
          </cell>
          <cell r="AN382">
            <v>0</v>
          </cell>
          <cell r="AO382" t="str">
            <v>\</v>
          </cell>
          <cell r="AP382" t="str">
            <v>\</v>
          </cell>
          <cell r="AQ382" t="str">
            <v>\</v>
          </cell>
          <cell r="AR382" t="str">
            <v>\</v>
          </cell>
          <cell r="AS382" t="str">
            <v>\</v>
          </cell>
          <cell r="AT382" t="str">
            <v>Hoàn thành</v>
          </cell>
          <cell r="AU382" t="str">
            <v>Hoàn thành</v>
          </cell>
          <cell r="AV382" t="str">
            <v>Hoàn thành</v>
          </cell>
          <cell r="AW382" t="str">
            <v>Hoàn thành</v>
          </cell>
          <cell r="AX382" t="str">
            <v>Chờ cơ sở nộp báo cáo khắc phục lần 2 ...</v>
          </cell>
          <cell r="AY382" t="str">
            <v>Hoàn thành</v>
          </cell>
          <cell r="AZ382" t="str">
            <v>Đang trình lãnh đạo Cục</v>
          </cell>
          <cell r="BA382" t="str">
            <v>Đang trình lãnh đạo Cục</v>
          </cell>
          <cell r="BB382" t="str">
            <v>Đang trình lãnh đạo Cục</v>
          </cell>
          <cell r="BY382" t="str">
            <v/>
          </cell>
          <cell r="BZ382" t="str">
            <v/>
          </cell>
          <cell r="CA382" t="str">
            <v/>
          </cell>
          <cell r="CB382" t="str">
            <v>-</v>
          </cell>
          <cell r="CD382" t="str">
            <v>-</v>
          </cell>
          <cell r="CE382" t="str">
            <v>-</v>
          </cell>
        </row>
        <row r="383">
          <cell r="A383">
            <v>379</v>
          </cell>
          <cell r="B383" t="str">
            <v>GMP</v>
          </cell>
          <cell r="C383">
            <v>72</v>
          </cell>
          <cell r="D383" t="str">
            <v>B</v>
          </cell>
          <cell r="E383" t="str">
            <v>* Thuốc không chứa kháng sinh nhóm β-Lactam: Thuốc viên nén, viên bao phim, viên bao đường, viên nang cứng, thuốc bột, thuốc cốm, viên nén sủi bọt.</v>
          </cell>
          <cell r="F383" t="str">
            <v>3P</v>
          </cell>
          <cell r="G383" t="str">
            <v>Mới</v>
          </cell>
          <cell r="H383" t="str">
            <v>-</v>
          </cell>
          <cell r="I383" t="str">
            <v>-</v>
          </cell>
          <cell r="J383" t="str">
            <v>-</v>
          </cell>
          <cell r="K383" t="str">
            <v>-</v>
          </cell>
          <cell r="L383" t="str">
            <v>-</v>
          </cell>
          <cell r="M383" t="str">
            <v>11-13/01/2006</v>
          </cell>
          <cell r="N383" t="str">
            <v>246/QĐ-QLD ngày 30/12/2005</v>
          </cell>
          <cell r="O383">
            <v>38730</v>
          </cell>
          <cell r="P383" t="str">
            <v>PCT. Nguyễn Văn Thanh, Tạ Thị Phúc Chân, Đặng Thị Minh Hằng, Đặng Xuân Chiều</v>
          </cell>
          <cell r="Q383" t="str">
            <v>Đạt</v>
          </cell>
          <cell r="S383" t="str">
            <v>-</v>
          </cell>
          <cell r="T383" t="str">
            <v>-</v>
          </cell>
          <cell r="X383" t="str">
            <v>-</v>
          </cell>
          <cell r="Y383" t="str">
            <v>-</v>
          </cell>
          <cell r="Z383" t="str">
            <v>-</v>
          </cell>
          <cell r="AA383" t="str">
            <v>-</v>
          </cell>
          <cell r="AB383" t="str">
            <v>Đạt</v>
          </cell>
          <cell r="AF383" t="str">
            <v>Đang trình lãnh đạo Cục</v>
          </cell>
          <cell r="AG383" t="str">
            <v/>
          </cell>
          <cell r="AJ383" t="str">
            <v/>
          </cell>
          <cell r="AK383" t="str">
            <v>* Non-β (viên, cốm, bột uống)</v>
          </cell>
          <cell r="AL383" t="str">
            <v>\</v>
          </cell>
          <cell r="AM383" t="str">
            <v>\</v>
          </cell>
          <cell r="AN383">
            <v>0</v>
          </cell>
          <cell r="AO383" t="str">
            <v>\</v>
          </cell>
          <cell r="AP383" t="str">
            <v>\</v>
          </cell>
          <cell r="AQ383" t="str">
            <v>\</v>
          </cell>
          <cell r="AR383" t="str">
            <v>\</v>
          </cell>
          <cell r="AS383" t="str">
            <v>\</v>
          </cell>
          <cell r="AT383" t="str">
            <v>Hoàn thành</v>
          </cell>
          <cell r="AU383" t="str">
            <v>Hoàn thành</v>
          </cell>
          <cell r="AV383" t="str">
            <v>Hoàn thành</v>
          </cell>
          <cell r="AW383" t="str">
            <v>Hoàn thành</v>
          </cell>
          <cell r="AX383" t="str">
            <v>Chờ cơ sở nộp báo cáo khắc phục lần 2 ...</v>
          </cell>
          <cell r="AY383" t="str">
            <v>Hoàn thành</v>
          </cell>
          <cell r="AZ383" t="str">
            <v>Đang trình lãnh đạo Cục</v>
          </cell>
          <cell r="BA383" t="str">
            <v>Đang trình lãnh đạo Cục</v>
          </cell>
          <cell r="BB383" t="str">
            <v>Đang trình lãnh đạo Cục</v>
          </cell>
          <cell r="BY383" t="str">
            <v/>
          </cell>
          <cell r="BZ383" t="str">
            <v/>
          </cell>
          <cell r="CA383" t="str">
            <v/>
          </cell>
          <cell r="CB383" t="str">
            <v>-</v>
          </cell>
          <cell r="CD383" t="str">
            <v>-</v>
          </cell>
          <cell r="CE383" t="str">
            <v>-</v>
          </cell>
        </row>
        <row r="384">
          <cell r="A384">
            <v>380</v>
          </cell>
          <cell r="B384" t="str">
            <v>GMP</v>
          </cell>
          <cell r="C384">
            <v>73</v>
          </cell>
          <cell r="D384" t="str">
            <v>A</v>
          </cell>
          <cell r="E384"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F384" t="str">
            <v>WHO-GMP</v>
          </cell>
          <cell r="G384" t="str">
            <v>Tái</v>
          </cell>
          <cell r="H384">
            <v>42850</v>
          </cell>
          <cell r="I384" t="str">
            <v>32/GPs</v>
          </cell>
          <cell r="J384">
            <v>42864</v>
          </cell>
          <cell r="K384" t="str">
            <v>Đỗ Thị Ngọc Lan</v>
          </cell>
          <cell r="L384" t="str">
            <v>Đạt</v>
          </cell>
          <cell r="M384" t="str">
            <v>07-08/12/2017</v>
          </cell>
          <cell r="N384" t="str">
            <v>249/QĐ-QLD ngày 07/07/2017</v>
          </cell>
          <cell r="O384">
            <v>43077</v>
          </cell>
          <cell r="P384" t="str">
            <v>Nguyễn Văn Viên, Hà Hoàng Phương, Phan Nguyễn Trường Thắng, Trần Văn Mười</v>
          </cell>
          <cell r="Q384" t="str">
            <v>C</v>
          </cell>
          <cell r="R384" t="str">
            <v>-</v>
          </cell>
          <cell r="S384">
            <v>43115</v>
          </cell>
          <cell r="T384">
            <v>43120</v>
          </cell>
          <cell r="U384" t="str">
            <v>-</v>
          </cell>
          <cell r="V384" t="str">
            <v>-</v>
          </cell>
          <cell r="W384" t="str">
            <v>-</v>
          </cell>
          <cell r="X384" t="str">
            <v>Hà Hoàng Phương</v>
          </cell>
          <cell r="Y384" t="str">
            <v>-</v>
          </cell>
          <cell r="Z384" t="str">
            <v>-</v>
          </cell>
          <cell r="AA384" t="str">
            <v>-</v>
          </cell>
          <cell r="AB384" t="str">
            <v>Đạt</v>
          </cell>
          <cell r="AC384" t="str">
            <v>-</v>
          </cell>
          <cell r="AD384" t="str">
            <v>-</v>
          </cell>
          <cell r="AE384" t="str">
            <v>-</v>
          </cell>
          <cell r="AF384" t="str">
            <v>Hoàn thành</v>
          </cell>
          <cell r="AG384">
            <v>376</v>
          </cell>
          <cell r="AH384" t="str">
            <v>-</v>
          </cell>
          <cell r="AJ384" t="str">
            <v/>
          </cell>
          <cell r="AK384" t="str">
            <v>* Non-β (viên, cốm, bột uống, nang mềm, kem, mỡ, nước uống, nước dùng ngoài)</v>
          </cell>
          <cell r="AL384">
            <v>14</v>
          </cell>
          <cell r="AM384">
            <v>226</v>
          </cell>
          <cell r="AN384">
            <v>0</v>
          </cell>
          <cell r="AO384">
            <v>38</v>
          </cell>
          <cell r="AP384">
            <v>5</v>
          </cell>
          <cell r="AQ384" t="str">
            <v>\</v>
          </cell>
          <cell r="AR384">
            <v>51</v>
          </cell>
          <cell r="AS384" t="str">
            <v>\</v>
          </cell>
          <cell r="AT384" t="str">
            <v>Hoàn thành</v>
          </cell>
          <cell r="AU384" t="str">
            <v>Hoàn thành</v>
          </cell>
          <cell r="AV384" t="str">
            <v>Hoàn thành</v>
          </cell>
          <cell r="AW384" t="str">
            <v>Hoàn thành</v>
          </cell>
          <cell r="AX384" t="str">
            <v>Hoàn thành</v>
          </cell>
          <cell r="AY384" t="str">
            <v>Hoàn thành</v>
          </cell>
          <cell r="AZ384" t="str">
            <v>Hoàn thành</v>
          </cell>
          <cell r="BA384" t="str">
            <v>Hoàn thành</v>
          </cell>
          <cell r="BB384" t="str">
            <v>Hoàn thành</v>
          </cell>
          <cell r="BC384" t="str">
            <v>x</v>
          </cell>
          <cell r="BD384" t="str">
            <v/>
          </cell>
          <cell r="BE384" t="str">
            <v/>
          </cell>
          <cell r="BF384" t="str">
            <v/>
          </cell>
          <cell r="BG384" t="str">
            <v/>
          </cell>
          <cell r="BH384" t="str">
            <v/>
          </cell>
          <cell r="BI384" t="str">
            <v/>
          </cell>
          <cell r="BJ384" t="str">
            <v/>
          </cell>
          <cell r="BK384" t="str">
            <v>N S</v>
          </cell>
          <cell r="BL384" t="str">
            <v/>
          </cell>
          <cell r="BM384" t="str">
            <v/>
          </cell>
          <cell r="BN384" t="str">
            <v>N</v>
          </cell>
          <cell r="BO384" t="str">
            <v>N</v>
          </cell>
          <cell r="BP384" t="str">
            <v/>
          </cell>
          <cell r="BQ384" t="str">
            <v>N</v>
          </cell>
          <cell r="BR384" t="str">
            <v/>
          </cell>
          <cell r="BS384" t="str">
            <v>x</v>
          </cell>
          <cell r="BT384" t="str">
            <v/>
          </cell>
          <cell r="BU384" t="str">
            <v/>
          </cell>
          <cell r="BV384" t="str">
            <v/>
          </cell>
          <cell r="BW384" t="str">
            <v/>
          </cell>
          <cell r="BX384" t="str">
            <v/>
          </cell>
          <cell r="BY384" t="str">
            <v>119/GCN-QLD</v>
          </cell>
          <cell r="BZ384">
            <v>188</v>
          </cell>
          <cell r="CA384" t="str">
            <v>195/ĐKKDD-BYT</v>
          </cell>
          <cell r="CB384">
            <v>372</v>
          </cell>
          <cell r="CC384">
            <v>373</v>
          </cell>
          <cell r="CD384">
            <v>42790</v>
          </cell>
          <cell r="CE384">
            <v>286</v>
          </cell>
        </row>
        <row r="385">
          <cell r="A385">
            <v>381</v>
          </cell>
          <cell r="B385" t="str">
            <v>GMP</v>
          </cell>
          <cell r="C385">
            <v>73</v>
          </cell>
          <cell r="D385" t="str">
            <v>A</v>
          </cell>
          <cell r="E385"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F385" t="str">
            <v>WHO-GMP</v>
          </cell>
          <cell r="G385" t="str">
            <v>Tái</v>
          </cell>
          <cell r="H385" t="str">
            <v>-</v>
          </cell>
          <cell r="I385" t="str">
            <v>-</v>
          </cell>
          <cell r="J385" t="str">
            <v>-</v>
          </cell>
          <cell r="K385" t="str">
            <v>-</v>
          </cell>
          <cell r="L385" t="str">
            <v>-</v>
          </cell>
          <cell r="M385" t="str">
            <v>14-15/01/2014</v>
          </cell>
          <cell r="N385" t="str">
            <v>437/QĐ-QLD ngày 31/12/2013</v>
          </cell>
          <cell r="O385">
            <v>41654</v>
          </cell>
          <cell r="P385" t="str">
            <v>Đỗ Văn Đông, Lê Thị Cẩm Hương, Đỗ Thị Ngọc Lan, Đoàn Ngọc Long</v>
          </cell>
          <cell r="Q385" t="str">
            <v>Đạt</v>
          </cell>
          <cell r="S385" t="str">
            <v>-</v>
          </cell>
          <cell r="T385" t="str">
            <v>-</v>
          </cell>
          <cell r="X385" t="str">
            <v>-</v>
          </cell>
          <cell r="Y385" t="str">
            <v>-</v>
          </cell>
          <cell r="Z385" t="str">
            <v>-</v>
          </cell>
          <cell r="AA385" t="str">
            <v>-</v>
          </cell>
          <cell r="AB385" t="str">
            <v>Đạt</v>
          </cell>
          <cell r="AF385" t="str">
            <v>Hoàn thành</v>
          </cell>
          <cell r="AG385">
            <v>377</v>
          </cell>
          <cell r="AJ385" t="str">
            <v/>
          </cell>
          <cell r="AK385" t="str">
            <v>* Non-β (viên, cốm, bột uống, nang mềm, kem, mỡ, nước uống, nước dùng ngoài)</v>
          </cell>
          <cell r="AL385" t="str">
            <v>\</v>
          </cell>
          <cell r="AM385" t="str">
            <v>\</v>
          </cell>
          <cell r="AN385">
            <v>0</v>
          </cell>
          <cell r="AO385" t="str">
            <v>\</v>
          </cell>
          <cell r="AP385" t="str">
            <v>\</v>
          </cell>
          <cell r="AQ385" t="str">
            <v>\</v>
          </cell>
          <cell r="AR385">
            <v>40</v>
          </cell>
          <cell r="AS385" t="str">
            <v>\</v>
          </cell>
          <cell r="AT385" t="str">
            <v>Hoàn thành</v>
          </cell>
          <cell r="AU385" t="str">
            <v>Hoàn thành</v>
          </cell>
          <cell r="AV385" t="str">
            <v>Hoàn thành</v>
          </cell>
          <cell r="AW385" t="str">
            <v>Hoàn thành</v>
          </cell>
          <cell r="AX385" t="str">
            <v>Chờ cơ sở nộp báo cáo khắc phục lần 2 ...</v>
          </cell>
          <cell r="AY385" t="str">
            <v>Hoàn thành</v>
          </cell>
          <cell r="AZ385" t="str">
            <v>Hoàn thành</v>
          </cell>
          <cell r="BA385" t="str">
            <v>Hoàn thành</v>
          </cell>
          <cell r="BB385" t="str">
            <v>Hoàn thành</v>
          </cell>
          <cell r="BY385" t="str">
            <v>56/GCN-QLD</v>
          </cell>
          <cell r="BZ385">
            <v>189</v>
          </cell>
          <cell r="CA385" t="str">
            <v>170/BYT-ĐKKDD</v>
          </cell>
          <cell r="CB385">
            <v>373</v>
          </cell>
          <cell r="CC385">
            <v>374</v>
          </cell>
          <cell r="CD385">
            <v>41663</v>
          </cell>
          <cell r="CE385">
            <v>-10</v>
          </cell>
        </row>
        <row r="386">
          <cell r="A386">
            <v>382</v>
          </cell>
          <cell r="B386" t="str">
            <v>GMP</v>
          </cell>
          <cell r="C386">
            <v>73</v>
          </cell>
          <cell r="D386" t="str">
            <v>A</v>
          </cell>
          <cell r="E386" t="str">
            <v>* Thuốc không chứa kháng sinh nhóm β-Lactam: Thuốc viên nén, viên nén bao phim, viên nén bao đường, viên nang cứng, thuốc bột, thuốc cốm, viên nang mềm, thuốc viên nén sủi bọt, thuốc bột sủi bọt, thuốc cốm sủi bọt, thuốc nước uống, thuốc nước dùng ngoài, thuốc kem, thuốc mỡ.</v>
          </cell>
          <cell r="F386" t="str">
            <v>WHO-GMP</v>
          </cell>
          <cell r="G386" t="str">
            <v>Tái</v>
          </cell>
          <cell r="H386" t="str">
            <v>-</v>
          </cell>
          <cell r="I386" t="str">
            <v>-</v>
          </cell>
          <cell r="J386" t="str">
            <v>-</v>
          </cell>
          <cell r="K386" t="str">
            <v>-</v>
          </cell>
          <cell r="L386" t="str">
            <v>-</v>
          </cell>
          <cell r="M386" t="str">
            <v>11-12/01/2011</v>
          </cell>
          <cell r="N386" t="str">
            <v>354/QĐ-QLD ngày 31/12/2010</v>
          </cell>
          <cell r="O386">
            <v>40555</v>
          </cell>
          <cell r="P386" t="str">
            <v>Nguyễn Văn Lợi, Nguyễn Văn Viên, Ngô Việt Thảo, Trần Văn Mười</v>
          </cell>
          <cell r="Q386" t="str">
            <v>Đạt</v>
          </cell>
          <cell r="S386" t="str">
            <v>-</v>
          </cell>
          <cell r="T386" t="str">
            <v>-</v>
          </cell>
          <cell r="X386" t="str">
            <v>-</v>
          </cell>
          <cell r="Y386" t="str">
            <v>-</v>
          </cell>
          <cell r="Z386" t="str">
            <v>-</v>
          </cell>
          <cell r="AA386" t="str">
            <v>-</v>
          </cell>
          <cell r="AB386" t="str">
            <v>Đạt</v>
          </cell>
          <cell r="AF386" t="str">
            <v>Hoàn thành</v>
          </cell>
          <cell r="AG386">
            <v>379</v>
          </cell>
          <cell r="AJ386" t="str">
            <v/>
          </cell>
          <cell r="AK386" t="str">
            <v>* Non-β (viên, cốm, bột uống, nang mềm, kem, mỡ, nước uống, nước dùng ngoài)</v>
          </cell>
          <cell r="AL386" t="str">
            <v>\</v>
          </cell>
          <cell r="AM386" t="str">
            <v>\</v>
          </cell>
          <cell r="AN386">
            <v>0</v>
          </cell>
          <cell r="AO386" t="str">
            <v>\</v>
          </cell>
          <cell r="AP386" t="str">
            <v>\</v>
          </cell>
          <cell r="AQ386" t="str">
            <v>\</v>
          </cell>
          <cell r="AR386">
            <v>12</v>
          </cell>
          <cell r="AS386" t="str">
            <v>\</v>
          </cell>
          <cell r="AT386" t="str">
            <v>Hoàn thành</v>
          </cell>
          <cell r="AU386" t="str">
            <v>Hoàn thành</v>
          </cell>
          <cell r="AV386" t="str">
            <v>Hoàn thành</v>
          </cell>
          <cell r="AW386" t="str">
            <v>Hoàn thành</v>
          </cell>
          <cell r="AX386" t="str">
            <v>Chờ cơ sở nộp báo cáo khắc phục lần 2 ...</v>
          </cell>
          <cell r="AY386" t="str">
            <v>Hoàn thành</v>
          </cell>
          <cell r="AZ386" t="str">
            <v>Hoàn thành</v>
          </cell>
          <cell r="BA386" t="str">
            <v>Hoàn thành</v>
          </cell>
          <cell r="BB386" t="str">
            <v>Chờ cấp giấy ĐĐKKDD</v>
          </cell>
          <cell r="BY386" t="str">
            <v>25/CN-QLD</v>
          </cell>
          <cell r="BZ386" t="str">
            <v/>
          </cell>
          <cell r="CA386" t="str">
            <v/>
          </cell>
          <cell r="CB386">
            <v>375</v>
          </cell>
          <cell r="CD386" t="str">
            <v>-</v>
          </cell>
          <cell r="CE386" t="str">
            <v>-</v>
          </cell>
        </row>
        <row r="387">
          <cell r="A387">
            <v>383</v>
          </cell>
          <cell r="B387" t="str">
            <v>GMP</v>
          </cell>
          <cell r="C387">
            <v>73</v>
          </cell>
          <cell r="D387" t="str">
            <v>A</v>
          </cell>
          <cell r="E387" t="str">
            <v>* Thuốc không chứa kháng sinh nhóm β-Lactam: Thuốc viên nén, viên bao, viên nang cứng, viên nang mềm, thuốc bột, thuốc cốm, thuốc viên nén sủi bọt, thuốc bột sủi bọt, thuốc nước uống, thuốc kem, thuốc mỡ.</v>
          </cell>
          <cell r="F387" t="str">
            <v>3P</v>
          </cell>
          <cell r="G387" t="str">
            <v>Tái</v>
          </cell>
          <cell r="H387" t="str">
            <v>-</v>
          </cell>
          <cell r="I387" t="str">
            <v>-</v>
          </cell>
          <cell r="J387" t="str">
            <v>-</v>
          </cell>
          <cell r="K387" t="str">
            <v>-</v>
          </cell>
          <cell r="L387" t="str">
            <v>-</v>
          </cell>
          <cell r="M387" t="str">
            <v>06-07/10/2008</v>
          </cell>
          <cell r="N387" t="str">
            <v>223/QĐ-QLD ngày 29/10/2008</v>
          </cell>
          <cell r="O387">
            <v>39728</v>
          </cell>
          <cell r="P387" t="str">
            <v>Đặng Thị Minh Hằng, Ngô Việt Thảo, Đỗ Ngọc Dũng</v>
          </cell>
          <cell r="Q387" t="str">
            <v>Đạt</v>
          </cell>
          <cell r="S387" t="str">
            <v>-</v>
          </cell>
          <cell r="T387" t="str">
            <v>-</v>
          </cell>
          <cell r="X387" t="str">
            <v>-</v>
          </cell>
          <cell r="Y387" t="str">
            <v>-</v>
          </cell>
          <cell r="Z387" t="str">
            <v>-</v>
          </cell>
          <cell r="AA387" t="str">
            <v>-</v>
          </cell>
          <cell r="AB387" t="str">
            <v>Đạt</v>
          </cell>
          <cell r="AF387" t="str">
            <v>Hoàn thành</v>
          </cell>
          <cell r="AG387">
            <v>380</v>
          </cell>
          <cell r="AJ387" t="str">
            <v/>
          </cell>
          <cell r="AK387" t="str">
            <v>* Non-β (viên, cốm, bột uống, nang mềm, kem, mỡ, nước uống)</v>
          </cell>
          <cell r="AL387" t="str">
            <v>\</v>
          </cell>
          <cell r="AM387" t="str">
            <v>\</v>
          </cell>
          <cell r="AN387">
            <v>0</v>
          </cell>
          <cell r="AO387" t="str">
            <v>\</v>
          </cell>
          <cell r="AP387" t="str">
            <v>\</v>
          </cell>
          <cell r="AQ387" t="str">
            <v>\</v>
          </cell>
          <cell r="AR387">
            <v>9</v>
          </cell>
          <cell r="AS387" t="str">
            <v>\</v>
          </cell>
          <cell r="AT387" t="str">
            <v>Hoàn thành</v>
          </cell>
          <cell r="AU387" t="str">
            <v>Hoàn thành</v>
          </cell>
          <cell r="AV387" t="str">
            <v>Hoàn thành</v>
          </cell>
          <cell r="AW387" t="str">
            <v>Hoàn thành</v>
          </cell>
          <cell r="AX387" t="str">
            <v>Chờ cơ sở nộp báo cáo khắc phục lần 2 ...</v>
          </cell>
          <cell r="AY387" t="str">
            <v>Hoàn thành</v>
          </cell>
          <cell r="AZ387" t="str">
            <v>Hoàn thành</v>
          </cell>
          <cell r="BA387" t="str">
            <v>Hoàn thành</v>
          </cell>
          <cell r="BB387" t="str">
            <v>Chờ cấp giấy ĐĐKKDD</v>
          </cell>
          <cell r="BY387" t="str">
            <v>246/CN-QLD</v>
          </cell>
          <cell r="BZ387" t="str">
            <v/>
          </cell>
          <cell r="CA387" t="str">
            <v/>
          </cell>
          <cell r="CB387">
            <v>376</v>
          </cell>
          <cell r="CD387" t="str">
            <v>-</v>
          </cell>
          <cell r="CE387" t="str">
            <v>-</v>
          </cell>
        </row>
        <row r="388">
          <cell r="A388">
            <v>384</v>
          </cell>
          <cell r="B388" t="str">
            <v>GMP</v>
          </cell>
          <cell r="C388">
            <v>73</v>
          </cell>
          <cell r="D388" t="str">
            <v>A</v>
          </cell>
          <cell r="E388" t="str">
            <v>* Thuốc không chứa kháng sinh nhóm β-Lactam: Viên nang mềm.</v>
          </cell>
          <cell r="F388" t="str">
            <v>3P</v>
          </cell>
          <cell r="G388" t="str">
            <v>Mới</v>
          </cell>
          <cell r="H388" t="str">
            <v>-</v>
          </cell>
          <cell r="I388" t="str">
            <v>-</v>
          </cell>
          <cell r="J388" t="str">
            <v>-</v>
          </cell>
          <cell r="K388" t="str">
            <v>-</v>
          </cell>
          <cell r="L388" t="str">
            <v>-</v>
          </cell>
          <cell r="M388">
            <v>39114</v>
          </cell>
          <cell r="N388" t="str">
            <v>19/QĐ-QLD ngày 25/01/2007</v>
          </cell>
          <cell r="O388">
            <v>39114</v>
          </cell>
          <cell r="P388" t="str">
            <v>PCT. Nguyễn Văn Thanh, Ngô Việt Thảo</v>
          </cell>
          <cell r="Q388" t="str">
            <v>Đạt</v>
          </cell>
          <cell r="S388" t="str">
            <v>-</v>
          </cell>
          <cell r="T388" t="str">
            <v>-</v>
          </cell>
          <cell r="X388" t="str">
            <v>-</v>
          </cell>
          <cell r="Y388" t="str">
            <v>-</v>
          </cell>
          <cell r="Z388" t="str">
            <v>-</v>
          </cell>
          <cell r="AA388" t="str">
            <v>-</v>
          </cell>
          <cell r="AB388" t="str">
            <v>Đạt</v>
          </cell>
          <cell r="AF388" t="str">
            <v>Hoàn thành</v>
          </cell>
          <cell r="AG388">
            <v>381</v>
          </cell>
          <cell r="AJ388" t="str">
            <v/>
          </cell>
          <cell r="AK388" t="str">
            <v>* Non-β (viên, nang mềm)</v>
          </cell>
          <cell r="AL388" t="str">
            <v>\</v>
          </cell>
          <cell r="AM388" t="str">
            <v>\</v>
          </cell>
          <cell r="AN388">
            <v>0</v>
          </cell>
          <cell r="AO388" t="str">
            <v>\</v>
          </cell>
          <cell r="AP388" t="str">
            <v>\</v>
          </cell>
          <cell r="AQ388" t="str">
            <v>\</v>
          </cell>
          <cell r="AR388">
            <v>6</v>
          </cell>
          <cell r="AS388" t="str">
            <v>\</v>
          </cell>
          <cell r="AT388" t="str">
            <v>Hoàn thành</v>
          </cell>
          <cell r="AU388" t="str">
            <v>Hoàn thành</v>
          </cell>
          <cell r="AV388" t="str">
            <v>Hoàn thành</v>
          </cell>
          <cell r="AW388" t="str">
            <v>Hoàn thành</v>
          </cell>
          <cell r="AX388" t="str">
            <v>Chờ cơ sở nộp báo cáo khắc phục lần 2 ...</v>
          </cell>
          <cell r="AY388" t="str">
            <v>Hoàn thành</v>
          </cell>
          <cell r="AZ388" t="str">
            <v>Hoàn thành</v>
          </cell>
          <cell r="BA388" t="str">
            <v>Hoàn thành</v>
          </cell>
          <cell r="BB388" t="str">
            <v>Chờ cấp giấy ĐĐKKDD</v>
          </cell>
          <cell r="BY388" t="str">
            <v>36/CN-QLD</v>
          </cell>
          <cell r="BZ388" t="str">
            <v/>
          </cell>
          <cell r="CA388" t="str">
            <v/>
          </cell>
          <cell r="CB388">
            <v>377</v>
          </cell>
          <cell r="CD388" t="str">
            <v>-</v>
          </cell>
          <cell r="CE388" t="str">
            <v>-</v>
          </cell>
        </row>
        <row r="389">
          <cell r="A389">
            <v>385</v>
          </cell>
          <cell r="B389" t="str">
            <v>GMP</v>
          </cell>
          <cell r="C389">
            <v>73</v>
          </cell>
          <cell r="D389" t="str">
            <v>A</v>
          </cell>
          <cell r="E389" t="str">
            <v>* Thuốc không chứa kháng sinh nhóm β-Lactam: Thuốc viên nén, viên nén bao phim, viên nén bao đường, viên nang cứng, thuốc bột, thuốc cốm, thuốc viên nén sủi bọt, thuốc bột sủi bọt, thuốc nước uống.</v>
          </cell>
          <cell r="F389" t="str">
            <v>3P</v>
          </cell>
          <cell r="G389" t="str">
            <v>Mới</v>
          </cell>
          <cell r="H389" t="str">
            <v>-</v>
          </cell>
          <cell r="I389" t="str">
            <v>-</v>
          </cell>
          <cell r="J389" t="str">
            <v>-</v>
          </cell>
          <cell r="K389" t="str">
            <v>-</v>
          </cell>
          <cell r="L389" t="str">
            <v>-</v>
          </cell>
          <cell r="M389" t="str">
            <v>21-22/03/2006</v>
          </cell>
          <cell r="N389" t="str">
            <v>26/QĐ-QLD ngày 16/03/2006</v>
          </cell>
          <cell r="O389">
            <v>38798</v>
          </cell>
          <cell r="P389" t="str">
            <v>Đặng Thị Minh Hằng, Ngô Việt Thảo</v>
          </cell>
          <cell r="Q389" t="str">
            <v>Đạt</v>
          </cell>
          <cell r="S389" t="str">
            <v>-</v>
          </cell>
          <cell r="T389" t="str">
            <v>-</v>
          </cell>
          <cell r="X389" t="str">
            <v>-</v>
          </cell>
          <cell r="Y389" t="str">
            <v>-</v>
          </cell>
          <cell r="Z389" t="str">
            <v>-</v>
          </cell>
          <cell r="AA389" t="str">
            <v>-</v>
          </cell>
          <cell r="AB389" t="str">
            <v>Đạt</v>
          </cell>
          <cell r="AF389" t="str">
            <v>Hoàn thành</v>
          </cell>
          <cell r="AG389">
            <v>382</v>
          </cell>
          <cell r="AJ389" t="str">
            <v/>
          </cell>
          <cell r="AK389" t="str">
            <v>* Non-β (viên, cốm, bột uống, nước uống)</v>
          </cell>
          <cell r="AL389" t="str">
            <v>\</v>
          </cell>
          <cell r="AM389" t="str">
            <v>\</v>
          </cell>
          <cell r="AN389">
            <v>0</v>
          </cell>
          <cell r="AO389" t="str">
            <v>\</v>
          </cell>
          <cell r="AP389" t="str">
            <v>\</v>
          </cell>
          <cell r="AQ389" t="str">
            <v>\</v>
          </cell>
          <cell r="AR389">
            <v>22</v>
          </cell>
          <cell r="AS389" t="str">
            <v>\</v>
          </cell>
          <cell r="AT389" t="str">
            <v>Hoàn thành</v>
          </cell>
          <cell r="AU389" t="str">
            <v>Hoàn thành</v>
          </cell>
          <cell r="AV389" t="str">
            <v>Hoàn thành</v>
          </cell>
          <cell r="AW389" t="str">
            <v>Hoàn thành</v>
          </cell>
          <cell r="AX389" t="str">
            <v>Chờ cơ sở nộp báo cáo khắc phục lần 2 ...</v>
          </cell>
          <cell r="AY389" t="str">
            <v>Hoàn thành</v>
          </cell>
          <cell r="AZ389" t="str">
            <v>Hoàn thành</v>
          </cell>
          <cell r="BA389" t="str">
            <v>Hoàn thành</v>
          </cell>
          <cell r="BB389" t="str">
            <v>Chờ cấp giấy ĐĐKKDD</v>
          </cell>
          <cell r="BY389" t="str">
            <v>43/CN-QLD</v>
          </cell>
          <cell r="BZ389" t="str">
            <v/>
          </cell>
          <cell r="CA389" t="str">
            <v/>
          </cell>
          <cell r="CB389">
            <v>378</v>
          </cell>
          <cell r="CD389" t="str">
            <v>-</v>
          </cell>
          <cell r="CE389" t="str">
            <v>-</v>
          </cell>
        </row>
        <row r="390">
          <cell r="A390">
            <v>386</v>
          </cell>
          <cell r="B390" t="str">
            <v>GMP</v>
          </cell>
          <cell r="C390">
            <v>74</v>
          </cell>
          <cell r="D390" t="str">
            <v>A</v>
          </cell>
          <cell r="E390"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Thuốc nước uống.</v>
          </cell>
          <cell r="F390" t="str">
            <v>WHO-GMP</v>
          </cell>
          <cell r="G390" t="str">
            <v>Tái</v>
          </cell>
          <cell r="H390">
            <v>42528</v>
          </cell>
          <cell r="I390" t="str">
            <v>28/GPs</v>
          </cell>
          <cell r="J390">
            <v>42530</v>
          </cell>
          <cell r="K390" t="str">
            <v>Đỗ Thị Ngọc Lan</v>
          </cell>
          <cell r="L390" t="str">
            <v>Đạt</v>
          </cell>
          <cell r="M390" t="str">
            <v>28-29/06/2016</v>
          </cell>
          <cell r="N390" t="str">
            <v>274/QĐ-QLD ngày 30/06/2016</v>
          </cell>
          <cell r="O390">
            <v>42550</v>
          </cell>
          <cell r="P390" t="str">
            <v>Lê Thị Cẩm Hương, Trần Thị Phương Thanh, Lữ Thị Kim Chi, Trần Văn Mười</v>
          </cell>
          <cell r="Q390" t="str">
            <v>C</v>
          </cell>
          <cell r="S390">
            <v>42625</v>
          </cell>
          <cell r="T390">
            <v>42654</v>
          </cell>
          <cell r="X390" t="str">
            <v>Trần Thị Phương Thanh</v>
          </cell>
          <cell r="Y390">
            <v>42656</v>
          </cell>
          <cell r="Z390">
            <v>42656</v>
          </cell>
          <cell r="AA390" t="str">
            <v>Trần Thị Phương Thanh</v>
          </cell>
          <cell r="AB390" t="str">
            <v>Đạt</v>
          </cell>
          <cell r="AF390" t="str">
            <v>Hoàn thành</v>
          </cell>
          <cell r="AG390">
            <v>383</v>
          </cell>
          <cell r="AJ390" t="str">
            <v/>
          </cell>
          <cell r="AK390" t="str">
            <v>* Non-β (viên, cốm, bột uống, kem, gel, mỡ, nước uống, nước dùng ngoài)
* Dược liệu (nước uống)</v>
          </cell>
          <cell r="AL390">
            <v>2</v>
          </cell>
          <cell r="AM390">
            <v>21</v>
          </cell>
          <cell r="AN390">
            <v>0</v>
          </cell>
          <cell r="AO390">
            <v>75</v>
          </cell>
          <cell r="AP390">
            <v>29</v>
          </cell>
          <cell r="AQ390" t="str">
            <v>\</v>
          </cell>
          <cell r="AR390">
            <v>43</v>
          </cell>
          <cell r="AS390" t="str">
            <v>\</v>
          </cell>
          <cell r="AT390" t="str">
            <v>Hoàn thành</v>
          </cell>
          <cell r="AU390" t="str">
            <v>Hoàn thành</v>
          </cell>
          <cell r="AV390" t="str">
            <v>Hoàn thành</v>
          </cell>
          <cell r="AW390" t="str">
            <v>Hoàn thành</v>
          </cell>
          <cell r="AX390" t="str">
            <v>Chờ cơ sở nộp báo cáo khắc phục lần 2 ...</v>
          </cell>
          <cell r="AY390" t="str">
            <v>Hoàn thành</v>
          </cell>
          <cell r="AZ390" t="str">
            <v>Hoàn thành</v>
          </cell>
          <cell r="BA390" t="str">
            <v>Hoàn thành</v>
          </cell>
          <cell r="BB390" t="str">
            <v>Hoàn thành</v>
          </cell>
          <cell r="BC390" t="str">
            <v>x</v>
          </cell>
          <cell r="BD390" t="str">
            <v>x</v>
          </cell>
          <cell r="BE390" t="str">
            <v/>
          </cell>
          <cell r="BF390" t="str">
            <v/>
          </cell>
          <cell r="BG390" t="str">
            <v/>
          </cell>
          <cell r="BH390" t="str">
            <v/>
          </cell>
          <cell r="BI390" t="str">
            <v/>
          </cell>
          <cell r="BJ390" t="str">
            <v/>
          </cell>
          <cell r="BK390" t="str">
            <v>N D S</v>
          </cell>
          <cell r="BL390" t="str">
            <v/>
          </cell>
          <cell r="BM390" t="str">
            <v/>
          </cell>
          <cell r="BN390" t="str">
            <v>N D</v>
          </cell>
          <cell r="BO390" t="str">
            <v>N</v>
          </cell>
          <cell r="BP390" t="str">
            <v/>
          </cell>
          <cell r="BQ390" t="str">
            <v>N</v>
          </cell>
          <cell r="BR390" t="str">
            <v/>
          </cell>
          <cell r="BS390" t="str">
            <v/>
          </cell>
          <cell r="BT390" t="str">
            <v/>
          </cell>
          <cell r="BU390" t="str">
            <v/>
          </cell>
          <cell r="BV390" t="str">
            <v/>
          </cell>
          <cell r="BW390" t="str">
            <v/>
          </cell>
          <cell r="BX390" t="str">
            <v/>
          </cell>
          <cell r="BY390" t="str">
            <v>554/GCN-QLD</v>
          </cell>
          <cell r="BZ390">
            <v>33</v>
          </cell>
          <cell r="CA390" t="str">
            <v>58/ĐKKDD-BYT</v>
          </cell>
          <cell r="CB390">
            <v>379</v>
          </cell>
          <cell r="CC390">
            <v>380</v>
          </cell>
          <cell r="CD390">
            <v>42541</v>
          </cell>
          <cell r="CE390">
            <v>8</v>
          </cell>
        </row>
        <row r="391">
          <cell r="A391">
            <v>387</v>
          </cell>
          <cell r="B391" t="str">
            <v>GMP</v>
          </cell>
          <cell r="C391">
            <v>74</v>
          </cell>
          <cell r="D391" t="str">
            <v>A</v>
          </cell>
          <cell r="E391"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Viên bao phim, viên bao đường, viên nang cứng, thuốc bột, thuốc cốm và thuốc nước uống.</v>
          </cell>
          <cell r="F391" t="str">
            <v>WHO-GMP</v>
          </cell>
          <cell r="G391" t="str">
            <v>Tái</v>
          </cell>
          <cell r="H391" t="str">
            <v>-</v>
          </cell>
          <cell r="I391" t="str">
            <v>-</v>
          </cell>
          <cell r="J391" t="str">
            <v>-</v>
          </cell>
          <cell r="K391" t="str">
            <v>-</v>
          </cell>
          <cell r="L391" t="str">
            <v>-</v>
          </cell>
          <cell r="M391" t="str">
            <v>30-31/05/2013</v>
          </cell>
          <cell r="N391" t="str">
            <v>127/QĐ-QLD ngày 22/5/2013</v>
          </cell>
          <cell r="O391">
            <v>41425</v>
          </cell>
          <cell r="P391" t="str">
            <v>Nguyễn Văn Lợi, Lưu Đức Du, Nguyễn Thị Trúc Vân</v>
          </cell>
          <cell r="Q391" t="str">
            <v>Đạt</v>
          </cell>
          <cell r="S391" t="str">
            <v>-</v>
          </cell>
          <cell r="T391" t="str">
            <v>-</v>
          </cell>
          <cell r="X391" t="str">
            <v>-</v>
          </cell>
          <cell r="Y391" t="str">
            <v>-</v>
          </cell>
          <cell r="Z391" t="str">
            <v>-</v>
          </cell>
          <cell r="AA391" t="str">
            <v>-</v>
          </cell>
          <cell r="AB391" t="str">
            <v>Đạt</v>
          </cell>
          <cell r="AF391" t="str">
            <v>Hoàn thành</v>
          </cell>
          <cell r="AG391">
            <v>384</v>
          </cell>
          <cell r="AJ391" t="str">
            <v/>
          </cell>
          <cell r="AK391" t="str">
            <v>* Non-β (viên, cốm, bột uống, kem, gel, mỡ, nước uống, nước dùng ngoài)
* Dược liệu (viên, cốm, bột uống, nước uống)</v>
          </cell>
          <cell r="AL391" t="str">
            <v>\</v>
          </cell>
          <cell r="AM391" t="str">
            <v>\</v>
          </cell>
          <cell r="AN391">
            <v>0</v>
          </cell>
          <cell r="AO391" t="str">
            <v>\</v>
          </cell>
          <cell r="AP391" t="str">
            <v>\</v>
          </cell>
          <cell r="AQ391" t="str">
            <v>\</v>
          </cell>
          <cell r="AR391">
            <v>20</v>
          </cell>
          <cell r="AS391" t="str">
            <v>\</v>
          </cell>
          <cell r="AT391" t="str">
            <v>Hoàn thành</v>
          </cell>
          <cell r="AU391" t="str">
            <v>Hoàn thành</v>
          </cell>
          <cell r="AV391" t="str">
            <v>Hoàn thành</v>
          </cell>
          <cell r="AW391" t="str">
            <v>Hoàn thành</v>
          </cell>
          <cell r="AX391" t="str">
            <v>Chờ cơ sở nộp báo cáo khắc phục lần 2 ...</v>
          </cell>
          <cell r="AY391" t="str">
            <v>Hoàn thành</v>
          </cell>
          <cell r="AZ391" t="str">
            <v>Hoàn thành</v>
          </cell>
          <cell r="BA391" t="str">
            <v>Hoàn thành</v>
          </cell>
          <cell r="BB391" t="str">
            <v>Chờ cấp giấy ĐĐKKDD</v>
          </cell>
          <cell r="BY391" t="str">
            <v>165/GCN-QLD</v>
          </cell>
          <cell r="BZ391" t="str">
            <v/>
          </cell>
          <cell r="CA391" t="str">
            <v/>
          </cell>
          <cell r="CB391">
            <v>380</v>
          </cell>
          <cell r="CC391">
            <v>381</v>
          </cell>
          <cell r="CD391">
            <v>41405</v>
          </cell>
          <cell r="CE391">
            <v>19</v>
          </cell>
        </row>
        <row r="392">
          <cell r="A392">
            <v>388</v>
          </cell>
          <cell r="B392" t="str">
            <v>GMP</v>
          </cell>
          <cell r="C392">
            <v>74</v>
          </cell>
          <cell r="D392" t="str">
            <v>A</v>
          </cell>
          <cell r="E392"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Viên bao phim, viên bao đường, viên nang cứng, thuốc bột, thuốc cốm và thuốc nước uống.</v>
          </cell>
          <cell r="F392" t="str">
            <v>WHO-GMP</v>
          </cell>
          <cell r="G392" t="str">
            <v>Tái</v>
          </cell>
          <cell r="H392" t="str">
            <v>-</v>
          </cell>
          <cell r="I392" t="str">
            <v>-</v>
          </cell>
          <cell r="J392" t="str">
            <v>-</v>
          </cell>
          <cell r="K392" t="str">
            <v>-</v>
          </cell>
          <cell r="L392" t="str">
            <v>-</v>
          </cell>
          <cell r="M392">
            <v>40179</v>
          </cell>
          <cell r="O392" t="str">
            <v>-</v>
          </cell>
          <cell r="P392" t="str">
            <v>-</v>
          </cell>
          <cell r="Q392" t="str">
            <v>Đạt</v>
          </cell>
          <cell r="S392" t="str">
            <v>-</v>
          </cell>
          <cell r="T392" t="str">
            <v>-</v>
          </cell>
          <cell r="X392" t="str">
            <v>-</v>
          </cell>
          <cell r="Y392" t="str">
            <v>-</v>
          </cell>
          <cell r="Z392" t="str">
            <v>-</v>
          </cell>
          <cell r="AA392" t="str">
            <v>-</v>
          </cell>
          <cell r="AB392" t="str">
            <v>Đạt</v>
          </cell>
          <cell r="AF392" t="str">
            <v>Hoàn thành</v>
          </cell>
          <cell r="AG392">
            <v>385</v>
          </cell>
          <cell r="AJ392" t="str">
            <v/>
          </cell>
          <cell r="AK392" t="str">
            <v>* Non-β (viên, cốm, bột uống, kem, gel, mỡ, nước uống, nước dùng ngoài)
* Dược liệu (viên, cốm, bột uống, nước uống)</v>
          </cell>
          <cell r="AL392" t="str">
            <v>\</v>
          </cell>
          <cell r="AM392" t="str">
            <v>\</v>
          </cell>
          <cell r="AN392" t="str">
            <v>\</v>
          </cell>
          <cell r="AO392" t="str">
            <v>\</v>
          </cell>
          <cell r="AP392" t="str">
            <v>\</v>
          </cell>
          <cell r="AQ392" t="str">
            <v>\</v>
          </cell>
          <cell r="AR392" t="str">
            <v>\</v>
          </cell>
          <cell r="AS392" t="str">
            <v>\</v>
          </cell>
          <cell r="AT392" t="str">
            <v>Hoàn thành</v>
          </cell>
          <cell r="AU392" t="str">
            <v>Hoàn thành</v>
          </cell>
          <cell r="AV392" t="str">
            <v>Hoàn thành</v>
          </cell>
          <cell r="AW392" t="str">
            <v>Hoàn thành</v>
          </cell>
          <cell r="AX392" t="str">
            <v>Chờ cơ sở nộp báo cáo khắc phục lần 2 ...</v>
          </cell>
          <cell r="AY392" t="str">
            <v>Hoàn thành</v>
          </cell>
          <cell r="AZ392" t="str">
            <v>Hoàn thành</v>
          </cell>
          <cell r="BA392" t="str">
            <v>Hoàn thành</v>
          </cell>
          <cell r="BB392" t="str">
            <v>Chờ cấp giấy ĐĐKKDD</v>
          </cell>
          <cell r="BY392" t="str">
            <v>120/GCN-QLD</v>
          </cell>
          <cell r="BZ392" t="str">
            <v/>
          </cell>
          <cell r="CA392" t="str">
            <v/>
          </cell>
          <cell r="CB392">
            <v>381</v>
          </cell>
          <cell r="CD392" t="str">
            <v>-</v>
          </cell>
          <cell r="CE392" t="str">
            <v>-</v>
          </cell>
        </row>
        <row r="393">
          <cell r="A393">
            <v>389</v>
          </cell>
          <cell r="B393" t="str">
            <v>GMP</v>
          </cell>
          <cell r="C393">
            <v>75</v>
          </cell>
          <cell r="D393" t="str">
            <v>A</v>
          </cell>
          <cell r="E393" t="str">
            <v xml:space="preserve">* Thuốc không chứa kháng sinh nhóm β-Lactam: Thuốc kem, thuốc mỡ, thuốc gel dùng ngoài, thuốc nước dùng ngoài, thuốc bột nhão, cao dán, thuốc xịt mũi và thuốc nhỏ mũi._x000D_
* Thuốc chứa kháng sinh nhóm β-Lactam (Penicillin &amp; Cephalosporin): Thuốc bột pha tiêm._x000D_
* Thuốc từ cao dược liệu, cốm dược liệu, bột dược liệu: Viên hoàn nhỏ giọt, viên nén, viên nén ngậm, viên nén nhai, viên bao phim, viên bao đường, viên nang cứng, thuốc bột và thuốc cốm._x000D_
</v>
          </cell>
          <cell r="F393" t="str">
            <v>WHO-GMP</v>
          </cell>
          <cell r="G393" t="str">
            <v>Tái + Mới</v>
          </cell>
          <cell r="H393">
            <v>42779</v>
          </cell>
          <cell r="I393" t="str">
            <v>08/GPs</v>
          </cell>
          <cell r="J393">
            <v>42790</v>
          </cell>
          <cell r="K393" t="str">
            <v>Đỗ Thị Ngọc Lan</v>
          </cell>
          <cell r="L393" t="str">
            <v>Bổ sung đầy đủ các dạng bào chế đăng ký đối với thuốc dược liệu</v>
          </cell>
          <cell r="M393" t="str">
            <v>19-20/4/2017</v>
          </cell>
          <cell r="N393" t="str">
            <v>99/QĐ-QLD ngày 20/3/2017</v>
          </cell>
          <cell r="O393">
            <v>42845</v>
          </cell>
          <cell r="P393" t="str">
            <v>Lê Thị Cẩm Hương, Đỗ Thị Ngọc Lan, Nguyễn Thị Lan Hương, Trần Thị Hồng Anh</v>
          </cell>
          <cell r="Q393" t="str">
            <v>C</v>
          </cell>
          <cell r="S393">
            <v>42860</v>
          </cell>
          <cell r="T393">
            <v>42873</v>
          </cell>
          <cell r="X393" t="str">
            <v>Đỗ Thị Ngọc Lan</v>
          </cell>
          <cell r="Y393" t="str">
            <v>-</v>
          </cell>
          <cell r="Z393" t="str">
            <v>-</v>
          </cell>
          <cell r="AA393" t="str">
            <v>-</v>
          </cell>
          <cell r="AB393" t="str">
            <v>Đạt</v>
          </cell>
          <cell r="AE393">
            <v>43288</v>
          </cell>
          <cell r="AF393" t="str">
            <v>Hoàn thành</v>
          </cell>
          <cell r="AG393">
            <v>386</v>
          </cell>
          <cell r="AJ393" t="str">
            <v/>
          </cell>
          <cell r="AK393" t="str">
            <v>* Non-β (kem, gel, mỡ, nước dùng ngoài, nhỏ mũi, cao dán)
* β-Lactam (tiêm bột)
* Dược liệu (viên, cốm, bột uống, cao)</v>
          </cell>
          <cell r="AL393">
            <v>11</v>
          </cell>
          <cell r="AM393">
            <v>65</v>
          </cell>
          <cell r="AN393">
            <v>0</v>
          </cell>
          <cell r="AO393">
            <v>15</v>
          </cell>
          <cell r="AP393">
            <v>13</v>
          </cell>
          <cell r="AQ393" t="str">
            <v>\</v>
          </cell>
          <cell r="AR393">
            <v>50</v>
          </cell>
          <cell r="AS393" t="str">
            <v>\</v>
          </cell>
          <cell r="AT393" t="str">
            <v>Hoàn thành</v>
          </cell>
          <cell r="AU393" t="str">
            <v>Hoàn thành</v>
          </cell>
          <cell r="AV393" t="str">
            <v>Hoàn thành</v>
          </cell>
          <cell r="AW393" t="str">
            <v>Hoàn thành</v>
          </cell>
          <cell r="AX393" t="str">
            <v>Chờ cơ sở nộp báo cáo khắc phục lần 2 ...</v>
          </cell>
          <cell r="AY393" t="str">
            <v>Hoàn thành</v>
          </cell>
          <cell r="AZ393" t="str">
            <v>Hoàn thành</v>
          </cell>
          <cell r="BA393" t="str">
            <v>Hoàn thành</v>
          </cell>
          <cell r="BB393" t="str">
            <v>Chờ cấp giấy ĐĐKKDD</v>
          </cell>
          <cell r="BC393" t="str">
            <v>x</v>
          </cell>
          <cell r="BD393" t="str">
            <v>x</v>
          </cell>
          <cell r="BE393" t="str">
            <v/>
          </cell>
          <cell r="BF393" t="str">
            <v/>
          </cell>
          <cell r="BG393" t="str">
            <v/>
          </cell>
          <cell r="BH393" t="str">
            <v/>
          </cell>
          <cell r="BI393" t="str">
            <v>P C</v>
          </cell>
          <cell r="BJ393" t="str">
            <v/>
          </cell>
          <cell r="BK393" t="str">
            <v>D H</v>
          </cell>
          <cell r="BL393" t="str">
            <v/>
          </cell>
          <cell r="BM393" t="str">
            <v/>
          </cell>
          <cell r="BN393" t="str">
            <v/>
          </cell>
          <cell r="BO393" t="str">
            <v>N</v>
          </cell>
          <cell r="BP393" t="str">
            <v/>
          </cell>
          <cell r="BQ393" t="str">
            <v>N</v>
          </cell>
          <cell r="BR393" t="str">
            <v/>
          </cell>
          <cell r="BS393" t="str">
            <v/>
          </cell>
          <cell r="BT393" t="str">
            <v/>
          </cell>
          <cell r="BU393" t="str">
            <v/>
          </cell>
          <cell r="BV393" t="str">
            <v/>
          </cell>
          <cell r="BW393" t="str">
            <v/>
          </cell>
          <cell r="BX393" t="str">
            <v/>
          </cell>
          <cell r="BY393" t="str">
            <v>255/GCN-QLD</v>
          </cell>
          <cell r="BZ393" t="str">
            <v/>
          </cell>
          <cell r="CA393" t="str">
            <v/>
          </cell>
          <cell r="CB393">
            <v>382</v>
          </cell>
          <cell r="CC393">
            <v>383</v>
          </cell>
          <cell r="CD393">
            <v>42827</v>
          </cell>
          <cell r="CE393">
            <v>17</v>
          </cell>
        </row>
        <row r="394">
          <cell r="A394">
            <v>390</v>
          </cell>
          <cell r="B394" t="str">
            <v>GMP</v>
          </cell>
          <cell r="C394">
            <v>75</v>
          </cell>
          <cell r="D394" t="str">
            <v>A</v>
          </cell>
          <cell r="E394" t="str">
            <v>* Thuốc bột pha tiêm chứa kháng sinh nhóm Penicillin và kháng sinh nhóm Cephalosporin.</v>
          </cell>
          <cell r="F394" t="str">
            <v>WHO-GMP</v>
          </cell>
          <cell r="G394" t="str">
            <v>Tái</v>
          </cell>
          <cell r="H394">
            <v>41618</v>
          </cell>
          <cell r="I394" t="str">
            <v>48/GPs</v>
          </cell>
          <cell r="J394">
            <v>41697</v>
          </cell>
          <cell r="K394" t="str">
            <v>Trần Thị Phương Thanh</v>
          </cell>
          <cell r="L394" t="str">
            <v>Đạt</v>
          </cell>
          <cell r="M394" t="str">
            <v>27-28/02/2014</v>
          </cell>
          <cell r="N394" t="str">
            <v>440/QĐ-QLD ngày 31/12/2013</v>
          </cell>
          <cell r="O394">
            <v>41697</v>
          </cell>
          <cell r="P394" t="str">
            <v>Đặng Thị Minh Hằng, Đỗ Thị Thu Hương, Trần Thị Phương Thanh, Trần Thị Hồng Anh, Nguyễn Thị Hồng Hà</v>
          </cell>
          <cell r="Q394" t="str">
            <v>Đạt</v>
          </cell>
          <cell r="S394" t="str">
            <v>-</v>
          </cell>
          <cell r="T394" t="str">
            <v>-</v>
          </cell>
          <cell r="X394" t="str">
            <v>-</v>
          </cell>
          <cell r="Y394" t="str">
            <v>-</v>
          </cell>
          <cell r="Z394" t="str">
            <v>-</v>
          </cell>
          <cell r="AA394" t="str">
            <v>-</v>
          </cell>
          <cell r="AB394" t="str">
            <v>Đạt</v>
          </cell>
          <cell r="AF394" t="str">
            <v>Hoàn thành</v>
          </cell>
          <cell r="AG394">
            <v>387</v>
          </cell>
          <cell r="AJ394" t="str">
            <v/>
          </cell>
          <cell r="AK394" t="str">
            <v>* Penicillin &amp; Cephalosporin (tiêm bột)</v>
          </cell>
          <cell r="AL394">
            <v>79</v>
          </cell>
          <cell r="AM394">
            <v>79</v>
          </cell>
          <cell r="AN394">
            <v>-1</v>
          </cell>
          <cell r="AO394" t="str">
            <v>\</v>
          </cell>
          <cell r="AP394" t="str">
            <v>\</v>
          </cell>
          <cell r="AQ394" t="str">
            <v>\</v>
          </cell>
          <cell r="AR394">
            <v>34</v>
          </cell>
          <cell r="AS394" t="str">
            <v>\</v>
          </cell>
          <cell r="AT394" t="str">
            <v>Hoàn thành</v>
          </cell>
          <cell r="AU394" t="str">
            <v>Hoàn thành</v>
          </cell>
          <cell r="AV394" t="str">
            <v>Hoàn thành</v>
          </cell>
          <cell r="AW394" t="str">
            <v>Hoàn thành</v>
          </cell>
          <cell r="AX394" t="str">
            <v>Chờ cơ sở nộp báo cáo khắc phục lần 2 ...</v>
          </cell>
          <cell r="AY394" t="str">
            <v>Hoàn thành</v>
          </cell>
          <cell r="AZ394" t="str">
            <v>Hoàn thành</v>
          </cell>
          <cell r="BA394" t="str">
            <v>Hoàn thành</v>
          </cell>
          <cell r="BB394" t="str">
            <v>Chờ cấp giấy ĐĐKKDD</v>
          </cell>
          <cell r="BY394" t="str">
            <v>189/GCN-QLD</v>
          </cell>
          <cell r="BZ394" t="str">
            <v/>
          </cell>
          <cell r="CA394" t="str">
            <v/>
          </cell>
          <cell r="CB394">
            <v>383</v>
          </cell>
          <cell r="CD394" t="str">
            <v>-</v>
          </cell>
          <cell r="CE394" t="str">
            <v>-</v>
          </cell>
        </row>
        <row r="395">
          <cell r="A395">
            <v>391</v>
          </cell>
          <cell r="B395" t="str">
            <v>GMP</v>
          </cell>
          <cell r="C395">
            <v>75</v>
          </cell>
          <cell r="D395" t="str">
            <v>B</v>
          </cell>
          <cell r="E395"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biến_x000D_
Tinh dầu; Vị thuốc cổ truyền; Vị thuốc cổ truyền dạng cốm; _x000D_
6.1.1: 5.2;_x000D_
6.2: _x000D_
7.1.2: _x000D_
7.2:}*</v>
          </cell>
          <cell r="F395" t="str">
            <v>WHO-GMP</v>
          </cell>
          <cell r="G395" t="str">
            <v>Mới</v>
          </cell>
          <cell r="H395">
            <v>43446</v>
          </cell>
          <cell r="I395" t="str">
            <v>207/GPs</v>
          </cell>
          <cell r="J395">
            <v>43469</v>
          </cell>
          <cell r="K395" t="str">
            <v>Hoàng Văn Đức</v>
          </cell>
          <cell r="L395" t="str">
            <v>Đạt</v>
          </cell>
          <cell r="M395">
            <v>43484</v>
          </cell>
          <cell r="N395" t="str">
            <v>25/QĐ-QLD ngày 17/01/2019</v>
          </cell>
          <cell r="O395">
            <v>43484</v>
          </cell>
          <cell r="P395" t="str">
            <v>Lê Thị Cẩm Hương, Nguyễn Thị Lan Hương, Bùi Thanh Tùng, Phạm Văn Hải, Nguyễn Thị Lan Phương, Nguyễn Văn Khải</v>
          </cell>
          <cell r="Q395" t="str">
            <v>B</v>
          </cell>
          <cell r="R395">
            <v>1649</v>
          </cell>
          <cell r="S395">
            <v>43509</v>
          </cell>
          <cell r="T395" t="str">
            <v>-</v>
          </cell>
          <cell r="U395" t="str">
            <v>-</v>
          </cell>
          <cell r="V395" t="str">
            <v>-</v>
          </cell>
          <cell r="W395" t="str">
            <v>-</v>
          </cell>
          <cell r="X395" t="str">
            <v>Nguyễn Thị Lan Hương</v>
          </cell>
          <cell r="Y395" t="str">
            <v>-</v>
          </cell>
          <cell r="Z395" t="str">
            <v>-</v>
          </cell>
          <cell r="AA395" t="str">
            <v>-</v>
          </cell>
          <cell r="AB395" t="str">
            <v>Đạt</v>
          </cell>
          <cell r="AC395" t="str">
            <v>-</v>
          </cell>
          <cell r="AD395" t="str">
            <v>-</v>
          </cell>
          <cell r="AE395" t="str">
            <v>-</v>
          </cell>
          <cell r="AF395" t="str">
            <v>Hoàn thành</v>
          </cell>
          <cell r="AG395">
            <v>762</v>
          </cell>
          <cell r="AH395" t="str">
            <v>-</v>
          </cell>
          <cell r="AI395" t="str">
            <v>o</v>
          </cell>
          <cell r="AJ395" t="str">
            <v>GMP-75B</v>
          </cell>
          <cell r="AK395" t="str">
            <v>* Nguyên liệu từ dược liệu (cốm, bột uống, cao)_x000D_
* Đóng gói sơ cấp_x000D_
* Đóng gói thứ cấp. _x000D__x000D_
* QC</v>
          </cell>
          <cell r="AL395">
            <v>23</v>
          </cell>
          <cell r="AM395">
            <v>38</v>
          </cell>
          <cell r="AN395">
            <v>0</v>
          </cell>
          <cell r="AO395">
            <v>25</v>
          </cell>
          <cell r="AP395" t="str">
            <v>\</v>
          </cell>
          <cell r="AQ395" t="str">
            <v>\</v>
          </cell>
          <cell r="AR395">
            <v>149</v>
          </cell>
          <cell r="AS395" t="str">
            <v>\</v>
          </cell>
          <cell r="AT395" t="str">
            <v>Hoàn thành</v>
          </cell>
          <cell r="AU395" t="str">
            <v>Hoàn thành</v>
          </cell>
          <cell r="AV395" t="str">
            <v>Hoàn thành</v>
          </cell>
          <cell r="AW395" t="str">
            <v>Hoàn thành</v>
          </cell>
          <cell r="AX395" t="str">
            <v>Hoàn thành</v>
          </cell>
          <cell r="AY395" t="str">
            <v>Hoàn thành</v>
          </cell>
          <cell r="AZ395" t="str">
            <v>Hoàn thành</v>
          </cell>
          <cell r="BA395" t="str">
            <v>Hoàn thành</v>
          </cell>
          <cell r="BB395" t="str">
            <v>Hoàn thành</v>
          </cell>
          <cell r="BY395" t="str">
            <v>369/GCN-QLD</v>
          </cell>
          <cell r="BZ395">
            <v>133</v>
          </cell>
          <cell r="CA395" t="str">
            <v>194/BYT- ĐKKDD</v>
          </cell>
          <cell r="CB395">
            <v>751</v>
          </cell>
          <cell r="CC395" t="str">
            <v>-</v>
          </cell>
          <cell r="CD395" t="str">
            <v>-</v>
          </cell>
          <cell r="CE395" t="str">
            <v>-</v>
          </cell>
        </row>
        <row r="396">
          <cell r="A396">
            <v>392</v>
          </cell>
          <cell r="B396" t="str">
            <v>GMP</v>
          </cell>
          <cell r="C396">
            <v>76</v>
          </cell>
          <cell r="D396" t="str">
            <v>A</v>
          </cell>
          <cell r="E396" t="str">
            <v>* 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F396" t="str">
            <v>WHO-GMP</v>
          </cell>
          <cell r="G396" t="str">
            <v>Tái</v>
          </cell>
          <cell r="H396">
            <v>42660</v>
          </cell>
          <cell r="I396" t="str">
            <v>71/GPs</v>
          </cell>
          <cell r="J396">
            <v>42710</v>
          </cell>
          <cell r="K396" t="str">
            <v>Nguyễn Anh Đào</v>
          </cell>
          <cell r="L396" t="str">
            <v>Đạt</v>
          </cell>
          <cell r="M396" t="str">
            <v>06-07/12/2016</v>
          </cell>
          <cell r="N396" t="str">
            <v>564/QĐ-QLD ngày 23/11/2016</v>
          </cell>
          <cell r="O396">
            <v>42712</v>
          </cell>
          <cell r="P396" t="str">
            <v>Lê Thị Cẩm Hương, Đỗ Thị Ngọc Lan, Cao Thị Cẩm Tú, Trần Văn Mười</v>
          </cell>
          <cell r="Q396" t="str">
            <v>Đạt</v>
          </cell>
          <cell r="R396" t="str">
            <v>-</v>
          </cell>
          <cell r="S396">
            <v>42751</v>
          </cell>
          <cell r="T396">
            <v>42393</v>
          </cell>
          <cell r="U396" t="str">
            <v>-</v>
          </cell>
          <cell r="V396" t="str">
            <v>-</v>
          </cell>
          <cell r="W396" t="str">
            <v>-</v>
          </cell>
          <cell r="X396" t="str">
            <v>Đỗ Thị Ngọc Lan</v>
          </cell>
          <cell r="Y396" t="str">
            <v>-</v>
          </cell>
          <cell r="Z396" t="str">
            <v>-</v>
          </cell>
          <cell r="AA396" t="str">
            <v>-</v>
          </cell>
          <cell r="AB396" t="str">
            <v>Đạt</v>
          </cell>
          <cell r="AC396" t="str">
            <v>-</v>
          </cell>
          <cell r="AD396" t="str">
            <v>-</v>
          </cell>
          <cell r="AE396" t="str">
            <v>-</v>
          </cell>
          <cell r="AF396" t="str">
            <v>Hoàn thành</v>
          </cell>
          <cell r="AG396">
            <v>388</v>
          </cell>
          <cell r="AH396" t="str">
            <v>-</v>
          </cell>
          <cell r="AJ396" t="str">
            <v/>
          </cell>
          <cell r="AK396" t="str">
            <v>* Non-β (viên, cốm, bột uống, nang mềm, gel, tiêm nước, nước uống, nước dùng ngoài, nhỏ mắt)</v>
          </cell>
          <cell r="AL396">
            <v>50</v>
          </cell>
          <cell r="AM396">
            <v>50</v>
          </cell>
          <cell r="AN396">
            <v>1</v>
          </cell>
          <cell r="AO396">
            <v>40</v>
          </cell>
          <cell r="AP396">
            <v>-358</v>
          </cell>
          <cell r="AQ396" t="str">
            <v>\</v>
          </cell>
          <cell r="AR396">
            <v>400</v>
          </cell>
          <cell r="AS396" t="str">
            <v>\</v>
          </cell>
          <cell r="AT396" t="str">
            <v>Hoàn thành</v>
          </cell>
          <cell r="AU396" t="str">
            <v>Hoàn thành</v>
          </cell>
          <cell r="AV396" t="str">
            <v>Hoàn thành</v>
          </cell>
          <cell r="AW396" t="str">
            <v>Hoàn thành</v>
          </cell>
          <cell r="AX396" t="str">
            <v>Hoàn thành</v>
          </cell>
          <cell r="AY396" t="str">
            <v>Hoàn thành</v>
          </cell>
          <cell r="AZ396" t="str">
            <v>Hoàn thành</v>
          </cell>
          <cell r="BA396" t="str">
            <v>Hoàn thành</v>
          </cell>
          <cell r="BB396" t="str">
            <v>Hoàn thành</v>
          </cell>
          <cell r="BC396" t="str">
            <v>x</v>
          </cell>
          <cell r="BD396" t="str">
            <v/>
          </cell>
          <cell r="BE396" t="str">
            <v/>
          </cell>
          <cell r="BF396" t="str">
            <v/>
          </cell>
          <cell r="BG396" t="str">
            <v/>
          </cell>
          <cell r="BH396" t="str">
            <v/>
          </cell>
          <cell r="BI396" t="str">
            <v/>
          </cell>
          <cell r="BJ396" t="str">
            <v>N</v>
          </cell>
          <cell r="BK396" t="str">
            <v>N</v>
          </cell>
          <cell r="BL396" t="str">
            <v/>
          </cell>
          <cell r="BM396" t="str">
            <v/>
          </cell>
          <cell r="BN396" t="str">
            <v>N</v>
          </cell>
          <cell r="BO396" t="str">
            <v>N</v>
          </cell>
          <cell r="BP396" t="str">
            <v>N</v>
          </cell>
          <cell r="BQ396" t="str">
            <v>N</v>
          </cell>
          <cell r="BR396" t="str">
            <v/>
          </cell>
          <cell r="BS396" t="str">
            <v>x</v>
          </cell>
          <cell r="BT396" t="str">
            <v/>
          </cell>
          <cell r="BU396" t="str">
            <v/>
          </cell>
          <cell r="BV396" t="str">
            <v/>
          </cell>
          <cell r="BW396" t="str">
            <v/>
          </cell>
          <cell r="BX396" t="str">
            <v/>
          </cell>
          <cell r="BY396" t="str">
            <v>75/GCN-QLD</v>
          </cell>
          <cell r="BZ396">
            <v>95</v>
          </cell>
          <cell r="CA396" t="str">
            <v>186/ĐKKDD-BYT</v>
          </cell>
          <cell r="CB396">
            <v>384</v>
          </cell>
          <cell r="CC396">
            <v>385</v>
          </cell>
          <cell r="CD396">
            <v>42715</v>
          </cell>
          <cell r="CE396">
            <v>-5</v>
          </cell>
        </row>
        <row r="397">
          <cell r="A397">
            <v>393</v>
          </cell>
          <cell r="B397" t="str">
            <v>GMP</v>
          </cell>
          <cell r="C397">
            <v>76</v>
          </cell>
          <cell r="D397" t="str">
            <v>A</v>
          </cell>
          <cell r="E397"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F397" t="str">
            <v>WHO-GMP</v>
          </cell>
          <cell r="G397" t="str">
            <v>Tái</v>
          </cell>
          <cell r="H397" t="str">
            <v>-</v>
          </cell>
          <cell r="I397" t="str">
            <v>-</v>
          </cell>
          <cell r="J397" t="str">
            <v>-</v>
          </cell>
          <cell r="K397" t="str">
            <v>-</v>
          </cell>
          <cell r="L397" t="str">
            <v>-</v>
          </cell>
          <cell r="M397" t="str">
            <v>26-27/11/2013</v>
          </cell>
          <cell r="N397" t="str">
            <v>269/QĐ-QLD ngày 02/10/2013</v>
          </cell>
          <cell r="O397">
            <v>41605</v>
          </cell>
          <cell r="P397" t="str">
            <v>Đặng Thị Minh Hằng, Lê Thị Cẩm Hương, Phạm Thị Hồng Nhung, Trần Văn Mười</v>
          </cell>
          <cell r="Q397" t="str">
            <v>Đạt</v>
          </cell>
          <cell r="S397" t="str">
            <v>-</v>
          </cell>
          <cell r="T397" t="str">
            <v>-</v>
          </cell>
          <cell r="X397" t="str">
            <v>-</v>
          </cell>
          <cell r="Y397" t="str">
            <v>-</v>
          </cell>
          <cell r="Z397" t="str">
            <v>-</v>
          </cell>
          <cell r="AA397" t="str">
            <v>-</v>
          </cell>
          <cell r="AB397" t="str">
            <v>Đạt</v>
          </cell>
          <cell r="AF397" t="str">
            <v>Hoàn thành</v>
          </cell>
          <cell r="AG397">
            <v>389</v>
          </cell>
          <cell r="AJ397" t="str">
            <v/>
          </cell>
          <cell r="AK397" t="str">
            <v>* Non-β (viên, cốm, bột uống, nang mềm, gel, tiêm nước, nước uống, nước dùng ngoài, nhỏ mắt)</v>
          </cell>
          <cell r="AL397" t="str">
            <v>\</v>
          </cell>
          <cell r="AM397" t="str">
            <v>\</v>
          </cell>
          <cell r="AN397">
            <v>0</v>
          </cell>
          <cell r="AO397" t="str">
            <v>\</v>
          </cell>
          <cell r="AP397" t="str">
            <v>\</v>
          </cell>
          <cell r="AQ397" t="str">
            <v>\</v>
          </cell>
          <cell r="AR397">
            <v>14</v>
          </cell>
          <cell r="AS397" t="str">
            <v>\</v>
          </cell>
          <cell r="AT397" t="str">
            <v>Hoàn thành</v>
          </cell>
          <cell r="AU397" t="str">
            <v>Hoàn thành</v>
          </cell>
          <cell r="AV397" t="str">
            <v>Hoàn thành</v>
          </cell>
          <cell r="AW397" t="str">
            <v>Hoàn thành</v>
          </cell>
          <cell r="AX397" t="str">
            <v>Chờ cơ sở nộp báo cáo khắc phục lần 2 ...</v>
          </cell>
          <cell r="AY397" t="str">
            <v>Hoàn thành</v>
          </cell>
          <cell r="AZ397" t="str">
            <v>Hoàn thành</v>
          </cell>
          <cell r="BA397" t="str">
            <v>Hoàn thành</v>
          </cell>
          <cell r="BB397" t="str">
            <v>Chờ cấp giấy ĐĐKKDD</v>
          </cell>
          <cell r="BY397" t="str">
            <v>393/GCN-QLD</v>
          </cell>
          <cell r="BZ397" t="str">
            <v/>
          </cell>
          <cell r="CA397" t="str">
            <v/>
          </cell>
          <cell r="CB397">
            <v>385</v>
          </cell>
          <cell r="CC397">
            <v>386</v>
          </cell>
          <cell r="CD397">
            <v>41553</v>
          </cell>
          <cell r="CE397">
            <v>51</v>
          </cell>
        </row>
        <row r="398">
          <cell r="A398">
            <v>394</v>
          </cell>
          <cell r="B398" t="str">
            <v>GMP</v>
          </cell>
          <cell r="C398">
            <v>76</v>
          </cell>
          <cell r="D398" t="str">
            <v>A</v>
          </cell>
          <cell r="E398"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trùng rửa vết thương.</v>
          </cell>
          <cell r="F398" t="str">
            <v>WHO-GMP</v>
          </cell>
          <cell r="G398" t="str">
            <v>Tái</v>
          </cell>
          <cell r="H398" t="str">
            <v>-</v>
          </cell>
          <cell r="I398" t="str">
            <v>-</v>
          </cell>
          <cell r="J398" t="str">
            <v>-</v>
          </cell>
          <cell r="K398" t="str">
            <v>-</v>
          </cell>
          <cell r="L398" t="str">
            <v>-</v>
          </cell>
          <cell r="M398" t="str">
            <v>28-29/07/2010</v>
          </cell>
          <cell r="N398" t="str">
            <v>175/QĐ-QLD ngày 28/06/2010</v>
          </cell>
          <cell r="O398">
            <v>40388</v>
          </cell>
          <cell r="P398" t="str">
            <v>Đặng Thị Minh Hằng, Lê Thị Cẩm Hương</v>
          </cell>
          <cell r="Q398" t="str">
            <v>Đạt</v>
          </cell>
          <cell r="S398" t="str">
            <v>-</v>
          </cell>
          <cell r="T398" t="str">
            <v>-</v>
          </cell>
          <cell r="X398" t="str">
            <v>-</v>
          </cell>
          <cell r="Y398" t="str">
            <v>-</v>
          </cell>
          <cell r="Z398" t="str">
            <v>-</v>
          </cell>
          <cell r="AA398" t="str">
            <v>-</v>
          </cell>
          <cell r="AB398" t="str">
            <v>Đạt</v>
          </cell>
          <cell r="AF398" t="str">
            <v>Hoàn thành</v>
          </cell>
          <cell r="AG398">
            <v>390</v>
          </cell>
          <cell r="AJ398" t="str">
            <v/>
          </cell>
          <cell r="AK398" t="str">
            <v>* Non-β (viên, cốm, bột uống, nang mềm, gel, tiêm nước, nước uống, nước dùng ngoài, nhỏ mắt)</v>
          </cell>
          <cell r="AL398" t="str">
            <v>\</v>
          </cell>
          <cell r="AM398" t="str">
            <v>\</v>
          </cell>
          <cell r="AN398">
            <v>0</v>
          </cell>
          <cell r="AO398" t="str">
            <v>\</v>
          </cell>
          <cell r="AP398" t="str">
            <v>\</v>
          </cell>
          <cell r="AQ398" t="str">
            <v>\</v>
          </cell>
          <cell r="AR398">
            <v>69</v>
          </cell>
          <cell r="AS398" t="str">
            <v>\</v>
          </cell>
          <cell r="AT398" t="str">
            <v>Hoàn thành</v>
          </cell>
          <cell r="AU398" t="str">
            <v>Hoàn thành</v>
          </cell>
          <cell r="AV398" t="str">
            <v>Hoàn thành</v>
          </cell>
          <cell r="AW398" t="str">
            <v>Hoàn thành</v>
          </cell>
          <cell r="AX398" t="str">
            <v>Chờ cơ sở nộp báo cáo khắc phục lần 2 ...</v>
          </cell>
          <cell r="AY398" t="str">
            <v>Hoàn thành</v>
          </cell>
          <cell r="AZ398" t="str">
            <v>Hoàn thành</v>
          </cell>
          <cell r="BA398" t="str">
            <v>Hoàn thành</v>
          </cell>
          <cell r="BB398" t="str">
            <v>Chờ cấp giấy ĐĐKKDD</v>
          </cell>
          <cell r="BY398" t="str">
            <v>325/GCN-QLD</v>
          </cell>
          <cell r="BZ398" t="str">
            <v/>
          </cell>
          <cell r="CA398" t="str">
            <v/>
          </cell>
          <cell r="CB398">
            <v>386</v>
          </cell>
          <cell r="CD398" t="str">
            <v>-</v>
          </cell>
          <cell r="CE398" t="str">
            <v>-</v>
          </cell>
        </row>
        <row r="399">
          <cell r="A399">
            <v>395</v>
          </cell>
          <cell r="B399" t="str">
            <v>GMP</v>
          </cell>
          <cell r="C399">
            <v>77</v>
          </cell>
          <cell r="D399" t="str">
            <v>A</v>
          </cell>
          <cell r="E399"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F399" t="str">
            <v>WHO-GMP</v>
          </cell>
          <cell r="G399" t="str">
            <v>Tái</v>
          </cell>
          <cell r="H399">
            <v>42807</v>
          </cell>
          <cell r="I399" t="str">
            <v>13/GPs</v>
          </cell>
          <cell r="J399">
            <v>42845</v>
          </cell>
          <cell r="K399" t="str">
            <v>Hà Hoàng Phương</v>
          </cell>
          <cell r="L399" t="str">
            <v>Đạt</v>
          </cell>
          <cell r="M399" t="str">
            <v>05 - 06/01/2018</v>
          </cell>
          <cell r="N399" t="str">
            <v>145/QĐ-QLD ngày 24/4/2017</v>
          </cell>
          <cell r="O399">
            <v>43106</v>
          </cell>
          <cell r="P399" t="str">
            <v>Lê Thị Cẩm Hương, Nguyễn Đức Toàn, Trần Thị Thu Hà, Nguyễn Đương Thức</v>
          </cell>
          <cell r="Q399" t="str">
            <v>C</v>
          </cell>
          <cell r="S399">
            <v>43204</v>
          </cell>
          <cell r="T399">
            <v>43209</v>
          </cell>
          <cell r="X399" t="str">
            <v>Nguyễn Đức Toàn</v>
          </cell>
          <cell r="Y399" t="str">
            <v>-</v>
          </cell>
          <cell r="Z399" t="str">
            <v>-</v>
          </cell>
          <cell r="AA399" t="str">
            <v>-</v>
          </cell>
          <cell r="AB399" t="str">
            <v>Đạt</v>
          </cell>
          <cell r="AE399">
            <v>43790</v>
          </cell>
          <cell r="AF399" t="str">
            <v>Hoàn thành</v>
          </cell>
          <cell r="AG399">
            <v>391</v>
          </cell>
          <cell r="AI399" t="str">
            <v>o</v>
          </cell>
          <cell r="AJ399" t="str">
            <v>GMP-77A</v>
          </cell>
          <cell r="AK399" t="str">
            <v>* Non-β (viên, cốm, bột uống, kem, mỡ, nước uống, nước dùng ngoài)</v>
          </cell>
          <cell r="AL399">
            <v>38</v>
          </cell>
          <cell r="AM399">
            <v>298</v>
          </cell>
          <cell r="AN399">
            <v>0</v>
          </cell>
          <cell r="AO399">
            <v>98</v>
          </cell>
          <cell r="AP399">
            <v>5</v>
          </cell>
          <cell r="AQ399" t="str">
            <v>\</v>
          </cell>
          <cell r="AR399">
            <v>32</v>
          </cell>
          <cell r="AS399" t="str">
            <v>\</v>
          </cell>
          <cell r="AT399" t="str">
            <v>Hoàn thành</v>
          </cell>
          <cell r="AU399" t="str">
            <v>Hoàn thành</v>
          </cell>
          <cell r="AV399" t="str">
            <v>Hoàn thành</v>
          </cell>
          <cell r="AW399" t="str">
            <v>Hoàn thành</v>
          </cell>
          <cell r="AX399" t="str">
            <v>Chờ cơ sở nộp báo cáo khắc phục lần 2 ...</v>
          </cell>
          <cell r="AY399" t="str">
            <v>Hoàn thành</v>
          </cell>
          <cell r="AZ399" t="str">
            <v>Hoàn thành</v>
          </cell>
          <cell r="BA399" t="str">
            <v>Hoàn thành</v>
          </cell>
          <cell r="BB399" t="str">
            <v>Hoàn thành</v>
          </cell>
          <cell r="BC399" t="str">
            <v>x</v>
          </cell>
          <cell r="BD399" t="str">
            <v/>
          </cell>
          <cell r="BE399" t="str">
            <v/>
          </cell>
          <cell r="BF399" t="str">
            <v/>
          </cell>
          <cell r="BG399" t="str">
            <v/>
          </cell>
          <cell r="BH399" t="str">
            <v/>
          </cell>
          <cell r="BI399" t="str">
            <v/>
          </cell>
          <cell r="BJ399" t="str">
            <v/>
          </cell>
          <cell r="BK399" t="str">
            <v>N S</v>
          </cell>
          <cell r="BL399" t="str">
            <v/>
          </cell>
          <cell r="BM399" t="str">
            <v/>
          </cell>
          <cell r="BN399" t="str">
            <v>N</v>
          </cell>
          <cell r="BO399" t="str">
            <v>N</v>
          </cell>
          <cell r="BP399" t="str">
            <v/>
          </cell>
          <cell r="BQ399" t="str">
            <v>N</v>
          </cell>
          <cell r="BR399" t="str">
            <v/>
          </cell>
          <cell r="BS399" t="str">
            <v/>
          </cell>
          <cell r="BT399" t="str">
            <v/>
          </cell>
          <cell r="BU399" t="str">
            <v/>
          </cell>
          <cell r="BV399" t="str">
            <v/>
          </cell>
          <cell r="BW399" t="str">
            <v/>
          </cell>
          <cell r="BX399" t="str">
            <v/>
          </cell>
          <cell r="BY399" t="str">
            <v>287/GCN-QLD</v>
          </cell>
          <cell r="BZ399">
            <v>180</v>
          </cell>
          <cell r="CA399" t="str">
            <v>252/ĐKKDD-BYT</v>
          </cell>
          <cell r="CB399">
            <v>387</v>
          </cell>
          <cell r="CC399">
            <v>388</v>
          </cell>
          <cell r="CD399">
            <v>42850</v>
          </cell>
          <cell r="CE399">
            <v>255</v>
          </cell>
        </row>
        <row r="400">
          <cell r="A400">
            <v>396</v>
          </cell>
          <cell r="B400" t="str">
            <v>GMP</v>
          </cell>
          <cell r="C400">
            <v>77</v>
          </cell>
          <cell r="D400" t="str">
            <v>A</v>
          </cell>
          <cell r="E400" t="str">
            <v>* 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F400" t="str">
            <v>WHO-GMP</v>
          </cell>
          <cell r="G400" t="str">
            <v>Tái</v>
          </cell>
          <cell r="H400" t="str">
            <v>-</v>
          </cell>
          <cell r="I400" t="str">
            <v>-</v>
          </cell>
          <cell r="J400" t="str">
            <v>-</v>
          </cell>
          <cell r="K400" t="str">
            <v>-</v>
          </cell>
          <cell r="L400" t="str">
            <v>-</v>
          </cell>
          <cell r="M400" t="str">
            <v>16-17/01/2014</v>
          </cell>
          <cell r="N400" t="str">
            <v>435/QĐ-QLD ngày 31/12/2013</v>
          </cell>
          <cell r="O400">
            <v>41656</v>
          </cell>
          <cell r="P400" t="str">
            <v>Nguyễn Văn Viên, Lưu Đức Du, Huỳnh Ngọc Duy, Nguyễn Đương Thức</v>
          </cell>
          <cell r="Q400" t="str">
            <v>Đạt</v>
          </cell>
          <cell r="S400" t="str">
            <v>-</v>
          </cell>
          <cell r="T400" t="str">
            <v>-</v>
          </cell>
          <cell r="X400" t="str">
            <v>-</v>
          </cell>
          <cell r="Y400" t="str">
            <v>-</v>
          </cell>
          <cell r="Z400" t="str">
            <v>-</v>
          </cell>
          <cell r="AA400" t="str">
            <v>-</v>
          </cell>
          <cell r="AB400" t="str">
            <v>Đạt</v>
          </cell>
          <cell r="AF400" t="str">
            <v>Hoàn thành</v>
          </cell>
          <cell r="AG400">
            <v>392</v>
          </cell>
          <cell r="AJ400" t="str">
            <v/>
          </cell>
          <cell r="AK400" t="str">
            <v>* Non-β (viên, cốm, bột uống, kem, mỡ, nước uống, nước dùng ngoài)</v>
          </cell>
          <cell r="AL400" t="str">
            <v>\</v>
          </cell>
          <cell r="AM400" t="str">
            <v>\</v>
          </cell>
          <cell r="AN400">
            <v>0</v>
          </cell>
          <cell r="AO400" t="str">
            <v>\</v>
          </cell>
          <cell r="AP400" t="str">
            <v>\</v>
          </cell>
          <cell r="AQ400" t="str">
            <v>\</v>
          </cell>
          <cell r="AR400">
            <v>98</v>
          </cell>
          <cell r="AS400" t="str">
            <v>\</v>
          </cell>
          <cell r="AT400" t="str">
            <v>Hoàn thành</v>
          </cell>
          <cell r="AU400" t="str">
            <v>Hoàn thành</v>
          </cell>
          <cell r="AV400" t="str">
            <v>Hoàn thành</v>
          </cell>
          <cell r="AW400" t="str">
            <v>Hoàn thành</v>
          </cell>
          <cell r="AX400" t="str">
            <v>Chờ cơ sở nộp báo cáo khắc phục lần 2 ...</v>
          </cell>
          <cell r="AY400" t="str">
            <v>Hoàn thành</v>
          </cell>
          <cell r="AZ400" t="str">
            <v>Hoàn thành</v>
          </cell>
          <cell r="BA400" t="str">
            <v>Hoàn thành</v>
          </cell>
          <cell r="BB400" t="str">
            <v>Chờ cấp giấy ĐĐKKDD</v>
          </cell>
          <cell r="BY400" t="str">
            <v>226/GCN-QLD</v>
          </cell>
          <cell r="BZ400" t="str">
            <v/>
          </cell>
          <cell r="CA400" t="str">
            <v/>
          </cell>
          <cell r="CB400">
            <v>388</v>
          </cell>
          <cell r="CC400">
            <v>389</v>
          </cell>
          <cell r="CD400">
            <v>41607</v>
          </cell>
          <cell r="CE400">
            <v>48</v>
          </cell>
        </row>
        <row r="401">
          <cell r="A401">
            <v>397</v>
          </cell>
          <cell r="B401" t="str">
            <v>GMP</v>
          </cell>
          <cell r="C401">
            <v>77</v>
          </cell>
          <cell r="D401" t="str">
            <v>A</v>
          </cell>
          <cell r="E401" t="str">
            <v>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F401" t="str">
            <v>WHO-GMP</v>
          </cell>
          <cell r="G401" t="str">
            <v>Tái</v>
          </cell>
          <cell r="H401" t="str">
            <v>-</v>
          </cell>
          <cell r="I401" t="str">
            <v>-</v>
          </cell>
          <cell r="J401" t="str">
            <v>-</v>
          </cell>
          <cell r="K401" t="str">
            <v>-</v>
          </cell>
          <cell r="L401" t="str">
            <v>-</v>
          </cell>
          <cell r="M401" t="str">
            <v>21-22/10/2010</v>
          </cell>
          <cell r="N401" t="str">
            <v>328/QĐ-QLD ngày 12/10/2010</v>
          </cell>
          <cell r="O401" t="str">
            <v>-</v>
          </cell>
          <cell r="P401" t="str">
            <v>Đặng Thị Minh Hằng, Nguyễn Văn Viên, Dương Công Minh, Nguyễn Thanh Phong</v>
          </cell>
          <cell r="Q401" t="str">
            <v>Đạt</v>
          </cell>
          <cell r="S401" t="str">
            <v>-</v>
          </cell>
          <cell r="T401" t="str">
            <v>-</v>
          </cell>
          <cell r="X401" t="str">
            <v>-</v>
          </cell>
          <cell r="Y401" t="str">
            <v>-</v>
          </cell>
          <cell r="Z401" t="str">
            <v>-</v>
          </cell>
          <cell r="AA401" t="str">
            <v>-</v>
          </cell>
          <cell r="AB401" t="str">
            <v>Đạt</v>
          </cell>
          <cell r="AF401" t="str">
            <v>Hoàn thành</v>
          </cell>
          <cell r="AG401">
            <v>393</v>
          </cell>
          <cell r="AJ401" t="str">
            <v/>
          </cell>
          <cell r="AK401" t="str">
            <v>* Non-β (viên, cốm, bột uống, kem, mỡ, nước uống, nước dùng ngoài)</v>
          </cell>
          <cell r="AL401" t="str">
            <v>\</v>
          </cell>
          <cell r="AM401" t="str">
            <v>\</v>
          </cell>
          <cell r="AN401" t="str">
            <v>\</v>
          </cell>
          <cell r="AO401" t="str">
            <v>\</v>
          </cell>
          <cell r="AP401" t="str">
            <v>\</v>
          </cell>
          <cell r="AQ401" t="str">
            <v>\</v>
          </cell>
          <cell r="AR401" t="str">
            <v>\</v>
          </cell>
          <cell r="AS401" t="str">
            <v>\</v>
          </cell>
          <cell r="AT401" t="str">
            <v>Hoàn thành</v>
          </cell>
          <cell r="AU401" t="str">
            <v>Hoàn thành</v>
          </cell>
          <cell r="AV401" t="str">
            <v>Hoàn thành</v>
          </cell>
          <cell r="AW401" t="str">
            <v>Hoàn thành</v>
          </cell>
          <cell r="AX401" t="str">
            <v>Chờ cơ sở nộp báo cáo khắc phục lần 2 ...</v>
          </cell>
          <cell r="AY401" t="str">
            <v>Hoàn thành</v>
          </cell>
          <cell r="AZ401" t="str">
            <v>Hoàn thành</v>
          </cell>
          <cell r="BA401" t="str">
            <v>Hoàn thành</v>
          </cell>
          <cell r="BB401" t="str">
            <v>Chờ cấp giấy ĐĐKKDD</v>
          </cell>
          <cell r="BY401" t="str">
            <v>399/GCN-QLD</v>
          </cell>
          <cell r="BZ401" t="str">
            <v/>
          </cell>
          <cell r="CA401" t="str">
            <v/>
          </cell>
          <cell r="CB401">
            <v>389</v>
          </cell>
          <cell r="CD401" t="str">
            <v>-</v>
          </cell>
          <cell r="CE401" t="str">
            <v>-</v>
          </cell>
        </row>
        <row r="402">
          <cell r="A402">
            <v>398</v>
          </cell>
          <cell r="B402" t="str">
            <v>GMP</v>
          </cell>
          <cell r="C402">
            <v>78</v>
          </cell>
          <cell r="D402" t="str">
            <v>A</v>
          </cell>
          <cell r="E402" t="str">
            <v>*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dịch, nhũ tương, cồn thuốc, thuốc xịt mũi dạng lỏng, thuốc hít dạng lỏng, dầu gió, thuốc kem, thuốc mỡ và thuốc gel.</v>
          </cell>
          <cell r="F402" t="str">
            <v>WHO-GMP</v>
          </cell>
          <cell r="G402" t="str">
            <v>Tái</v>
          </cell>
          <cell r="H402">
            <v>42633</v>
          </cell>
          <cell r="I402" t="str">
            <v>59/GPs</v>
          </cell>
          <cell r="J402">
            <v>42634</v>
          </cell>
          <cell r="K402" t="str">
            <v>Hà Hoàng Phương</v>
          </cell>
          <cell r="L402" t="str">
            <v>Đạt</v>
          </cell>
          <cell r="M402" t="str">
            <v>17-18/10/2016</v>
          </cell>
          <cell r="N402" t="str">
            <v>495/QĐ-QLD ngày 11/10/2016</v>
          </cell>
          <cell r="O402">
            <v>42661</v>
          </cell>
          <cell r="P402" t="str">
            <v>Nguyễn Văn Viên, Đỗ Thị Ngọc Lan, Nguyễn Anh Đào, Nguyễn Tuấn Anh*, Ngô Vĩnh Linh</v>
          </cell>
          <cell r="Q402" t="str">
            <v>B</v>
          </cell>
          <cell r="S402">
            <v>42710</v>
          </cell>
          <cell r="T402">
            <v>42710</v>
          </cell>
          <cell r="X402" t="str">
            <v>Đỗ Thị Ngọc Lan</v>
          </cell>
          <cell r="Y402" t="str">
            <v>-</v>
          </cell>
          <cell r="Z402" t="str">
            <v>-</v>
          </cell>
          <cell r="AA402" t="str">
            <v>-</v>
          </cell>
          <cell r="AB402" t="str">
            <v>Đạt</v>
          </cell>
          <cell r="AE402" t="str">
            <v>-</v>
          </cell>
          <cell r="AF402" t="str">
            <v>Hoàn thành</v>
          </cell>
          <cell r="AG402">
            <v>394</v>
          </cell>
          <cell r="AJ402" t="str">
            <v/>
          </cell>
          <cell r="AK402" t="str">
            <v>* Nguyên liệu dược liệu (cao)
* Dược liệu (viên, cốm, bột uống, kem, gel, mỡ, nước uống, nước dùng ngoài)</v>
          </cell>
          <cell r="AL402">
            <v>1</v>
          </cell>
          <cell r="AM402">
            <v>27</v>
          </cell>
          <cell r="AN402">
            <v>0</v>
          </cell>
          <cell r="AO402">
            <v>49</v>
          </cell>
          <cell r="AP402">
            <v>0</v>
          </cell>
          <cell r="AQ402" t="str">
            <v>\</v>
          </cell>
          <cell r="AR402">
            <v>14</v>
          </cell>
          <cell r="AS402" t="str">
            <v>\</v>
          </cell>
          <cell r="AT402" t="str">
            <v>Hoàn thành</v>
          </cell>
          <cell r="AU402" t="str">
            <v>Hoàn thành</v>
          </cell>
          <cell r="AV402" t="str">
            <v>Hoàn thành</v>
          </cell>
          <cell r="AW402" t="str">
            <v>Hoàn thành</v>
          </cell>
          <cell r="AX402" t="str">
            <v>Chờ cơ sở nộp báo cáo khắc phục lần 2 ...</v>
          </cell>
          <cell r="AY402" t="str">
            <v>Hoàn thành</v>
          </cell>
          <cell r="AZ402" t="str">
            <v>Hoàn thành</v>
          </cell>
          <cell r="BA402" t="str">
            <v>Hoàn thành</v>
          </cell>
          <cell r="BB402" t="str">
            <v>Chờ cấp giấy ĐĐKKDD</v>
          </cell>
          <cell r="BC402" t="str">
            <v/>
          </cell>
          <cell r="BD402" t="str">
            <v>x</v>
          </cell>
          <cell r="BE402" t="str">
            <v/>
          </cell>
          <cell r="BF402" t="str">
            <v/>
          </cell>
          <cell r="BG402" t="str">
            <v/>
          </cell>
          <cell r="BH402" t="str">
            <v/>
          </cell>
          <cell r="BI402" t="str">
            <v/>
          </cell>
          <cell r="BJ402" t="str">
            <v/>
          </cell>
          <cell r="BK402" t="str">
            <v>D</v>
          </cell>
          <cell r="BL402" t="str">
            <v>D</v>
          </cell>
          <cell r="BM402" t="str">
            <v/>
          </cell>
          <cell r="BN402" t="str">
            <v>D</v>
          </cell>
          <cell r="BO402" t="str">
            <v>D</v>
          </cell>
          <cell r="BP402" t="str">
            <v/>
          </cell>
          <cell r="BQ402" t="str">
            <v>D</v>
          </cell>
          <cell r="BR402" t="str">
            <v/>
          </cell>
          <cell r="BS402" t="str">
            <v/>
          </cell>
          <cell r="BT402" t="str">
            <v/>
          </cell>
          <cell r="BU402" t="str">
            <v/>
          </cell>
          <cell r="BV402" t="str">
            <v/>
          </cell>
          <cell r="BW402" t="str">
            <v/>
          </cell>
          <cell r="BX402" t="str">
            <v/>
          </cell>
          <cell r="BY402" t="str">
            <v>609/GCN-QLD</v>
          </cell>
          <cell r="BZ402" t="str">
            <v/>
          </cell>
          <cell r="CA402" t="str">
            <v/>
          </cell>
          <cell r="CB402">
            <v>390</v>
          </cell>
          <cell r="CC402">
            <v>391</v>
          </cell>
          <cell r="CD402">
            <v>42622</v>
          </cell>
          <cell r="CE402">
            <v>38</v>
          </cell>
        </row>
        <row r="403">
          <cell r="A403">
            <v>399</v>
          </cell>
          <cell r="B403" t="str">
            <v>GMP</v>
          </cell>
          <cell r="C403">
            <v>78</v>
          </cell>
          <cell r="D403" t="str">
            <v>A</v>
          </cell>
          <cell r="E403"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thuốc kem và thuốc mỡ.</v>
          </cell>
          <cell r="F403" t="str">
            <v>WHO-GMP</v>
          </cell>
          <cell r="G403" t="str">
            <v>Tái</v>
          </cell>
          <cell r="H403" t="str">
            <v>-</v>
          </cell>
          <cell r="I403" t="str">
            <v>-</v>
          </cell>
          <cell r="J403" t="str">
            <v>-</v>
          </cell>
          <cell r="K403" t="str">
            <v>-</v>
          </cell>
          <cell r="L403" t="str">
            <v>-</v>
          </cell>
          <cell r="M403" t="str">
            <v>26-27/08/2013</v>
          </cell>
          <cell r="N403" t="str">
            <v>213/QĐ-QLD ngày 30/7/2013</v>
          </cell>
          <cell r="O403" t="str">
            <v>-</v>
          </cell>
          <cell r="P403" t="str">
            <v>Đặng Thị Minh Hằng, Lưu Đức Du, Nguyễn Tuấn Anh*, Ngô Vĩnh Linh</v>
          </cell>
          <cell r="Q403" t="str">
            <v>Đạt</v>
          </cell>
          <cell r="S403" t="str">
            <v>-</v>
          </cell>
          <cell r="T403" t="str">
            <v>-</v>
          </cell>
          <cell r="X403" t="str">
            <v>-</v>
          </cell>
          <cell r="Y403" t="str">
            <v>-</v>
          </cell>
          <cell r="Z403" t="str">
            <v>-</v>
          </cell>
          <cell r="AA403" t="str">
            <v>-</v>
          </cell>
          <cell r="AB403" t="str">
            <v>Đạt</v>
          </cell>
          <cell r="AF403" t="str">
            <v>Hoàn thành</v>
          </cell>
          <cell r="AG403">
            <v>396</v>
          </cell>
          <cell r="AJ403" t="str">
            <v/>
          </cell>
          <cell r="AK403" t="str">
            <v>* Dược liệu (viên, cốm, bột uống, kem, mỡ, nước uống, nước dùng ngoài, cao)</v>
          </cell>
          <cell r="AL403" t="str">
            <v>\</v>
          </cell>
          <cell r="AM403" t="str">
            <v>\</v>
          </cell>
          <cell r="AN403" t="str">
            <v>\</v>
          </cell>
          <cell r="AO403" t="str">
            <v>\</v>
          </cell>
          <cell r="AP403" t="str">
            <v>\</v>
          </cell>
          <cell r="AQ403" t="str">
            <v>\</v>
          </cell>
          <cell r="AR403" t="str">
            <v>\</v>
          </cell>
          <cell r="AS403" t="str">
            <v>\</v>
          </cell>
          <cell r="AT403" t="str">
            <v>Hoàn thành</v>
          </cell>
          <cell r="AU403" t="str">
            <v>Hoàn thành</v>
          </cell>
          <cell r="AV403" t="str">
            <v>Hoàn thành</v>
          </cell>
          <cell r="AW403" t="str">
            <v>Hoàn thành</v>
          </cell>
          <cell r="AX403" t="str">
            <v>Chờ cơ sở nộp báo cáo khắc phục lần 2 ...</v>
          </cell>
          <cell r="AY403" t="str">
            <v>Hoàn thành</v>
          </cell>
          <cell r="AZ403" t="str">
            <v>Hoàn thành</v>
          </cell>
          <cell r="BA403" t="str">
            <v>Hoàn thành</v>
          </cell>
          <cell r="BB403" t="str">
            <v>Chờ cấp giấy ĐĐKKDD</v>
          </cell>
          <cell r="BY403" t="str">
            <v>235/GCN-QLD</v>
          </cell>
          <cell r="BZ403" t="str">
            <v/>
          </cell>
          <cell r="CA403" t="str">
            <v/>
          </cell>
          <cell r="CB403">
            <v>392</v>
          </cell>
          <cell r="CC403">
            <v>393</v>
          </cell>
          <cell r="CD403">
            <v>41667</v>
          </cell>
          <cell r="CE403">
            <v>-155</v>
          </cell>
        </row>
        <row r="404">
          <cell r="A404">
            <v>400</v>
          </cell>
          <cell r="B404" t="str">
            <v>GMP</v>
          </cell>
          <cell r="C404">
            <v>78</v>
          </cell>
          <cell r="D404" t="str">
            <v>A</v>
          </cell>
          <cell r="E404" t="str">
            <v xml:space="preserve">Các dạng thành phẩm không chứa kháng sinh β-Lactam: Thuốc viên nén, viên bao, viên nang cứng, thuốc bột, thuốc cốm và thuốc nước uống </v>
          </cell>
          <cell r="F404" t="str">
            <v>WHO-GMP</v>
          </cell>
          <cell r="G404" t="str">
            <v>Tái</v>
          </cell>
          <cell r="H404" t="str">
            <v>-</v>
          </cell>
          <cell r="I404" t="str">
            <v>-</v>
          </cell>
          <cell r="J404" t="str">
            <v>-</v>
          </cell>
          <cell r="K404" t="str">
            <v>-</v>
          </cell>
          <cell r="L404" t="str">
            <v>-</v>
          </cell>
          <cell r="M404">
            <v>40544</v>
          </cell>
          <cell r="O404" t="str">
            <v>-</v>
          </cell>
          <cell r="P404" t="str">
            <v>-</v>
          </cell>
          <cell r="Q404" t="str">
            <v>Đạt</v>
          </cell>
          <cell r="S404" t="str">
            <v>-</v>
          </cell>
          <cell r="T404" t="str">
            <v>-</v>
          </cell>
          <cell r="X404" t="str">
            <v>-</v>
          </cell>
          <cell r="Y404" t="str">
            <v>-</v>
          </cell>
          <cell r="Z404" t="str">
            <v>-</v>
          </cell>
          <cell r="AA404" t="str">
            <v>-</v>
          </cell>
          <cell r="AB404" t="str">
            <v>Đạt</v>
          </cell>
          <cell r="AF404" t="str">
            <v>Hoàn thành</v>
          </cell>
          <cell r="AG404">
            <v>397</v>
          </cell>
          <cell r="AJ404" t="str">
            <v/>
          </cell>
          <cell r="AK404" t="str">
            <v>* Non-β (viên, cốm, bột uống, nước uống)</v>
          </cell>
          <cell r="AL404" t="str">
            <v>\</v>
          </cell>
          <cell r="AM404" t="str">
            <v>\</v>
          </cell>
          <cell r="AN404" t="str">
            <v>\</v>
          </cell>
          <cell r="AO404" t="str">
            <v>\</v>
          </cell>
          <cell r="AP404" t="str">
            <v>\</v>
          </cell>
          <cell r="AQ404" t="str">
            <v>\</v>
          </cell>
          <cell r="AR404" t="str">
            <v>\</v>
          </cell>
          <cell r="AS404" t="str">
            <v>\</v>
          </cell>
          <cell r="AT404" t="str">
            <v>Hoàn thành</v>
          </cell>
          <cell r="AU404" t="str">
            <v>Hoàn thành</v>
          </cell>
          <cell r="AV404" t="str">
            <v>Hoàn thành</v>
          </cell>
          <cell r="AW404" t="str">
            <v>Hoàn thành</v>
          </cell>
          <cell r="AX404" t="str">
            <v>Chờ cơ sở nộp báo cáo khắc phục lần 2 ...</v>
          </cell>
          <cell r="AY404" t="str">
            <v>Hoàn thành</v>
          </cell>
          <cell r="AZ404" t="str">
            <v>Hoàn thành</v>
          </cell>
          <cell r="BA404" t="str">
            <v>Hoàn thành</v>
          </cell>
          <cell r="BB404" t="str">
            <v>Chờ cấp giấy ĐĐKKDD</v>
          </cell>
          <cell r="BY404" t="str">
            <v>37/CN-QLD</v>
          </cell>
          <cell r="BZ404" t="str">
            <v/>
          </cell>
          <cell r="CA404" t="str">
            <v/>
          </cell>
          <cell r="CB404">
            <v>393</v>
          </cell>
          <cell r="CD404" t="str">
            <v>-</v>
          </cell>
          <cell r="CE404" t="str">
            <v>-</v>
          </cell>
        </row>
        <row r="405">
          <cell r="A405">
            <v>401</v>
          </cell>
          <cell r="B405" t="str">
            <v>GMP</v>
          </cell>
          <cell r="C405">
            <v>79</v>
          </cell>
          <cell r="D405" t="str">
            <v>A</v>
          </cell>
          <cell r="E405" t="str">
            <v>* Thuốc không chứa kháng sinh nhóm β-Lactam (bao gồm cả thuốc thuộc danh mục thuốc độc và nguyên liệu độc làm thuốc, dược chất thuộc Danh mục chất bị cấm sử dụng trong một số ngành, lĩnh vực ): Thuốc viên nén, viên nén bao phim, viên nang cứng, thuốc bột, thuốc cốm, pellet, thuốc đạn và thuốc trứng.</v>
          </cell>
          <cell r="F405" t="str">
            <v>WHO-GMP</v>
          </cell>
          <cell r="G405" t="str">
            <v>Tái</v>
          </cell>
          <cell r="H405">
            <v>43168</v>
          </cell>
          <cell r="I405" t="str">
            <v>53/GPs</v>
          </cell>
          <cell r="J405">
            <v>43223</v>
          </cell>
          <cell r="K405" t="str">
            <v>Nguyễn Thị Lan Hương</v>
          </cell>
          <cell r="L405" t="str">
            <v>cần bổ sung một số tài liệu (chi tiết ghi trong Biên bản thẩm định)</v>
          </cell>
          <cell r="M405" t="str">
            <v>19-20/7/2018</v>
          </cell>
          <cell r="N405" t="str">
            <v>300/QĐ-QLD ngày  28/5/22018</v>
          </cell>
          <cell r="P405" t="str">
            <v>Hoàng Văn Đức, Lê Xuân Hoành, Nguyễn Văn Hà</v>
          </cell>
          <cell r="S405">
            <v>43335</v>
          </cell>
          <cell r="T405">
            <v>43340</v>
          </cell>
          <cell r="X405" t="str">
            <v>Lê Xuân Hoành</v>
          </cell>
          <cell r="Y405" t="str">
            <v>-</v>
          </cell>
          <cell r="Z405" t="str">
            <v>-</v>
          </cell>
          <cell r="AA405" t="str">
            <v>-</v>
          </cell>
          <cell r="AB405" t="str">
            <v>Đạt</v>
          </cell>
          <cell r="AF405" t="str">
            <v>Hoàn thành</v>
          </cell>
          <cell r="AG405">
            <v>398</v>
          </cell>
          <cell r="AI405" t="str">
            <v>o</v>
          </cell>
          <cell r="AJ405" t="str">
            <v>GMP-79A</v>
          </cell>
          <cell r="AK405" t="str">
            <v>* Non-β (viên, cốm, bột uống, đạn)</v>
          </cell>
          <cell r="AL405">
            <v>55</v>
          </cell>
          <cell r="AM405">
            <v>132</v>
          </cell>
          <cell r="AN405" t="str">
            <v>\</v>
          </cell>
          <cell r="AO405">
            <v>34</v>
          </cell>
          <cell r="AP405">
            <v>5</v>
          </cell>
          <cell r="AQ405" t="str">
            <v>\</v>
          </cell>
          <cell r="AR405">
            <v>41</v>
          </cell>
          <cell r="AS405" t="str">
            <v>\</v>
          </cell>
          <cell r="AT405" t="str">
            <v>Hoàn thành</v>
          </cell>
          <cell r="AU405" t="str">
            <v>Hoàn thành</v>
          </cell>
          <cell r="AV405" t="str">
            <v>Chờ hoàn thiện báo cáo ...</v>
          </cell>
          <cell r="AW405" t="str">
            <v>Hoàn thành</v>
          </cell>
          <cell r="AX405" t="str">
            <v>Chờ cơ sở nộp báo cáo khắc phục lần 2 ...</v>
          </cell>
          <cell r="AY405" t="str">
            <v>Hoàn thành</v>
          </cell>
          <cell r="AZ405" t="str">
            <v>Hoàn thành</v>
          </cell>
          <cell r="BA405" t="str">
            <v>Hoàn thành</v>
          </cell>
          <cell r="BB405" t="str">
            <v>Hoàn thành</v>
          </cell>
          <cell r="BC405" t="str">
            <v>x</v>
          </cell>
          <cell r="BD405" t="str">
            <v/>
          </cell>
          <cell r="BE405" t="str">
            <v/>
          </cell>
          <cell r="BF405" t="str">
            <v/>
          </cell>
          <cell r="BG405" t="str">
            <v/>
          </cell>
          <cell r="BH405" t="str">
            <v/>
          </cell>
          <cell r="BI405" t="str">
            <v/>
          </cell>
          <cell r="BJ405" t="str">
            <v/>
          </cell>
          <cell r="BK405" t="str">
            <v>N</v>
          </cell>
          <cell r="BL405" t="str">
            <v/>
          </cell>
          <cell r="BM405" t="str">
            <v/>
          </cell>
          <cell r="BN405" t="str">
            <v/>
          </cell>
          <cell r="BO405" t="str">
            <v/>
          </cell>
          <cell r="BP405" t="str">
            <v/>
          </cell>
          <cell r="BQ405" t="str">
            <v/>
          </cell>
          <cell r="BR405" t="str">
            <v>x</v>
          </cell>
          <cell r="BS405" t="str">
            <v/>
          </cell>
          <cell r="BT405" t="str">
            <v/>
          </cell>
          <cell r="BU405" t="str">
            <v/>
          </cell>
          <cell r="BV405" t="str">
            <v/>
          </cell>
          <cell r="BW405" t="str">
            <v/>
          </cell>
          <cell r="BX405" t="str">
            <v/>
          </cell>
          <cell r="BY405" t="str">
            <v>704/GCN-QLD</v>
          </cell>
          <cell r="BZ405">
            <v>264</v>
          </cell>
          <cell r="CA405" t="str">
            <v>152/ĐKKDD-BYT</v>
          </cell>
          <cell r="CB405">
            <v>394</v>
          </cell>
          <cell r="CC405">
            <v>395</v>
          </cell>
          <cell r="CD405">
            <v>43203</v>
          </cell>
          <cell r="CE405">
            <v>97</v>
          </cell>
        </row>
        <row r="406">
          <cell r="A406">
            <v>402</v>
          </cell>
          <cell r="B406" t="str">
            <v>GMP</v>
          </cell>
          <cell r="C406">
            <v>79</v>
          </cell>
          <cell r="D406" t="str">
            <v>A</v>
          </cell>
          <cell r="E406" t="str">
            <v>* Thuốc không chứa kháng sinh nhóm β-Lactam: Thuốc viên nén, viên nén bao phim, viên nén bao đường, viên nang cứng, thuốc bột, thuốc cốm, pellet, thuốc đạn và thuốc trứng.</v>
          </cell>
          <cell r="F406" t="str">
            <v>WHO-GMP</v>
          </cell>
          <cell r="G406" t="str">
            <v>Tái</v>
          </cell>
          <cell r="H406">
            <v>42027</v>
          </cell>
          <cell r="I406" t="str">
            <v>07/GPs</v>
          </cell>
          <cell r="J406">
            <v>42030</v>
          </cell>
          <cell r="K406" t="str">
            <v>Nguyễn Đức Toàn</v>
          </cell>
          <cell r="L406" t="str">
            <v>Đạt</v>
          </cell>
          <cell r="M406" t="str">
            <v>09-10/02/2015</v>
          </cell>
          <cell r="N406" t="str">
            <v>66/QĐ-QLD ngày 03/02/2015</v>
          </cell>
          <cell r="O406">
            <v>42045</v>
          </cell>
          <cell r="P406" t="str">
            <v>Lê Thị Cẩm Hương, Lưu Đức Du</v>
          </cell>
          <cell r="Q406" t="str">
            <v>C</v>
          </cell>
          <cell r="S406">
            <v>42061</v>
          </cell>
          <cell r="T406">
            <v>42092</v>
          </cell>
          <cell r="X406" t="str">
            <v>Lưu Đức Du</v>
          </cell>
          <cell r="Y406" t="str">
            <v>-</v>
          </cell>
          <cell r="Z406" t="str">
            <v>-</v>
          </cell>
          <cell r="AA406" t="str">
            <v>-</v>
          </cell>
          <cell r="AB406" t="str">
            <v>Đạt</v>
          </cell>
          <cell r="AF406" t="str">
            <v>Hoàn thành</v>
          </cell>
          <cell r="AG406">
            <v>399</v>
          </cell>
          <cell r="AJ406" t="str">
            <v/>
          </cell>
          <cell r="AK406" t="str">
            <v>* Non-β (viên, cốm, bột uống, đạn)</v>
          </cell>
          <cell r="AL406">
            <v>3</v>
          </cell>
          <cell r="AM406">
            <v>17</v>
          </cell>
          <cell r="AN406">
            <v>0</v>
          </cell>
          <cell r="AO406">
            <v>16</v>
          </cell>
          <cell r="AP406">
            <v>31</v>
          </cell>
          <cell r="AQ406" t="str">
            <v>\</v>
          </cell>
          <cell r="AR406">
            <v>15</v>
          </cell>
          <cell r="AS406" t="str">
            <v>\</v>
          </cell>
          <cell r="AT406" t="str">
            <v>Hoàn thành</v>
          </cell>
          <cell r="AU406" t="str">
            <v>Hoàn thành</v>
          </cell>
          <cell r="AV406" t="str">
            <v>Hoàn thành</v>
          </cell>
          <cell r="AW406" t="str">
            <v>Hoàn thành</v>
          </cell>
          <cell r="AX406" t="str">
            <v>Chờ cơ sở nộp báo cáo khắc phục lần 2 ...</v>
          </cell>
          <cell r="AY406" t="str">
            <v>Hoàn thành</v>
          </cell>
          <cell r="AZ406" t="str">
            <v>Hoàn thành</v>
          </cell>
          <cell r="BA406" t="str">
            <v>Hoàn thành</v>
          </cell>
          <cell r="BB406" t="str">
            <v>Chờ cấp giấy ĐĐKKDD</v>
          </cell>
          <cell r="BY406" t="str">
            <v>194/GCN-QLD</v>
          </cell>
          <cell r="BZ406" t="str">
            <v/>
          </cell>
          <cell r="CA406" t="str">
            <v/>
          </cell>
          <cell r="CB406">
            <v>395</v>
          </cell>
          <cell r="CC406">
            <v>396</v>
          </cell>
          <cell r="CD406">
            <v>41817</v>
          </cell>
          <cell r="CE406">
            <v>227</v>
          </cell>
        </row>
        <row r="407">
          <cell r="A407">
            <v>403</v>
          </cell>
          <cell r="B407" t="str">
            <v>GMP</v>
          </cell>
          <cell r="C407">
            <v>79</v>
          </cell>
          <cell r="D407" t="str">
            <v>A</v>
          </cell>
          <cell r="E407"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 Artemeter và Arteether.</v>
          </cell>
          <cell r="F407" t="str">
            <v>WHO-GMP</v>
          </cell>
          <cell r="G407" t="str">
            <v>Tái</v>
          </cell>
          <cell r="H407">
            <v>41788</v>
          </cell>
          <cell r="I407" t="str">
            <v>27/GPs</v>
          </cell>
          <cell r="J407">
            <v>41901</v>
          </cell>
          <cell r="K407" t="str">
            <v>Đỗ Thị Ngọc Lan</v>
          </cell>
          <cell r="L407" t="str">
            <v>Đạt</v>
          </cell>
          <cell r="M407" t="str">
            <v>19-20/09/2014</v>
          </cell>
          <cell r="N407" t="str">
            <v>365/QĐ-QLD ngày 21/07/2014</v>
          </cell>
          <cell r="O407">
            <v>41902</v>
          </cell>
          <cell r="P407" t="str">
            <v>Đỗ Văn Đông, Lê Thị Cẩm Hương, Đỗ Thị Ngọc Lan</v>
          </cell>
          <cell r="Q407" t="str">
            <v>Kh. Đạt</v>
          </cell>
          <cell r="S407" t="str">
            <v>-</v>
          </cell>
          <cell r="T407" t="str">
            <v>-</v>
          </cell>
          <cell r="X407" t="str">
            <v>-</v>
          </cell>
          <cell r="Y407" t="str">
            <v>-</v>
          </cell>
          <cell r="Z407" t="str">
            <v>-</v>
          </cell>
          <cell r="AA407" t="str">
            <v>-</v>
          </cell>
          <cell r="AB407" t="str">
            <v>Kh. Đạt</v>
          </cell>
          <cell r="AF407" t="str">
            <v>Đang trình lãnh đạo Cục</v>
          </cell>
          <cell r="AG407" t="str">
            <v/>
          </cell>
          <cell r="AJ407" t="str">
            <v/>
          </cell>
          <cell r="AK407" t="str">
            <v>* Non-β (viên, cốm, bột uống, đạn)</v>
          </cell>
          <cell r="AL407">
            <v>113</v>
          </cell>
          <cell r="AM407">
            <v>113</v>
          </cell>
          <cell r="AN407">
            <v>0</v>
          </cell>
          <cell r="AO407" t="str">
            <v>\</v>
          </cell>
          <cell r="AP407" t="str">
            <v>\</v>
          </cell>
          <cell r="AQ407" t="str">
            <v>\</v>
          </cell>
          <cell r="AR407" t="str">
            <v>\</v>
          </cell>
          <cell r="AS407" t="str">
            <v>\</v>
          </cell>
          <cell r="AT407" t="str">
            <v>Hoàn thành</v>
          </cell>
          <cell r="AU407" t="str">
            <v>Hoàn thành</v>
          </cell>
          <cell r="AV407" t="str">
            <v>Hoàn thành</v>
          </cell>
          <cell r="AW407" t="str">
            <v>Hoàn thành</v>
          </cell>
          <cell r="AX407" t="str">
            <v>Chờ cơ sở nộp báo cáo khắc phục lần 2 ...</v>
          </cell>
          <cell r="AY407" t="str">
            <v>Hoàn thành</v>
          </cell>
          <cell r="AZ407" t="str">
            <v>Đang trình lãnh đạo Cục</v>
          </cell>
          <cell r="BA407" t="str">
            <v>Đang trình lãnh đạo Cục</v>
          </cell>
          <cell r="BB407" t="str">
            <v>Đang trình lãnh đạo Cục</v>
          </cell>
          <cell r="BY407" t="str">
            <v/>
          </cell>
          <cell r="BZ407" t="str">
            <v/>
          </cell>
          <cell r="CA407" t="str">
            <v/>
          </cell>
          <cell r="CB407" t="str">
            <v>-</v>
          </cell>
          <cell r="CD407" t="str">
            <v>-</v>
          </cell>
          <cell r="CE407" t="str">
            <v>-</v>
          </cell>
        </row>
        <row r="408">
          <cell r="A408">
            <v>404</v>
          </cell>
          <cell r="B408" t="str">
            <v>GMP</v>
          </cell>
          <cell r="C408">
            <v>79</v>
          </cell>
          <cell r="D408" t="str">
            <v>A</v>
          </cell>
          <cell r="E408"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 Artemeter và Arteether.</v>
          </cell>
          <cell r="F408" t="str">
            <v>WHO-GMP</v>
          </cell>
          <cell r="G408" t="str">
            <v>Tái</v>
          </cell>
          <cell r="H408" t="str">
            <v>-</v>
          </cell>
          <cell r="I408" t="str">
            <v>-</v>
          </cell>
          <cell r="J408" t="str">
            <v>-</v>
          </cell>
          <cell r="K408" t="str">
            <v>-</v>
          </cell>
          <cell r="L408" t="str">
            <v>-</v>
          </cell>
          <cell r="M408">
            <v>40544</v>
          </cell>
          <cell r="O408" t="str">
            <v>-</v>
          </cell>
          <cell r="P408" t="str">
            <v>-</v>
          </cell>
          <cell r="Q408" t="str">
            <v>Đạt</v>
          </cell>
          <cell r="S408" t="str">
            <v>-</v>
          </cell>
          <cell r="T408" t="str">
            <v>-</v>
          </cell>
          <cell r="X408" t="str">
            <v>-</v>
          </cell>
          <cell r="Y408" t="str">
            <v>-</v>
          </cell>
          <cell r="Z408" t="str">
            <v>-</v>
          </cell>
          <cell r="AA408" t="str">
            <v>-</v>
          </cell>
          <cell r="AB408" t="str">
            <v>Đạt</v>
          </cell>
          <cell r="AF408" t="str">
            <v>Hoàn thành</v>
          </cell>
          <cell r="AG408">
            <v>400</v>
          </cell>
          <cell r="AJ408" t="str">
            <v/>
          </cell>
          <cell r="AK408" t="str">
            <v>* Non-β (viên, cốm, bột uống, đạn)</v>
          </cell>
          <cell r="AL408" t="str">
            <v>\</v>
          </cell>
          <cell r="AM408" t="str">
            <v>\</v>
          </cell>
          <cell r="AN408" t="str">
            <v>\</v>
          </cell>
          <cell r="AO408" t="str">
            <v>\</v>
          </cell>
          <cell r="AP408" t="str">
            <v>\</v>
          </cell>
          <cell r="AQ408" t="str">
            <v>\</v>
          </cell>
          <cell r="AR408" t="str">
            <v>\</v>
          </cell>
          <cell r="AS408" t="str">
            <v>\</v>
          </cell>
          <cell r="AT408" t="str">
            <v>Hoàn thành</v>
          </cell>
          <cell r="AU408" t="str">
            <v>Hoàn thành</v>
          </cell>
          <cell r="AV408" t="str">
            <v>Hoàn thành</v>
          </cell>
          <cell r="AW408" t="str">
            <v>Hoàn thành</v>
          </cell>
          <cell r="AX408" t="str">
            <v>Chờ cơ sở nộp báo cáo khắc phục lần 2 ...</v>
          </cell>
          <cell r="AY408" t="str">
            <v>Hoàn thành</v>
          </cell>
          <cell r="AZ408" t="str">
            <v>Hoàn thành</v>
          </cell>
          <cell r="BA408" t="str">
            <v>Hoàn thành</v>
          </cell>
          <cell r="BB408" t="str">
            <v>Chờ cấp giấy ĐĐKKDD</v>
          </cell>
          <cell r="BY408" t="str">
            <v>191/CN-QLD</v>
          </cell>
          <cell r="BZ408" t="str">
            <v/>
          </cell>
          <cell r="CA408" t="str">
            <v/>
          </cell>
          <cell r="CB408">
            <v>396</v>
          </cell>
          <cell r="CD408" t="str">
            <v>-</v>
          </cell>
          <cell r="CE408" t="str">
            <v>-</v>
          </cell>
        </row>
        <row r="409">
          <cell r="A409">
            <v>405</v>
          </cell>
          <cell r="B409" t="str">
            <v>GMP</v>
          </cell>
          <cell r="C409">
            <v>80</v>
          </cell>
          <cell r="D409" t="str">
            <v>A</v>
          </cell>
          <cell r="E409" t="str">
            <v>* Thuốc không chứa kháng sinh nhóm β-Lactam: Thuốc viên nén, viên bao phim, viên nén phân tán, viên nén phóng thích biến đổi, viên nén phóng thích kéo dài.</v>
          </cell>
          <cell r="F409" t="str">
            <v>WHO-GMP</v>
          </cell>
          <cell r="G409" t="str">
            <v>Tái</v>
          </cell>
          <cell r="H409">
            <v>42814</v>
          </cell>
          <cell r="I409" t="str">
            <v>21/GPs</v>
          </cell>
          <cell r="J409">
            <v>42839</v>
          </cell>
          <cell r="K409" t="str">
            <v>Nguyễn Thị Lan Hương</v>
          </cell>
          <cell r="L409" t="str">
            <v>Đạt</v>
          </cell>
          <cell r="M409">
            <v>42963</v>
          </cell>
          <cell r="N409" t="str">
            <v>149/QĐ-QLD ngày 24/4/2017</v>
          </cell>
          <cell r="O409">
            <v>42963</v>
          </cell>
          <cell r="P409" t="str">
            <v>Nguyễn Văn Viên, Nguyễn Đức Toàn, Nguyễn Thị Lan Hương, Trần Thị Hồng Anh, Nguyễn Văn Lịch</v>
          </cell>
          <cell r="Q409" t="str">
            <v>C</v>
          </cell>
          <cell r="S409">
            <v>43019</v>
          </cell>
          <cell r="T409">
            <v>43028</v>
          </cell>
          <cell r="X409" t="str">
            <v>Nguyễn Đức Toàn</v>
          </cell>
          <cell r="Y409" t="str">
            <v>-</v>
          </cell>
          <cell r="Z409" t="str">
            <v>-</v>
          </cell>
          <cell r="AA409" t="str">
            <v>-</v>
          </cell>
          <cell r="AB409" t="str">
            <v>Đạt</v>
          </cell>
          <cell r="AE409" t="str">
            <v>-</v>
          </cell>
          <cell r="AF409" t="str">
            <v>Hoàn thành</v>
          </cell>
          <cell r="AG409">
            <v>401</v>
          </cell>
          <cell r="AI409" t="str">
            <v>o</v>
          </cell>
          <cell r="AJ409" t="str">
            <v>GMP-80A</v>
          </cell>
          <cell r="AK409" t="str">
            <v>* Non-β (viên)</v>
          </cell>
          <cell r="AL409">
            <v>25</v>
          </cell>
          <cell r="AM409">
            <v>149</v>
          </cell>
          <cell r="AN409">
            <v>0</v>
          </cell>
          <cell r="AO409">
            <v>56</v>
          </cell>
          <cell r="AP409">
            <v>9</v>
          </cell>
          <cell r="AQ409" t="str">
            <v>\</v>
          </cell>
          <cell r="AR409">
            <v>34</v>
          </cell>
          <cell r="AS409" t="str">
            <v>\</v>
          </cell>
          <cell r="AT409" t="str">
            <v>Hoàn thành</v>
          </cell>
          <cell r="AU409" t="str">
            <v>Hoàn thành</v>
          </cell>
          <cell r="AV409" t="str">
            <v>Hoàn thành</v>
          </cell>
          <cell r="AW409" t="str">
            <v>Hoàn thành</v>
          </cell>
          <cell r="AX409" t="str">
            <v>Chờ cơ sở nộp báo cáo khắc phục lần 2 ...</v>
          </cell>
          <cell r="AY409" t="str">
            <v>Hoàn thành</v>
          </cell>
          <cell r="AZ409" t="str">
            <v>Hoàn thành</v>
          </cell>
          <cell r="BA409" t="str">
            <v>Hoàn thành</v>
          </cell>
          <cell r="BB409" t="str">
            <v>Chờ cấp giấy ĐĐKKDD</v>
          </cell>
          <cell r="BC409" t="str">
            <v>x</v>
          </cell>
          <cell r="BD409" t="str">
            <v/>
          </cell>
          <cell r="BE409" t="str">
            <v/>
          </cell>
          <cell r="BF409" t="str">
            <v/>
          </cell>
          <cell r="BG409" t="str">
            <v/>
          </cell>
          <cell r="BH409" t="str">
            <v/>
          </cell>
          <cell r="BI409" t="str">
            <v/>
          </cell>
          <cell r="BJ409" t="str">
            <v/>
          </cell>
          <cell r="BK409" t="str">
            <v>N</v>
          </cell>
          <cell r="BL409" t="str">
            <v/>
          </cell>
          <cell r="BM409" t="str">
            <v/>
          </cell>
          <cell r="BN409" t="str">
            <v/>
          </cell>
          <cell r="BO409" t="str">
            <v/>
          </cell>
          <cell r="BP409" t="str">
            <v/>
          </cell>
          <cell r="BQ409" t="str">
            <v/>
          </cell>
          <cell r="BR409" t="str">
            <v/>
          </cell>
          <cell r="BS409" t="str">
            <v/>
          </cell>
          <cell r="BT409" t="str">
            <v/>
          </cell>
          <cell r="BU409" t="str">
            <v/>
          </cell>
          <cell r="BV409" t="str">
            <v/>
          </cell>
          <cell r="BW409" t="str">
            <v/>
          </cell>
          <cell r="BX409" t="str">
            <v/>
          </cell>
          <cell r="BY409" t="str">
            <v>522/GCN-QLD</v>
          </cell>
          <cell r="BZ409" t="str">
            <v/>
          </cell>
          <cell r="CA409" t="str">
            <v/>
          </cell>
          <cell r="CB409">
            <v>397</v>
          </cell>
          <cell r="CC409">
            <v>398</v>
          </cell>
          <cell r="CD409">
            <v>42906</v>
          </cell>
          <cell r="CE409">
            <v>57</v>
          </cell>
        </row>
        <row r="410">
          <cell r="A410">
            <v>406</v>
          </cell>
          <cell r="B410" t="str">
            <v>GMP</v>
          </cell>
          <cell r="C410">
            <v>80</v>
          </cell>
          <cell r="D410" t="str">
            <v>A</v>
          </cell>
          <cell r="E410" t="str">
            <v>* Thuốc không chứa kháng sinh nhóm β-Lactam: Thuốc viên nén, viên bao phim, viên nén phân tán, viên nén phóng thích biến đổi, viên nén phóng thích kéo dài.</v>
          </cell>
          <cell r="F410" t="str">
            <v>WHO-GMP</v>
          </cell>
          <cell r="G410" t="str">
            <v>Tái</v>
          </cell>
          <cell r="H410">
            <v>41619</v>
          </cell>
          <cell r="I410" t="str">
            <v>52/GPs</v>
          </cell>
          <cell r="J410" t="str">
            <v>-</v>
          </cell>
          <cell r="K410" t="str">
            <v>Lê Thị Cẩm Hương</v>
          </cell>
          <cell r="L410" t="str">
            <v>-</v>
          </cell>
          <cell r="M410" t="str">
            <v>03-04/03/2014</v>
          </cell>
          <cell r="N410" t="str">
            <v>433/QĐ-QLD ngày 31/12/2013</v>
          </cell>
          <cell r="O410" t="str">
            <v>-</v>
          </cell>
          <cell r="P410" t="str">
            <v>Đặng Thị Minh Hằng, Đỗ Thị Thu Hương, Trần Thị Bích Vân, Phạm Viết Chiến</v>
          </cell>
          <cell r="Q410" t="str">
            <v>Đạt</v>
          </cell>
          <cell r="S410" t="str">
            <v>-</v>
          </cell>
          <cell r="T410" t="str">
            <v>-</v>
          </cell>
          <cell r="X410" t="str">
            <v>-</v>
          </cell>
          <cell r="Y410" t="str">
            <v>-</v>
          </cell>
          <cell r="Z410" t="str">
            <v>-</v>
          </cell>
          <cell r="AA410" t="str">
            <v>-</v>
          </cell>
          <cell r="AB410" t="str">
            <v>Đạt</v>
          </cell>
          <cell r="AF410" t="str">
            <v>Hoàn thành</v>
          </cell>
          <cell r="AG410">
            <v>402</v>
          </cell>
          <cell r="AJ410" t="str">
            <v/>
          </cell>
          <cell r="AK410" t="str">
            <v>* Non-β (viên)</v>
          </cell>
          <cell r="AL410" t="str">
            <v>\</v>
          </cell>
          <cell r="AM410">
            <v>82</v>
          </cell>
          <cell r="AN410" t="str">
            <v>\</v>
          </cell>
          <cell r="AO410" t="str">
            <v>\</v>
          </cell>
          <cell r="AP410" t="str">
            <v>\</v>
          </cell>
          <cell r="AQ410" t="str">
            <v>\</v>
          </cell>
          <cell r="AR410" t="str">
            <v>\</v>
          </cell>
          <cell r="AS410" t="str">
            <v>\</v>
          </cell>
          <cell r="AT410" t="str">
            <v>Hoàn thành</v>
          </cell>
          <cell r="AU410" t="str">
            <v>Hoàn thành</v>
          </cell>
          <cell r="AV410" t="str">
            <v>Hoàn thành</v>
          </cell>
          <cell r="AW410" t="str">
            <v>Hoàn thành</v>
          </cell>
          <cell r="AX410" t="str">
            <v>Chờ cơ sở nộp báo cáo khắc phục lần 2 ...</v>
          </cell>
          <cell r="AY410" t="str">
            <v>Hoàn thành</v>
          </cell>
          <cell r="AZ410" t="str">
            <v>Hoàn thành</v>
          </cell>
          <cell r="BA410" t="str">
            <v>Hoàn thành</v>
          </cell>
          <cell r="BB410" t="str">
            <v>Chờ cấp giấy ĐĐKKDD</v>
          </cell>
          <cell r="BY410" t="str">
            <v>305/GCN-QLD</v>
          </cell>
          <cell r="BZ410" t="str">
            <v/>
          </cell>
          <cell r="CA410" t="str">
            <v/>
          </cell>
          <cell r="CB410">
            <v>398</v>
          </cell>
          <cell r="CD410" t="str">
            <v>-</v>
          </cell>
          <cell r="CE410" t="str">
            <v>-</v>
          </cell>
        </row>
        <row r="411">
          <cell r="A411">
            <v>407</v>
          </cell>
          <cell r="B411" t="str">
            <v>GMP</v>
          </cell>
          <cell r="C411">
            <v>81</v>
          </cell>
          <cell r="D411" t="str">
            <v>A</v>
          </cell>
          <cell r="E411" t="str">
            <v>* Thuốc không chứa kháng sinh nhóm β-Lactam: Viên nén, viên bao phim, viên nang cứng, thuốc bột, thuốc cốm; viên nang mềm; thuốc gel, dung dịch, hỗn dịch và nhũ dịch uống đóng túi; thuốc mỡ, thuốc gel và thuốc kem.</v>
          </cell>
          <cell r="F411" t="str">
            <v>WHO-GMP</v>
          </cell>
          <cell r="G411" t="str">
            <v>Tái</v>
          </cell>
          <cell r="H411">
            <v>46761</v>
          </cell>
          <cell r="I411" t="str">
            <v>01-03/GPs</v>
          </cell>
          <cell r="J411">
            <v>43124</v>
          </cell>
          <cell r="K411" t="str">
            <v>Nguyễn Thị Lan Hương</v>
          </cell>
          <cell r="L411" t="str">
            <v>-</v>
          </cell>
          <cell r="M411" t="str">
            <v>05-06/4/2018</v>
          </cell>
          <cell r="N411" t="str">
            <v>206/QĐ-QLD ngày 30/3/2018</v>
          </cell>
          <cell r="O411">
            <v>43196</v>
          </cell>
          <cell r="P411" t="str">
            <v>Lê Thị Cẩm Hương, Đỗ Thị Ngọc Lan, Lữ Thị Kim Chi, Vũ Thị Thanh Thúy</v>
          </cell>
          <cell r="Q411" t="str">
            <v>Đạt</v>
          </cell>
          <cell r="S411">
            <v>43248</v>
          </cell>
          <cell r="T411">
            <v>43250</v>
          </cell>
          <cell r="X411" t="str">
            <v>Đỗ Thị Ngọc Lan</v>
          </cell>
          <cell r="Y411" t="str">
            <v>-</v>
          </cell>
          <cell r="Z411" t="str">
            <v>-</v>
          </cell>
          <cell r="AA411" t="str">
            <v>-</v>
          </cell>
          <cell r="AB411" t="str">
            <v>Đạt</v>
          </cell>
          <cell r="AE411" t="str">
            <v>-</v>
          </cell>
          <cell r="AF411" t="str">
            <v>Hoàn thành</v>
          </cell>
          <cell r="AG411">
            <v>403</v>
          </cell>
          <cell r="AJ411" t="str">
            <v/>
          </cell>
          <cell r="AK411" t="str">
            <v>* Non-β (viên, cốm, bột uống, nang mềm, kem, gel, mỡ)</v>
          </cell>
          <cell r="AL411">
            <v>-3637</v>
          </cell>
          <cell r="AM411">
            <v>-3566</v>
          </cell>
          <cell r="AN411">
            <v>0</v>
          </cell>
          <cell r="AO411">
            <v>52</v>
          </cell>
          <cell r="AP411">
            <v>2</v>
          </cell>
          <cell r="AQ411" t="str">
            <v>\</v>
          </cell>
          <cell r="AR411">
            <v>13</v>
          </cell>
          <cell r="AS411" t="str">
            <v>\</v>
          </cell>
          <cell r="AT411" t="str">
            <v>Hoàn thành</v>
          </cell>
          <cell r="AU411" t="str">
            <v>Hoàn thành</v>
          </cell>
          <cell r="AV411" t="str">
            <v>Hoàn thành</v>
          </cell>
          <cell r="AW411" t="str">
            <v>Hoàn thành</v>
          </cell>
          <cell r="AX411" t="str">
            <v>Chờ cơ sở nộp báo cáo khắc phục lần 2 ...</v>
          </cell>
          <cell r="AY411" t="str">
            <v>Hoàn thành</v>
          </cell>
          <cell r="AZ411" t="str">
            <v>Hoàn thành</v>
          </cell>
          <cell r="BA411" t="str">
            <v>Hoàn thành</v>
          </cell>
          <cell r="BB411" t="str">
            <v>Chờ cấp giấy ĐĐKKDD</v>
          </cell>
          <cell r="BC411" t="str">
            <v>x</v>
          </cell>
          <cell r="BD411" t="str">
            <v/>
          </cell>
          <cell r="BE411" t="str">
            <v/>
          </cell>
          <cell r="BF411" t="str">
            <v/>
          </cell>
          <cell r="BG411" t="str">
            <v/>
          </cell>
          <cell r="BH411" t="str">
            <v/>
          </cell>
          <cell r="BI411" t="str">
            <v/>
          </cell>
          <cell r="BJ411" t="str">
            <v/>
          </cell>
          <cell r="BK411" t="str">
            <v>N</v>
          </cell>
          <cell r="BL411" t="str">
            <v/>
          </cell>
          <cell r="BM411" t="str">
            <v/>
          </cell>
          <cell r="BN411" t="str">
            <v>N</v>
          </cell>
          <cell r="BO411" t="str">
            <v/>
          </cell>
          <cell r="BP411" t="str">
            <v/>
          </cell>
          <cell r="BQ411" t="str">
            <v>N</v>
          </cell>
          <cell r="BR411" t="str">
            <v/>
          </cell>
          <cell r="BS411" t="str">
            <v>x</v>
          </cell>
          <cell r="BT411" t="str">
            <v/>
          </cell>
          <cell r="BU411" t="str">
            <v/>
          </cell>
          <cell r="BV411" t="str">
            <v/>
          </cell>
          <cell r="BW411" t="str">
            <v/>
          </cell>
          <cell r="BX411" t="str">
            <v/>
          </cell>
          <cell r="BY411" t="str">
            <v>345/GCN-QLD</v>
          </cell>
          <cell r="BZ411" t="str">
            <v/>
          </cell>
          <cell r="CA411" t="str">
            <v/>
          </cell>
          <cell r="CB411">
            <v>399</v>
          </cell>
          <cell r="CC411">
            <v>400</v>
          </cell>
          <cell r="CD411">
            <v>43143</v>
          </cell>
          <cell r="CE411">
            <v>52</v>
          </cell>
        </row>
        <row r="412">
          <cell r="A412">
            <v>408</v>
          </cell>
          <cell r="B412" t="str">
            <v>GMP</v>
          </cell>
          <cell r="C412">
            <v>81</v>
          </cell>
          <cell r="D412" t="str">
            <v>A</v>
          </cell>
          <cell r="E412" t="str">
            <v>* Thuốc không chứa kháng sinh nhóm β-Lactam: Viên nén, viên nén bao phim, viên nén bao đường, viên nang cứng, viên nang mềm, gel uống, hỗn dịch uống, thuốc mỡ và thuốc kem.</v>
          </cell>
          <cell r="F412" t="str">
            <v>WHO-GMP</v>
          </cell>
          <cell r="G412" t="str">
            <v>Tái</v>
          </cell>
          <cell r="H412">
            <v>41828</v>
          </cell>
          <cell r="I412" t="str">
            <v>57/GPs</v>
          </cell>
          <cell r="J412">
            <v>41864</v>
          </cell>
          <cell r="K412" t="str">
            <v>Lưu Đức Du</v>
          </cell>
          <cell r="L412" t="str">
            <v>Đạt</v>
          </cell>
          <cell r="M412">
            <v>41865</v>
          </cell>
          <cell r="N412" t="str">
            <v>364/QĐ-QLD ngày 21/07/2014</v>
          </cell>
          <cell r="O412">
            <v>41865</v>
          </cell>
          <cell r="P412" t="str">
            <v>Đỗ Văn Đông, Lê Thị Cẩm Hương</v>
          </cell>
          <cell r="Q412" t="str">
            <v>Đạt</v>
          </cell>
          <cell r="S412" t="str">
            <v>-</v>
          </cell>
          <cell r="T412" t="str">
            <v>-</v>
          </cell>
          <cell r="X412" t="str">
            <v>-</v>
          </cell>
          <cell r="Y412" t="str">
            <v>-</v>
          </cell>
          <cell r="Z412" t="str">
            <v>-</v>
          </cell>
          <cell r="AA412" t="str">
            <v>-</v>
          </cell>
          <cell r="AB412" t="str">
            <v>Đạt</v>
          </cell>
          <cell r="AF412" t="str">
            <v>Hoàn thành</v>
          </cell>
          <cell r="AG412">
            <v>404</v>
          </cell>
          <cell r="AJ412" t="str">
            <v/>
          </cell>
          <cell r="AK412" t="str">
            <v>* Non-β (viên, nang mềm, kem, gel, mỡ, nước uống)</v>
          </cell>
          <cell r="AL412">
            <v>36</v>
          </cell>
          <cell r="AM412">
            <v>37</v>
          </cell>
          <cell r="AN412">
            <v>0</v>
          </cell>
          <cell r="AO412" t="str">
            <v>\</v>
          </cell>
          <cell r="AP412" t="str">
            <v>\</v>
          </cell>
          <cell r="AQ412" t="str">
            <v>\</v>
          </cell>
          <cell r="AR412">
            <v>182</v>
          </cell>
          <cell r="AS412" t="str">
            <v>\</v>
          </cell>
          <cell r="AT412" t="str">
            <v>Hoàn thành</v>
          </cell>
          <cell r="AU412" t="str">
            <v>Hoàn thành</v>
          </cell>
          <cell r="AV412" t="str">
            <v>Hoàn thành</v>
          </cell>
          <cell r="AW412" t="str">
            <v>Hoàn thành</v>
          </cell>
          <cell r="AX412" t="str">
            <v>Chờ cơ sở nộp báo cáo khắc phục lần 2 ...</v>
          </cell>
          <cell r="AY412" t="str">
            <v>Hoàn thành</v>
          </cell>
          <cell r="AZ412" t="str">
            <v>Hoàn thành</v>
          </cell>
          <cell r="BA412" t="str">
            <v>Hoàn thành</v>
          </cell>
          <cell r="BB412" t="str">
            <v>Hoàn thành</v>
          </cell>
          <cell r="BY412" t="str">
            <v>91/GCN-QLD</v>
          </cell>
          <cell r="BZ412">
            <v>28</v>
          </cell>
          <cell r="CA412" t="str">
            <v>10/ĐKKDD-BYT</v>
          </cell>
          <cell r="CB412">
            <v>400</v>
          </cell>
          <cell r="CC412">
            <v>401</v>
          </cell>
          <cell r="CD412">
            <v>41835</v>
          </cell>
          <cell r="CE412">
            <v>30</v>
          </cell>
        </row>
        <row r="413">
          <cell r="A413">
            <v>409</v>
          </cell>
          <cell r="B413" t="str">
            <v>GMP</v>
          </cell>
          <cell r="C413">
            <v>81</v>
          </cell>
          <cell r="D413" t="str">
            <v>A</v>
          </cell>
          <cell r="E413" t="str">
            <v>Thuốc viên nén, viên bao phim, viên bao đường, viên nang cứng, viên nang mềm, thuốc gel uống, hỗn dịch uống, thuốc mỡ và thuốc kem không chứa kháng sinh nhóm β-Lactam</v>
          </cell>
          <cell r="F413" t="str">
            <v>WHO-GMP</v>
          </cell>
          <cell r="G413" t="str">
            <v>Tái</v>
          </cell>
          <cell r="H413" t="str">
            <v>-</v>
          </cell>
          <cell r="I413" t="str">
            <v>-</v>
          </cell>
          <cell r="J413" t="str">
            <v>-</v>
          </cell>
          <cell r="K413" t="str">
            <v>-</v>
          </cell>
          <cell r="L413" t="str">
            <v>-</v>
          </cell>
          <cell r="M413">
            <v>40690</v>
          </cell>
          <cell r="N413" t="str">
            <v>150/QĐ-QLD ngày 20/05/2011</v>
          </cell>
          <cell r="O413">
            <v>40690</v>
          </cell>
          <cell r="P413" t="str">
            <v>-</v>
          </cell>
          <cell r="Q413" t="str">
            <v>Đạt</v>
          </cell>
          <cell r="S413" t="str">
            <v>-</v>
          </cell>
          <cell r="T413" t="str">
            <v>-</v>
          </cell>
          <cell r="X413" t="str">
            <v>-</v>
          </cell>
          <cell r="Y413" t="str">
            <v>-</v>
          </cell>
          <cell r="Z413" t="str">
            <v>-</v>
          </cell>
          <cell r="AA413" t="str">
            <v>-</v>
          </cell>
          <cell r="AB413" t="str">
            <v>Đạt</v>
          </cell>
          <cell r="AF413" t="str">
            <v>Hoàn thành</v>
          </cell>
          <cell r="AG413">
            <v>405</v>
          </cell>
          <cell r="AJ413" t="str">
            <v/>
          </cell>
          <cell r="AK413" t="str">
            <v>* Non-β (viên, nang mềm, kem, gel, mỡ, nước uống)</v>
          </cell>
          <cell r="AL413" t="str">
            <v>\</v>
          </cell>
          <cell r="AM413" t="str">
            <v>\</v>
          </cell>
          <cell r="AN413">
            <v>0</v>
          </cell>
          <cell r="AO413" t="str">
            <v>\</v>
          </cell>
          <cell r="AP413" t="str">
            <v>\</v>
          </cell>
          <cell r="AQ413" t="str">
            <v>\</v>
          </cell>
          <cell r="AR413">
            <v>49</v>
          </cell>
          <cell r="AS413" t="str">
            <v>\</v>
          </cell>
          <cell r="AT413" t="str">
            <v>Hoàn thành</v>
          </cell>
          <cell r="AU413" t="str">
            <v>Hoàn thành</v>
          </cell>
          <cell r="AV413" t="str">
            <v>Hoàn thành</v>
          </cell>
          <cell r="AW413" t="str">
            <v>Hoàn thành</v>
          </cell>
          <cell r="AX413" t="str">
            <v>Chờ cơ sở nộp báo cáo khắc phục lần 2 ...</v>
          </cell>
          <cell r="AY413" t="str">
            <v>Hoàn thành</v>
          </cell>
          <cell r="AZ413" t="str">
            <v>Hoàn thành</v>
          </cell>
          <cell r="BA413" t="str">
            <v>Hoàn thành</v>
          </cell>
          <cell r="BB413" t="str">
            <v>Chờ cấp giấy ĐĐKKDD</v>
          </cell>
          <cell r="BY413" t="str">
            <v>241/CN-QLD</v>
          </cell>
          <cell r="BZ413" t="str">
            <v/>
          </cell>
          <cell r="CA413" t="str">
            <v/>
          </cell>
          <cell r="CB413">
            <v>401</v>
          </cell>
          <cell r="CD413" t="str">
            <v>-</v>
          </cell>
          <cell r="CE413" t="str">
            <v>-</v>
          </cell>
        </row>
        <row r="414">
          <cell r="A414">
            <v>410</v>
          </cell>
          <cell r="B414" t="str">
            <v>GMP</v>
          </cell>
          <cell r="C414">
            <v>82</v>
          </cell>
          <cell r="D414" t="str">
            <v>A</v>
          </cell>
          <cell r="E414" t="str">
            <v>* Thuốc không chứa kháng sinh nhóm β-Lactam (bao gồm cả thuốc trong Danh mục thuốc, dược chất thuộc Danh mục chất bị cấm sử dụng trong một số ngành, lĩnh vực): Viên nén, viên nén bao phim, viên nén bao đường, viên nang cứng.</v>
          </cell>
          <cell r="F414" t="str">
            <v>WHO-GMP</v>
          </cell>
          <cell r="G414" t="str">
            <v>Tái</v>
          </cell>
          <cell r="H414">
            <v>43049</v>
          </cell>
          <cell r="I414" t="str">
            <v>145-147/GPs</v>
          </cell>
          <cell r="J414">
            <v>43067</v>
          </cell>
          <cell r="K414" t="str">
            <v>Nguyễn Thị Lan Hương</v>
          </cell>
          <cell r="L414" t="str">
            <v>Đạt</v>
          </cell>
          <cell r="M414" t="str">
            <v>18-19/04/2018</v>
          </cell>
          <cell r="N414" t="str">
            <v>23/QĐ-QLD ngày 08/01/2018</v>
          </cell>
          <cell r="O414">
            <v>43209</v>
          </cell>
          <cell r="P414" t="str">
            <v>Hoàng Văn Đức, Hà Hoàng Phương, Phan Nguyễn Trường Thắng, Vũ Thị Thanh Thúy</v>
          </cell>
          <cell r="Q414" t="str">
            <v>C</v>
          </cell>
          <cell r="R414" t="str">
            <v>-</v>
          </cell>
          <cell r="S414" t="str">
            <v>20-06-2018_x000D_
24-07-2018</v>
          </cell>
          <cell r="T414" t="str">
            <v>09-07-2018_x000D_
29-07-2018</v>
          </cell>
          <cell r="U414" t="str">
            <v>-</v>
          </cell>
          <cell r="V414" t="str">
            <v>-</v>
          </cell>
          <cell r="W414" t="str">
            <v>-</v>
          </cell>
          <cell r="X414" t="str">
            <v>Hà Hoàng Phương</v>
          </cell>
          <cell r="Y414" t="str">
            <v>-</v>
          </cell>
          <cell r="Z414" t="str">
            <v>-</v>
          </cell>
          <cell r="AA414" t="str">
            <v>-</v>
          </cell>
          <cell r="AB414" t="str">
            <v>Đạt</v>
          </cell>
          <cell r="AC414" t="str">
            <v>-</v>
          </cell>
          <cell r="AD414" t="str">
            <v>-</v>
          </cell>
          <cell r="AE414" t="str">
            <v>-</v>
          </cell>
          <cell r="AF414" t="str">
            <v>Hoàn thành</v>
          </cell>
          <cell r="AG414">
            <v>406</v>
          </cell>
          <cell r="AH414" t="str">
            <v>Gia hạn lần 1 (Chờ KT): CV 2911/QLD-CL ngày 08/02/2018 đến 08/05/2018._x000D_
Gia hạn lần 2 (Chờ cấp CC): CV 7990/QLD-CL ngày 08/05/2018 đến 08/08/2018.</v>
          </cell>
          <cell r="AI414" t="str">
            <v>o</v>
          </cell>
          <cell r="AJ414" t="str">
            <v>GMP-82A</v>
          </cell>
          <cell r="AK414" t="str">
            <v>* Non-β (viên)</v>
          </cell>
          <cell r="AL414">
            <v>18</v>
          </cell>
          <cell r="AM414">
            <v>159</v>
          </cell>
          <cell r="AN414">
            <v>0</v>
          </cell>
          <cell r="AO414" t="str">
            <v>\</v>
          </cell>
          <cell r="AP414" t="str">
            <v>\</v>
          </cell>
          <cell r="AQ414" t="str">
            <v>\</v>
          </cell>
          <cell r="AR414">
            <v>132</v>
          </cell>
          <cell r="AS414" t="str">
            <v>\</v>
          </cell>
          <cell r="AT414" t="str">
            <v>Hoàn thành</v>
          </cell>
          <cell r="AU414" t="str">
            <v>Hoàn thành</v>
          </cell>
          <cell r="AV414" t="str">
            <v>Hoàn thành</v>
          </cell>
          <cell r="AW414" t="str">
            <v>Hoàn thành</v>
          </cell>
          <cell r="AX414" t="str">
            <v>Hoàn thành</v>
          </cell>
          <cell r="AY414" t="str">
            <v>Hoàn thành</v>
          </cell>
          <cell r="AZ414" t="str">
            <v>Hoàn thành</v>
          </cell>
          <cell r="BA414" t="str">
            <v>Hoàn thành</v>
          </cell>
          <cell r="BB414" t="str">
            <v>Hoàn thành</v>
          </cell>
          <cell r="BC414" t="str">
            <v>x</v>
          </cell>
          <cell r="BD414" t="str">
            <v/>
          </cell>
          <cell r="BE414" t="str">
            <v/>
          </cell>
          <cell r="BF414" t="str">
            <v/>
          </cell>
          <cell r="BG414" t="str">
            <v/>
          </cell>
          <cell r="BH414" t="str">
            <v/>
          </cell>
          <cell r="BI414" t="str">
            <v/>
          </cell>
          <cell r="BJ414" t="str">
            <v/>
          </cell>
          <cell r="BK414" t="str">
            <v>N</v>
          </cell>
          <cell r="BL414" t="str">
            <v/>
          </cell>
          <cell r="BM414" t="str">
            <v/>
          </cell>
          <cell r="BN414" t="str">
            <v/>
          </cell>
          <cell r="BO414" t="str">
            <v/>
          </cell>
          <cell r="BP414" t="str">
            <v/>
          </cell>
          <cell r="BQ414" t="str">
            <v/>
          </cell>
          <cell r="BR414" t="str">
            <v/>
          </cell>
          <cell r="BS414" t="str">
            <v/>
          </cell>
          <cell r="BT414" t="str">
            <v/>
          </cell>
          <cell r="BU414" t="str">
            <v/>
          </cell>
          <cell r="BV414" t="str">
            <v/>
          </cell>
          <cell r="BW414" t="str">
            <v/>
          </cell>
          <cell r="BX414" t="str">
            <v/>
          </cell>
          <cell r="BY414" t="str">
            <v>568/GCN-QLD</v>
          </cell>
          <cell r="BZ414">
            <v>137</v>
          </cell>
          <cell r="CA414" t="str">
            <v>353/ĐKKDD-BYT</v>
          </cell>
          <cell r="CB414">
            <v>402</v>
          </cell>
          <cell r="CC414">
            <v>403</v>
          </cell>
          <cell r="CD414">
            <v>43119</v>
          </cell>
          <cell r="CE414">
            <v>89</v>
          </cell>
        </row>
        <row r="415">
          <cell r="A415">
            <v>411</v>
          </cell>
          <cell r="B415" t="str">
            <v>GMP</v>
          </cell>
          <cell r="C415">
            <v>82</v>
          </cell>
          <cell r="D415" t="str">
            <v>A</v>
          </cell>
          <cell r="E415" t="str">
            <v>* Thuốc không chứa kháng sinh nhóm β-Lactam: viên nén, viên nén bao phim, viên nén bao đường, viên nang cứng.</v>
          </cell>
          <cell r="F415" t="str">
            <v>WHO-GMP</v>
          </cell>
          <cell r="G415" t="str">
            <v>Tái</v>
          </cell>
          <cell r="H415">
            <v>41828</v>
          </cell>
          <cell r="I415" t="str">
            <v>48/GPs</v>
          </cell>
          <cell r="J415">
            <v>41894</v>
          </cell>
          <cell r="K415" t="str">
            <v>Đỗ Thị Ngọc Lan</v>
          </cell>
          <cell r="L415" t="str">
            <v>Đạt</v>
          </cell>
          <cell r="M415">
            <v>41894</v>
          </cell>
          <cell r="N415" t="str">
            <v>361/QĐ-QLD ngày 21/7/2014</v>
          </cell>
          <cell r="O415">
            <v>41894</v>
          </cell>
          <cell r="P415" t="str">
            <v>Nguyễn Văn Viên, Nguyễn Đức Toàn, Hoàng Thái Phượng Các, Nguyễn Thị Ngọc Lan</v>
          </cell>
          <cell r="Q415" t="str">
            <v>Đạt</v>
          </cell>
          <cell r="R415" t="str">
            <v>-</v>
          </cell>
          <cell r="S415" t="str">
            <v>-</v>
          </cell>
          <cell r="T415" t="str">
            <v>-</v>
          </cell>
          <cell r="U415" t="str">
            <v>-</v>
          </cell>
          <cell r="V415" t="str">
            <v>-</v>
          </cell>
          <cell r="W415" t="str">
            <v>-</v>
          </cell>
          <cell r="X415" t="str">
            <v>-</v>
          </cell>
          <cell r="Y415" t="str">
            <v>-</v>
          </cell>
          <cell r="Z415" t="str">
            <v>-</v>
          </cell>
          <cell r="AA415" t="str">
            <v>-</v>
          </cell>
          <cell r="AB415" t="str">
            <v>Đạt</v>
          </cell>
          <cell r="AC415" t="str">
            <v>-</v>
          </cell>
          <cell r="AD415" t="str">
            <v>-</v>
          </cell>
          <cell r="AE415" t="str">
            <v>-</v>
          </cell>
          <cell r="AF415" t="str">
            <v>Hoàn thành</v>
          </cell>
          <cell r="AG415">
            <v>407</v>
          </cell>
          <cell r="AH415" t="str">
            <v>-</v>
          </cell>
          <cell r="AJ415" t="str">
            <v/>
          </cell>
          <cell r="AK415" t="str">
            <v>* Non-β (viên)</v>
          </cell>
          <cell r="AL415">
            <v>66</v>
          </cell>
          <cell r="AM415">
            <v>66</v>
          </cell>
          <cell r="AN415">
            <v>0</v>
          </cell>
          <cell r="AO415" t="str">
            <v>\</v>
          </cell>
          <cell r="AP415" t="str">
            <v>\</v>
          </cell>
          <cell r="AQ415" t="str">
            <v>\</v>
          </cell>
          <cell r="AR415">
            <v>129</v>
          </cell>
          <cell r="AS415" t="str">
            <v>\</v>
          </cell>
          <cell r="AT415" t="str">
            <v>Hoàn thành</v>
          </cell>
          <cell r="AU415" t="str">
            <v>Hoàn thành</v>
          </cell>
          <cell r="AV415" t="str">
            <v>Hoàn thành</v>
          </cell>
          <cell r="AW415" t="str">
            <v>Hoàn thành</v>
          </cell>
          <cell r="AX415" t="str">
            <v>Hoàn thành</v>
          </cell>
          <cell r="AY415" t="str">
            <v>Hoàn thành</v>
          </cell>
          <cell r="AZ415" t="str">
            <v>Hoàn thành</v>
          </cell>
          <cell r="BA415" t="str">
            <v>Hoàn thành</v>
          </cell>
          <cell r="BB415" t="str">
            <v>Hoàn thành</v>
          </cell>
          <cell r="BY415" t="str">
            <v>40/GCN-QLD</v>
          </cell>
          <cell r="BZ415">
            <v>57</v>
          </cell>
          <cell r="CA415" t="str">
            <v>250/ĐKKDD-BYT</v>
          </cell>
          <cell r="CB415">
            <v>403</v>
          </cell>
          <cell r="CC415">
            <v>404</v>
          </cell>
          <cell r="CD415">
            <v>41862</v>
          </cell>
          <cell r="CE415">
            <v>32</v>
          </cell>
        </row>
        <row r="416">
          <cell r="A416">
            <v>412</v>
          </cell>
          <cell r="B416" t="str">
            <v>GMP</v>
          </cell>
          <cell r="C416">
            <v>82</v>
          </cell>
          <cell r="D416" t="str">
            <v>A</v>
          </cell>
          <cell r="E416" t="str">
            <v>Thuốc viên nén, viên bao phim, viên bao đường, viên nang cứng không chứa kháng sinh nhóm β-Lactam</v>
          </cell>
          <cell r="F416" t="str">
            <v>WHO-GMP</v>
          </cell>
          <cell r="G416" t="str">
            <v>Tái</v>
          </cell>
          <cell r="H416" t="str">
            <v>-</v>
          </cell>
          <cell r="I416" t="str">
            <v>-</v>
          </cell>
          <cell r="J416" t="str">
            <v>-</v>
          </cell>
          <cell r="K416" t="str">
            <v>-</v>
          </cell>
          <cell r="L416" t="str">
            <v>-</v>
          </cell>
          <cell r="M416">
            <v>40725</v>
          </cell>
          <cell r="N416" t="str">
            <v>151/QĐ-QLD ngày 20/05/2011</v>
          </cell>
          <cell r="O416">
            <v>40725</v>
          </cell>
          <cell r="P416" t="str">
            <v>Đặng Thị Minh Hằng, Lê Thị Cẩm Hương, Nguyễn Thị Kim Phương, Nguyễn Văn Năm</v>
          </cell>
          <cell r="Q416" t="str">
            <v>Đạt</v>
          </cell>
          <cell r="S416" t="str">
            <v>-</v>
          </cell>
          <cell r="T416" t="str">
            <v>-</v>
          </cell>
          <cell r="X416" t="str">
            <v>-</v>
          </cell>
          <cell r="Y416" t="str">
            <v>-</v>
          </cell>
          <cell r="Z416" t="str">
            <v>-</v>
          </cell>
          <cell r="AA416" t="str">
            <v>-</v>
          </cell>
          <cell r="AB416" t="str">
            <v>Đạt</v>
          </cell>
          <cell r="AF416" t="str">
            <v>Hoàn thành</v>
          </cell>
          <cell r="AG416">
            <v>408</v>
          </cell>
          <cell r="AJ416" t="str">
            <v/>
          </cell>
          <cell r="AK416" t="str">
            <v>* Non-β (viên)</v>
          </cell>
          <cell r="AL416" t="str">
            <v>\</v>
          </cell>
          <cell r="AM416" t="str">
            <v>\</v>
          </cell>
          <cell r="AN416">
            <v>0</v>
          </cell>
          <cell r="AO416" t="str">
            <v>\</v>
          </cell>
          <cell r="AP416" t="str">
            <v>\</v>
          </cell>
          <cell r="AQ416" t="str">
            <v>\</v>
          </cell>
          <cell r="AR416">
            <v>41</v>
          </cell>
          <cell r="AS416" t="str">
            <v>\</v>
          </cell>
          <cell r="AT416" t="str">
            <v>Hoàn thành</v>
          </cell>
          <cell r="AU416" t="str">
            <v>Hoàn thành</v>
          </cell>
          <cell r="AV416" t="str">
            <v>Hoàn thành</v>
          </cell>
          <cell r="AW416" t="str">
            <v>Hoàn thành</v>
          </cell>
          <cell r="AX416" t="str">
            <v>Chờ cơ sở nộp báo cáo khắc phục lần 2 ...</v>
          </cell>
          <cell r="AY416" t="str">
            <v>Hoàn thành</v>
          </cell>
          <cell r="AZ416" t="str">
            <v>Hoàn thành</v>
          </cell>
          <cell r="BA416" t="str">
            <v>Hoàn thành</v>
          </cell>
          <cell r="BB416" t="str">
            <v>Chờ cấp giấy ĐĐKKDD</v>
          </cell>
          <cell r="BY416" t="str">
            <v>302/CN-QLD</v>
          </cell>
          <cell r="BZ416" t="str">
            <v/>
          </cell>
          <cell r="CA416" t="str">
            <v/>
          </cell>
          <cell r="CB416">
            <v>404</v>
          </cell>
          <cell r="CD416" t="str">
            <v>-</v>
          </cell>
          <cell r="CE416" t="str">
            <v>-</v>
          </cell>
        </row>
        <row r="417">
          <cell r="A417">
            <v>413</v>
          </cell>
          <cell r="B417" t="str">
            <v>GMP</v>
          </cell>
          <cell r="C417">
            <v>83</v>
          </cell>
          <cell r="D417" t="str">
            <v>A</v>
          </cell>
          <cell r="E417" t="str">
            <v>Thuốc dầu xoa và ống hít chứa tinh dầu.</v>
          </cell>
          <cell r="F417" t="str">
            <v>WHO-GMP</v>
          </cell>
          <cell r="G417" t="str">
            <v>Tái</v>
          </cell>
          <cell r="H417">
            <v>43054</v>
          </cell>
          <cell r="I417" t="str">
            <v>148/GPs</v>
          </cell>
          <cell r="J417" t="str">
            <v>-</v>
          </cell>
          <cell r="K417" t="str">
            <v>Đỗ Thị Ngọc Lan</v>
          </cell>
          <cell r="L417" t="str">
            <v>-</v>
          </cell>
          <cell r="M417">
            <v>43181</v>
          </cell>
          <cell r="N417" t="str">
            <v>17/QĐ-QLD ngày 08/01/2018</v>
          </cell>
          <cell r="O417">
            <v>43181</v>
          </cell>
          <cell r="P417" t="str">
            <v>PCT. Nguyễn Tất Đạt, Nguyễn Đức Toàn, Hà Minh Hiển</v>
          </cell>
          <cell r="Q417" t="str">
            <v>B</v>
          </cell>
          <cell r="R417" t="str">
            <v>-</v>
          </cell>
          <cell r="S417">
            <v>43250</v>
          </cell>
          <cell r="T417">
            <v>43262</v>
          </cell>
          <cell r="U417" t="str">
            <v>-</v>
          </cell>
          <cell r="V417" t="str">
            <v>-</v>
          </cell>
          <cell r="W417" t="str">
            <v>-</v>
          </cell>
          <cell r="X417" t="str">
            <v>Nguyễn Đức Toàn</v>
          </cell>
          <cell r="Y417" t="str">
            <v>-</v>
          </cell>
          <cell r="Z417" t="str">
            <v>-</v>
          </cell>
          <cell r="AA417" t="str">
            <v>-</v>
          </cell>
          <cell r="AB417" t="str">
            <v>Đạt</v>
          </cell>
          <cell r="AC417" t="str">
            <v>-</v>
          </cell>
          <cell r="AD417" t="str">
            <v>-</v>
          </cell>
          <cell r="AE417" t="str">
            <v>-</v>
          </cell>
          <cell r="AF417" t="str">
            <v>Hoàn thành</v>
          </cell>
          <cell r="AG417">
            <v>409</v>
          </cell>
          <cell r="AH417" t="str">
            <v>-</v>
          </cell>
          <cell r="AI417" t="str">
            <v>o</v>
          </cell>
          <cell r="AJ417" t="str">
            <v>GMP-83A</v>
          </cell>
          <cell r="AK417" t="str">
            <v>* Thuốc dầu xoa và ống hít chứa tinh dầu.</v>
          </cell>
          <cell r="AL417" t="str">
            <v>\</v>
          </cell>
          <cell r="AM417">
            <v>127</v>
          </cell>
          <cell r="AN417">
            <v>0</v>
          </cell>
          <cell r="AO417">
            <v>69</v>
          </cell>
          <cell r="AP417">
            <v>12</v>
          </cell>
          <cell r="AQ417" t="str">
            <v>\</v>
          </cell>
          <cell r="AR417">
            <v>24</v>
          </cell>
          <cell r="AS417" t="str">
            <v>\</v>
          </cell>
          <cell r="AT417" t="str">
            <v>Hoàn thành</v>
          </cell>
          <cell r="AU417" t="str">
            <v>Hoàn thành</v>
          </cell>
          <cell r="AV417" t="str">
            <v>Hoàn thành</v>
          </cell>
          <cell r="AW417" t="str">
            <v>Hoàn thành</v>
          </cell>
          <cell r="AX417" t="str">
            <v>Hoàn thành</v>
          </cell>
          <cell r="AY417" t="str">
            <v>Hoàn thành</v>
          </cell>
          <cell r="AZ417" t="str">
            <v>Hoàn thành</v>
          </cell>
          <cell r="BA417" t="str">
            <v>Hoàn thành</v>
          </cell>
          <cell r="BB417" t="str">
            <v>Chờ cấp giấy ĐĐKKDD</v>
          </cell>
          <cell r="BC417" t="str">
            <v>x</v>
          </cell>
          <cell r="BD417" t="str">
            <v/>
          </cell>
          <cell r="BE417" t="str">
            <v/>
          </cell>
          <cell r="BF417" t="str">
            <v/>
          </cell>
          <cell r="BG417" t="str">
            <v/>
          </cell>
          <cell r="BH417" t="str">
            <v/>
          </cell>
          <cell r="BI417" t="str">
            <v/>
          </cell>
          <cell r="BJ417" t="str">
            <v/>
          </cell>
          <cell r="BK417" t="str">
            <v/>
          </cell>
          <cell r="BL417" t="str">
            <v/>
          </cell>
          <cell r="BM417" t="str">
            <v/>
          </cell>
          <cell r="BN417" t="str">
            <v/>
          </cell>
          <cell r="BO417" t="str">
            <v>N</v>
          </cell>
          <cell r="BP417" t="str">
            <v/>
          </cell>
          <cell r="BQ417" t="str">
            <v/>
          </cell>
          <cell r="BR417" t="str">
            <v/>
          </cell>
          <cell r="BS417" t="str">
            <v/>
          </cell>
          <cell r="BT417" t="str">
            <v/>
          </cell>
          <cell r="BU417" t="str">
            <v/>
          </cell>
          <cell r="BV417" t="str">
            <v/>
          </cell>
          <cell r="BW417" t="str">
            <v>x</v>
          </cell>
          <cell r="BX417" t="str">
            <v/>
          </cell>
          <cell r="BY417" t="str">
            <v>444/GCN-QLD</v>
          </cell>
          <cell r="BZ417" t="str">
            <v/>
          </cell>
          <cell r="CA417" t="str">
            <v/>
          </cell>
          <cell r="CB417">
            <v>405</v>
          </cell>
          <cell r="CC417">
            <v>406</v>
          </cell>
          <cell r="CD417">
            <v>43119</v>
          </cell>
          <cell r="CE417">
            <v>62</v>
          </cell>
        </row>
        <row r="418">
          <cell r="A418">
            <v>414</v>
          </cell>
          <cell r="B418" t="str">
            <v>GMP</v>
          </cell>
          <cell r="C418">
            <v>83</v>
          </cell>
          <cell r="D418" t="str">
            <v>A</v>
          </cell>
          <cell r="E418" t="str">
            <v>Thuốc dầu xoa và ống hít chứa tinh dầu.</v>
          </cell>
          <cell r="F418" t="str">
            <v>WHO-GMP</v>
          </cell>
          <cell r="G418" t="str">
            <v>Tái</v>
          </cell>
          <cell r="H418">
            <v>41788</v>
          </cell>
          <cell r="I418" t="str">
            <v>33/GPs</v>
          </cell>
          <cell r="J418">
            <v>41893</v>
          </cell>
          <cell r="K418" t="str">
            <v>Đỗ Thị Ngọc Lan</v>
          </cell>
          <cell r="L418" t="str">
            <v>Đạt</v>
          </cell>
          <cell r="M418">
            <v>41893</v>
          </cell>
          <cell r="N418" t="str">
            <v>375/QĐ-QLD ngày 21/07/2014</v>
          </cell>
          <cell r="O418">
            <v>41893</v>
          </cell>
          <cell r="P418" t="str">
            <v>Đỗ Văn Đông, Lưu Đức Du</v>
          </cell>
          <cell r="Q418" t="str">
            <v>Đạt</v>
          </cell>
          <cell r="S418" t="str">
            <v>-</v>
          </cell>
          <cell r="T418" t="str">
            <v>-</v>
          </cell>
          <cell r="X418" t="str">
            <v>-</v>
          </cell>
          <cell r="Y418" t="str">
            <v>-</v>
          </cell>
          <cell r="Z418" t="str">
            <v>-</v>
          </cell>
          <cell r="AA418" t="str">
            <v>-</v>
          </cell>
          <cell r="AB418" t="str">
            <v>Đạt</v>
          </cell>
          <cell r="AF418" t="str">
            <v>Hoàn thành</v>
          </cell>
          <cell r="AG418">
            <v>410</v>
          </cell>
          <cell r="AJ418" t="str">
            <v/>
          </cell>
          <cell r="AK418" t="str">
            <v>* Thuốc dầu xoa và ống hít chứa tinh dầu.</v>
          </cell>
          <cell r="AL418">
            <v>105</v>
          </cell>
          <cell r="AM418">
            <v>105</v>
          </cell>
          <cell r="AN418">
            <v>0</v>
          </cell>
          <cell r="AO418" t="str">
            <v>\</v>
          </cell>
          <cell r="AP418" t="str">
            <v>\</v>
          </cell>
          <cell r="AQ418" t="str">
            <v>\</v>
          </cell>
          <cell r="AR418">
            <v>130</v>
          </cell>
          <cell r="AS418" t="str">
            <v>\</v>
          </cell>
          <cell r="AT418" t="str">
            <v>Hoàn thành</v>
          </cell>
          <cell r="AU418" t="str">
            <v>Hoàn thành</v>
          </cell>
          <cell r="AV418" t="str">
            <v>Hoàn thành</v>
          </cell>
          <cell r="AW418" t="str">
            <v>Hoàn thành</v>
          </cell>
          <cell r="AX418" t="str">
            <v>Chờ cơ sở nộp báo cáo khắc phục lần 2 ...</v>
          </cell>
          <cell r="AY418" t="str">
            <v>Hoàn thành</v>
          </cell>
          <cell r="AZ418" t="str">
            <v>Hoàn thành</v>
          </cell>
          <cell r="BA418" t="str">
            <v>Hoàn thành</v>
          </cell>
          <cell r="BB418" t="str">
            <v>Hoàn thành</v>
          </cell>
          <cell r="BY418" t="str">
            <v>38/GCN-QLD</v>
          </cell>
          <cell r="BZ418">
            <v>53</v>
          </cell>
          <cell r="CA418" t="str">
            <v>231/ĐKKDD-BYT</v>
          </cell>
          <cell r="CB418">
            <v>406</v>
          </cell>
          <cell r="CC418">
            <v>407</v>
          </cell>
          <cell r="CD418">
            <v>41835</v>
          </cell>
          <cell r="CE418">
            <v>58</v>
          </cell>
        </row>
        <row r="419">
          <cell r="A419">
            <v>415</v>
          </cell>
          <cell r="B419" t="str">
            <v>GMP</v>
          </cell>
          <cell r="C419">
            <v>83</v>
          </cell>
          <cell r="D419" t="str">
            <v>A</v>
          </cell>
          <cell r="E419" t="str">
            <v>Thuốc dầu xoa và ống hít chứa tinh dầu.</v>
          </cell>
          <cell r="F419" t="str">
            <v>WHO-GMP</v>
          </cell>
          <cell r="G419" t="str">
            <v>Tái</v>
          </cell>
          <cell r="H419" t="str">
            <v>-</v>
          </cell>
          <cell r="I419" t="str">
            <v>-</v>
          </cell>
          <cell r="J419" t="str">
            <v>-</v>
          </cell>
          <cell r="K419" t="str">
            <v>-</v>
          </cell>
          <cell r="L419" t="str">
            <v>-</v>
          </cell>
          <cell r="M419">
            <v>40654</v>
          </cell>
          <cell r="N419" t="str">
            <v>80/QĐ-QLD ngày 23/03/2011</v>
          </cell>
          <cell r="O419" t="str">
            <v>-</v>
          </cell>
          <cell r="P419" t="str">
            <v>Đặng Thị Minh Hằng, Lê Thị Cẩm Hương, Nguyễn Thị Kim Danh, Vũ Thị Thanh Huyền</v>
          </cell>
          <cell r="Q419" t="str">
            <v>Đạt</v>
          </cell>
          <cell r="S419" t="str">
            <v>-</v>
          </cell>
          <cell r="T419" t="str">
            <v>-</v>
          </cell>
          <cell r="X419" t="str">
            <v>-</v>
          </cell>
          <cell r="Y419" t="str">
            <v>-</v>
          </cell>
          <cell r="Z419" t="str">
            <v>-</v>
          </cell>
          <cell r="AA419" t="str">
            <v>-</v>
          </cell>
          <cell r="AB419" t="str">
            <v>Đạt</v>
          </cell>
          <cell r="AF419" t="str">
            <v>Hoàn thành</v>
          </cell>
          <cell r="AG419">
            <v>411</v>
          </cell>
          <cell r="AJ419" t="str">
            <v/>
          </cell>
          <cell r="AK419" t="str">
            <v>* Thuốc dầu xoa và ống hít chứa tinh dầu.</v>
          </cell>
          <cell r="AL419" t="str">
            <v>\</v>
          </cell>
          <cell r="AM419" t="str">
            <v>\</v>
          </cell>
          <cell r="AN419" t="str">
            <v>\</v>
          </cell>
          <cell r="AO419" t="str">
            <v>\</v>
          </cell>
          <cell r="AP419" t="str">
            <v>\</v>
          </cell>
          <cell r="AQ419" t="str">
            <v>\</v>
          </cell>
          <cell r="AR419" t="str">
            <v>\</v>
          </cell>
          <cell r="AS419" t="str">
            <v>\</v>
          </cell>
          <cell r="AT419" t="str">
            <v>Hoàn thành</v>
          </cell>
          <cell r="AU419" t="str">
            <v>Hoàn thành</v>
          </cell>
          <cell r="AV419" t="str">
            <v>Hoàn thành</v>
          </cell>
          <cell r="AW419" t="str">
            <v>Hoàn thành</v>
          </cell>
          <cell r="AX419" t="str">
            <v>Chờ cơ sở nộp báo cáo khắc phục lần 2 ...</v>
          </cell>
          <cell r="AY419" t="str">
            <v>Hoàn thành</v>
          </cell>
          <cell r="AZ419" t="str">
            <v>Hoàn thành</v>
          </cell>
          <cell r="BA419" t="str">
            <v>Hoàn thành</v>
          </cell>
          <cell r="BB419" t="str">
            <v>Chờ cấp giấy ĐĐKKDD</v>
          </cell>
          <cell r="BY419" t="str">
            <v>240/CN-QLD</v>
          </cell>
          <cell r="BZ419" t="str">
            <v/>
          </cell>
          <cell r="CA419" t="str">
            <v/>
          </cell>
          <cell r="CB419">
            <v>407</v>
          </cell>
          <cell r="CD419" t="str">
            <v>-</v>
          </cell>
          <cell r="CE419" t="str">
            <v>-</v>
          </cell>
        </row>
        <row r="420">
          <cell r="A420">
            <v>416</v>
          </cell>
          <cell r="B420" t="str">
            <v>GMP</v>
          </cell>
          <cell r="C420">
            <v>84</v>
          </cell>
          <cell r="D420" t="str">
            <v>A</v>
          </cell>
          <cell r="E420" t="str">
            <v>* Thuốc không vô trùng: Thuốc dùng ngoài dạng lỏng (Dung dịch dùng ngoài, cồn thuốc); Thuốc dạng bán rắn (Thuốc kem, thuốc gel). _x000D_
* Đóng gói sơ cấp: Tất cả các dạng thuốc ở mục. _x000D_
* Đóng gói thứ cấp. _x000D_
* Kiểm tra chất lượng: Vi sinh (Giới hạn nhiễm khuẩn); Hóa học / Vật lý._x000D_
{2.1.5: Dung dịch dùng ngoài, cồn thuốc;_x000D_
2.1.11: Thuốc kem, thuốc gel;_x000D_
6.1.1: _x000D_
6.2: _x000D_
7.1.2: _x000D_
7.2: _x000D_
- Non-β:  Thuốc không chứa kháng sinh nhóm β-Lactam: .}*</v>
          </cell>
          <cell r="F420" t="str">
            <v>WHO-GMP</v>
          </cell>
          <cell r="G420" t="str">
            <v>Tái</v>
          </cell>
          <cell r="H420">
            <v>43413</v>
          </cell>
          <cell r="I420" t="str">
            <v>191/GPs</v>
          </cell>
          <cell r="J420">
            <v>43434</v>
          </cell>
          <cell r="K420" t="str">
            <v>Hoàng Văn Đức</v>
          </cell>
          <cell r="L420" t="str">
            <v>Đạt</v>
          </cell>
          <cell r="M420">
            <v>43446</v>
          </cell>
          <cell r="N420" t="str">
            <v>795/QĐ-QLD ngày  ngày 05/12/2018</v>
          </cell>
          <cell r="P420" t="str">
            <v>Hoàng Văn Đức, Lê Xuân Hoành, Hà Minh Hiển, Phan Khắc Hoàng</v>
          </cell>
          <cell r="R420">
            <v>1734</v>
          </cell>
          <cell r="S420">
            <v>43510</v>
          </cell>
          <cell r="T420">
            <v>43518</v>
          </cell>
          <cell r="U420">
            <v>2911</v>
          </cell>
          <cell r="V420">
            <v>43537</v>
          </cell>
          <cell r="W420">
            <v>43545</v>
          </cell>
          <cell r="X420" t="str">
            <v>Lê Xuân Hoành</v>
          </cell>
          <cell r="Y420" t="str">
            <v>-</v>
          </cell>
          <cell r="Z420" t="str">
            <v>-</v>
          </cell>
          <cell r="AA420" t="str">
            <v>-</v>
          </cell>
          <cell r="AB420" t="str">
            <v>Đạt</v>
          </cell>
          <cell r="AC420" t="str">
            <v>143/CL ngày 22/3/2019</v>
          </cell>
          <cell r="AD420" t="str">
            <v>170/CL ngày 05/4/2019</v>
          </cell>
          <cell r="AE420">
            <v>44542</v>
          </cell>
          <cell r="AF420" t="str">
            <v>Hoàn thành</v>
          </cell>
          <cell r="AG420">
            <v>755</v>
          </cell>
          <cell r="AI420" t="str">
            <v>o</v>
          </cell>
          <cell r="AJ420" t="str">
            <v>GMP-84A</v>
          </cell>
          <cell r="AK420" t="str">
            <v>* Không vô trùng (kem, gel, nước dùng ngoài)_x000D_
* Đóng gói sơ cấp_x000D_
* Đóng gói thứ cấp. _x000D__x000D_
* QC</v>
          </cell>
          <cell r="AL420">
            <v>21</v>
          </cell>
          <cell r="AM420">
            <v>33</v>
          </cell>
          <cell r="AN420" t="str">
            <v>\</v>
          </cell>
          <cell r="AO420">
            <v>64</v>
          </cell>
          <cell r="AP420">
            <v>8</v>
          </cell>
          <cell r="AQ420">
            <v>8</v>
          </cell>
          <cell r="AR420">
            <v>18</v>
          </cell>
          <cell r="AS420" t="str">
            <v>\</v>
          </cell>
          <cell r="AT420" t="str">
            <v>Hoàn thành</v>
          </cell>
          <cell r="AU420" t="str">
            <v>Hoàn thành</v>
          </cell>
          <cell r="AV420" t="str">
            <v>Chờ hoàn thiện báo cáo ...</v>
          </cell>
          <cell r="AW420" t="str">
            <v>Hoàn thành</v>
          </cell>
          <cell r="AX420" t="str">
            <v>Hoàn thành</v>
          </cell>
          <cell r="AY420" t="str">
            <v>Hoàn thành</v>
          </cell>
          <cell r="AZ420" t="str">
            <v>Hoàn thành</v>
          </cell>
          <cell r="BA420" t="str">
            <v>Hoàn thành</v>
          </cell>
          <cell r="BB420" t="str">
            <v>Chờ cấp giấy ĐĐKKDD</v>
          </cell>
          <cell r="BC420" t="str">
            <v>x</v>
          </cell>
          <cell r="BO420" t="str">
            <v>N</v>
          </cell>
          <cell r="BQ420" t="str">
            <v>N</v>
          </cell>
          <cell r="BY420" t="str">
            <v>209/GCN-QLD</v>
          </cell>
          <cell r="BZ420" t="str">
            <v/>
          </cell>
          <cell r="CA420" t="str">
            <v/>
          </cell>
          <cell r="CB420">
            <v>744</v>
          </cell>
          <cell r="CC420">
            <v>408</v>
          </cell>
          <cell r="CD420">
            <v>43406</v>
          </cell>
          <cell r="CE420">
            <v>40</v>
          </cell>
        </row>
        <row r="421">
          <cell r="A421">
            <v>417</v>
          </cell>
          <cell r="B421" t="str">
            <v>GMP</v>
          </cell>
          <cell r="C421">
            <v>84</v>
          </cell>
          <cell r="D421" t="str">
            <v>A</v>
          </cell>
          <cell r="E421" t="str">
            <v>* Thuốc không chứa kháng sinh nhóm β-Lactam: Thuốc kem, thuốc gel, thuốc nước dùng ngoài.</v>
          </cell>
          <cell r="F421" t="str">
            <v>WHO-GMP</v>
          </cell>
          <cell r="G421" t="str">
            <v>Tái</v>
          </cell>
          <cell r="H421">
            <v>42186</v>
          </cell>
          <cell r="I421" t="str">
            <v>33/GPs</v>
          </cell>
          <cell r="J421">
            <v>42209</v>
          </cell>
          <cell r="K421" t="str">
            <v>Hà Hoàng Phương</v>
          </cell>
          <cell r="L421" t="str">
            <v>Thiếu báo cáo thay đổi, giấy ĐKKD</v>
          </cell>
          <cell r="M421">
            <v>42222</v>
          </cell>
          <cell r="N421" t="str">
            <v>415/QĐ-QLD ngày 27/07/2015</v>
          </cell>
          <cell r="O421">
            <v>42222</v>
          </cell>
          <cell r="P421" t="str">
            <v>Lê Thị Cẩm Hương, Trần Thị Phương Thanh, Hà Minh Hiển, Đặng Thanh Thủy</v>
          </cell>
          <cell r="Q421" t="str">
            <v>C</v>
          </cell>
          <cell r="S421" t="str">
            <v>04/09/2015, 29/09/2015</v>
          </cell>
          <cell r="T421">
            <v>42285</v>
          </cell>
          <cell r="X421" t="str">
            <v>Trần Thị Phương Thanh</v>
          </cell>
          <cell r="Y421" t="str">
            <v>-</v>
          </cell>
          <cell r="Z421" t="str">
            <v>-</v>
          </cell>
          <cell r="AA421" t="str">
            <v>-</v>
          </cell>
          <cell r="AB421" t="str">
            <v>Đạt</v>
          </cell>
          <cell r="AF421" t="str">
            <v>Hoàn thành</v>
          </cell>
          <cell r="AG421">
            <v>412</v>
          </cell>
          <cell r="AJ421" t="str">
            <v/>
          </cell>
          <cell r="AK421" t="str">
            <v>* Non-β (kem, gel, nước dùng ngoài)</v>
          </cell>
          <cell r="AL421">
            <v>23</v>
          </cell>
          <cell r="AM421">
            <v>36</v>
          </cell>
          <cell r="AN421">
            <v>0</v>
          </cell>
          <cell r="AO421" t="str">
            <v>\</v>
          </cell>
          <cell r="AP421" t="str">
            <v>\</v>
          </cell>
          <cell r="AQ421" t="str">
            <v>\</v>
          </cell>
          <cell r="AR421">
            <v>25</v>
          </cell>
          <cell r="AS421" t="str">
            <v>\</v>
          </cell>
          <cell r="AT421" t="str">
            <v>Hoàn thành</v>
          </cell>
          <cell r="AU421" t="str">
            <v>Hoàn thành</v>
          </cell>
          <cell r="AV421" t="str">
            <v>Hoàn thành</v>
          </cell>
          <cell r="AW421" t="str">
            <v>Hoàn thành</v>
          </cell>
          <cell r="AX421" t="str">
            <v>Chờ cơ sở nộp báo cáo khắc phục lần 2 ...</v>
          </cell>
          <cell r="AY421" t="str">
            <v>Hoàn thành</v>
          </cell>
          <cell r="AZ421" t="str">
            <v>Hoàn thành</v>
          </cell>
          <cell r="BA421" t="str">
            <v>Hoàn thành</v>
          </cell>
          <cell r="BB421" t="str">
            <v>Hoàn thành</v>
          </cell>
          <cell r="BY421" t="str">
            <v>583/GCN-QLD</v>
          </cell>
          <cell r="BZ421">
            <v>59</v>
          </cell>
          <cell r="CA421" t="str">
            <v>248/ĐKKDD-BYT</v>
          </cell>
          <cell r="CB421">
            <v>408</v>
          </cell>
          <cell r="CC421">
            <v>409</v>
          </cell>
          <cell r="CD421">
            <v>42231</v>
          </cell>
          <cell r="CE421">
            <v>-9</v>
          </cell>
        </row>
        <row r="422">
          <cell r="A422">
            <v>418</v>
          </cell>
          <cell r="B422" t="str">
            <v>GMP</v>
          </cell>
          <cell r="C422">
            <v>84</v>
          </cell>
          <cell r="D422" t="str">
            <v>A</v>
          </cell>
          <cell r="E422" t="str">
            <v>Thành phẩm không chứa kháng sinh nhóm β-Lactam: Thuốc kem, thuốc gel, thuốc nước dùng ngoài</v>
          </cell>
          <cell r="F422" t="str">
            <v>WHO-GMP</v>
          </cell>
          <cell r="G422" t="str">
            <v>Tái</v>
          </cell>
          <cell r="H422" t="str">
            <v>-</v>
          </cell>
          <cell r="I422" t="str">
            <v>-</v>
          </cell>
          <cell r="J422" t="str">
            <v>-</v>
          </cell>
          <cell r="K422" t="str">
            <v>-</v>
          </cell>
          <cell r="L422" t="str">
            <v>-</v>
          </cell>
          <cell r="M422">
            <v>41003</v>
          </cell>
          <cell r="N422" t="str">
            <v>69/QĐ-QLD ngày 15/3/2012</v>
          </cell>
          <cell r="O422" t="str">
            <v>-</v>
          </cell>
          <cell r="P422" t="str">
            <v>Đặng Thị Minh Hằng, Lê Thị Cẩm Hương, Huỳnh Ngọc Duy, Đặng Thanh Thủy</v>
          </cell>
          <cell r="Q422" t="str">
            <v>Đạt</v>
          </cell>
          <cell r="S422" t="str">
            <v>-</v>
          </cell>
          <cell r="T422" t="str">
            <v>-</v>
          </cell>
          <cell r="X422" t="str">
            <v>-</v>
          </cell>
          <cell r="Y422" t="str">
            <v>-</v>
          </cell>
          <cell r="Z422" t="str">
            <v>-</v>
          </cell>
          <cell r="AA422" t="str">
            <v>-</v>
          </cell>
          <cell r="AB422" t="str">
            <v>Đạt</v>
          </cell>
          <cell r="AF422" t="str">
            <v>Hoàn thành</v>
          </cell>
          <cell r="AG422">
            <v>413</v>
          </cell>
          <cell r="AJ422" t="str">
            <v/>
          </cell>
          <cell r="AK422" t="str">
            <v>* Non-β (kem, gel, nước dùng ngoài)</v>
          </cell>
          <cell r="AL422" t="str">
            <v>\</v>
          </cell>
          <cell r="AM422" t="str">
            <v>\</v>
          </cell>
          <cell r="AN422" t="str">
            <v>\</v>
          </cell>
          <cell r="AO422" t="str">
            <v>\</v>
          </cell>
          <cell r="AP422" t="str">
            <v>\</v>
          </cell>
          <cell r="AQ422" t="str">
            <v>\</v>
          </cell>
          <cell r="AR422" t="str">
            <v>\</v>
          </cell>
          <cell r="AS422" t="str">
            <v>\</v>
          </cell>
          <cell r="AT422" t="str">
            <v>Hoàn thành</v>
          </cell>
          <cell r="AU422" t="str">
            <v>Hoàn thành</v>
          </cell>
          <cell r="AV422" t="str">
            <v>Hoàn thành</v>
          </cell>
          <cell r="AW422" t="str">
            <v>Hoàn thành</v>
          </cell>
          <cell r="AX422" t="str">
            <v>Chờ cơ sở nộp báo cáo khắc phục lần 2 ...</v>
          </cell>
          <cell r="AY422" t="str">
            <v>Hoàn thành</v>
          </cell>
          <cell r="AZ422" t="str">
            <v>Hoàn thành</v>
          </cell>
          <cell r="BA422" t="str">
            <v>Hoàn thành</v>
          </cell>
          <cell r="BB422" t="str">
            <v>Chờ cấp giấy ĐĐKKDD</v>
          </cell>
          <cell r="BY422" t="str">
            <v>200/GCN-QLD</v>
          </cell>
          <cell r="BZ422" t="str">
            <v/>
          </cell>
          <cell r="CA422" t="str">
            <v/>
          </cell>
          <cell r="CB422">
            <v>409</v>
          </cell>
          <cell r="CD422" t="str">
            <v>-</v>
          </cell>
          <cell r="CE422" t="str">
            <v>-</v>
          </cell>
        </row>
        <row r="423">
          <cell r="A423">
            <v>419</v>
          </cell>
          <cell r="B423" t="str">
            <v>GMP</v>
          </cell>
          <cell r="C423">
            <v>85</v>
          </cell>
          <cell r="D423" t="str">
            <v>A</v>
          </cell>
          <cell r="E423" t="str">
            <v>* Thuốc không chứa kháng sinh nhóm β-Lactam (bao gồm cả thuốc chứa dược chất thuộc Danh mục thuốc độc, nguyên liệu độc dùng làm thuốc; thuốc chứa dược chất thuộc Danh mục thuốc, dược chất thuộc Danh mục chất bị cấm sử dụng trong một số ngành, lĩnh vực): Dung dịch thuốc tiêm tiệt trùng cuối và không tiệt trùng cuối, thuốc nhỏ mắt, thuốc nhỏ mũi, dung dịch rửa vết thương, viên nang mềm, thuốc uống dạng lỏng (dung dịch, sirô, hỗn dịch, nhũ dịch), thuốc dùng ngoài dạng lỏng (dung dịch, hỗn dịch, nhũ dịch), thuốc kem dùng ngoài, thuốc mỡ dùng ngoài, gel dùng ngoài;_x000D_
* Thuốc dược liệu: Viên nén, viên bao phim, viên bao đường, viên nang cứng, viên nang mềm, thuốc bột, thuốc cốm, viên hoàn cứng.</v>
          </cell>
          <cell r="F423" t="str">
            <v>WHO-GMP</v>
          </cell>
          <cell r="G423" t="str">
            <v>Tái</v>
          </cell>
          <cell r="H423">
            <v>43172</v>
          </cell>
          <cell r="I423" t="str">
            <v>56/GPs</v>
          </cell>
          <cell r="J423">
            <v>43173</v>
          </cell>
          <cell r="K423" t="str">
            <v>Nguyễn Thị Lan Hương</v>
          </cell>
          <cell r="L423" t="str">
            <v>Đạt</v>
          </cell>
          <cell r="M423" t="str">
            <v>31/05 - 01/06/2018</v>
          </cell>
          <cell r="N423" t="str">
            <v>189/QĐ-QLD ngày 30/03/2018</v>
          </cell>
          <cell r="O423">
            <v>43252</v>
          </cell>
          <cell r="P423" t="str">
            <v>Lê Thị Cẩm Hương, Hà Hoàng Phương, Nguyễn Thị Lan Hương, Trần Thị Hồng Anh, Phạm Hữu Thanh</v>
          </cell>
          <cell r="Q423" t="str">
            <v>C</v>
          </cell>
          <cell r="R423" t="str">
            <v>-</v>
          </cell>
          <cell r="S423" t="str">
            <v>02/07/2018_x000D_
20/08/2018_x000D_
21/09/2018</v>
          </cell>
          <cell r="T423" t="str">
            <v>27/07/2018_x000D_
14/09/2018_x000D_
27/09/2018</v>
          </cell>
          <cell r="U423" t="str">
            <v>-</v>
          </cell>
          <cell r="V423" t="str">
            <v>-</v>
          </cell>
          <cell r="W423" t="str">
            <v>-</v>
          </cell>
          <cell r="X423" t="str">
            <v>Hà Hoàng Phương</v>
          </cell>
          <cell r="Y423" t="str">
            <v>-</v>
          </cell>
          <cell r="Z423" t="str">
            <v>-</v>
          </cell>
          <cell r="AA423" t="str">
            <v>-</v>
          </cell>
          <cell r="AB423" t="str">
            <v>Đạt</v>
          </cell>
          <cell r="AC423" t="str">
            <v>-</v>
          </cell>
          <cell r="AD423" t="str">
            <v>-</v>
          </cell>
          <cell r="AE423">
            <v>43767</v>
          </cell>
          <cell r="AF423" t="str">
            <v>Hoàn thành</v>
          </cell>
          <cell r="AG423">
            <v>414</v>
          </cell>
          <cell r="AH423" t="str">
            <v>Gia hạn chờ KT - CV số 6301/QLD-CL ngày 10/04/2018 gia hạn đến 10/07/2018</v>
          </cell>
          <cell r="AI423" t="str">
            <v>o</v>
          </cell>
          <cell r="AJ423" t="str">
            <v>GMP-85A</v>
          </cell>
          <cell r="AK423" t="str">
            <v>* Non-β (viên, nang mềm, kem, gel, mỡ, tiêm nước, nhỏ mắt, nhỏ mũi)
* Dược liệu (viên, cốm, bột uống, nang mềm)</v>
          </cell>
          <cell r="AL423">
            <v>1</v>
          </cell>
          <cell r="AM423">
            <v>79</v>
          </cell>
          <cell r="AN423">
            <v>0</v>
          </cell>
          <cell r="AO423" t="str">
            <v>\</v>
          </cell>
          <cell r="AP423" t="str">
            <v>\</v>
          </cell>
          <cell r="AQ423" t="str">
            <v>\</v>
          </cell>
          <cell r="AR423">
            <v>150</v>
          </cell>
          <cell r="AS423" t="str">
            <v>\</v>
          </cell>
          <cell r="AT423" t="str">
            <v>Hoàn thành</v>
          </cell>
          <cell r="AU423" t="str">
            <v>Hoàn thành</v>
          </cell>
          <cell r="AV423" t="str">
            <v>Hoàn thành</v>
          </cell>
          <cell r="AW423" t="str">
            <v>Hoàn thành</v>
          </cell>
          <cell r="AX423" t="str">
            <v>Hoàn thành</v>
          </cell>
          <cell r="AY423" t="str">
            <v>Hoàn thành</v>
          </cell>
          <cell r="AZ423" t="str">
            <v>Hoàn thành</v>
          </cell>
          <cell r="BA423" t="str">
            <v>Hoàn thành</v>
          </cell>
          <cell r="BB423" t="str">
            <v>Hoàn thành</v>
          </cell>
          <cell r="BC423" t="str">
            <v>x</v>
          </cell>
          <cell r="BD423" t="str">
            <v>x</v>
          </cell>
          <cell r="BE423" t="str">
            <v/>
          </cell>
          <cell r="BF423" t="str">
            <v/>
          </cell>
          <cell r="BG423" t="str">
            <v/>
          </cell>
          <cell r="BH423" t="str">
            <v/>
          </cell>
          <cell r="BI423" t="str">
            <v/>
          </cell>
          <cell r="BJ423" t="str">
            <v>N</v>
          </cell>
          <cell r="BK423" t="str">
            <v>N D H</v>
          </cell>
          <cell r="BL423" t="str">
            <v/>
          </cell>
          <cell r="BM423" t="str">
            <v/>
          </cell>
          <cell r="BN423" t="str">
            <v>N</v>
          </cell>
          <cell r="BO423" t="str">
            <v>N</v>
          </cell>
          <cell r="BP423" t="str">
            <v>N</v>
          </cell>
          <cell r="BQ423" t="str">
            <v>N</v>
          </cell>
          <cell r="BR423" t="str">
            <v/>
          </cell>
          <cell r="BS423" t="str">
            <v>x</v>
          </cell>
          <cell r="BT423" t="str">
            <v/>
          </cell>
          <cell r="BU423" t="str">
            <v/>
          </cell>
          <cell r="BV423" t="str">
            <v/>
          </cell>
          <cell r="BW423" t="str">
            <v/>
          </cell>
          <cell r="BX423" t="str">
            <v/>
          </cell>
          <cell r="BY423" t="str">
            <v>748/GCN-QLD</v>
          </cell>
          <cell r="BZ423">
            <v>97</v>
          </cell>
          <cell r="CA423" t="str">
            <v>213/ĐKKDD-BYT</v>
          </cell>
          <cell r="CB423">
            <v>410</v>
          </cell>
          <cell r="CC423">
            <v>411</v>
          </cell>
          <cell r="CD423">
            <v>43200</v>
          </cell>
          <cell r="CE423">
            <v>51</v>
          </cell>
        </row>
        <row r="424">
          <cell r="A424">
            <v>420</v>
          </cell>
          <cell r="B424" t="str">
            <v>GMP</v>
          </cell>
          <cell r="C424">
            <v>85</v>
          </cell>
          <cell r="D424" t="str">
            <v>A</v>
          </cell>
          <cell r="E424" t="str">
            <v>* Thuốc không chứa kháng sinh nhóm β-Lactam: Thuốc tiêm tiệt trùng cuối và không tiệt trùng cuối, hỗn dịch tiêm, nhũ dịch tiêm, thuốc nhỏ mắt, thuốc nhỏ mũi, thuốc tiêm truyền, viên nang mềm, thuốc nước uống, thuốc nước dùng ngoài, hỗn dịch, nhũ dịch, thuốc kem, thuốc mỡ, gel, cao dán;_x000D_
* Thuốc từ dược liệu: Viên nén, viên bao phim, viên bao đường, viên nang cứng, viên nang mềm, viên ngậm, thuốc bột, thuốc cốm, trà nhúng, siro, thuốc nước uống, thuốc nước dùng ngoài, rượu thuốc, cao thuốc, viên hoàn cứng, viên hoàn mềm, cao dán, dược liệu đã chế biến.</v>
          </cell>
          <cell r="F424" t="str">
            <v>WHO-GMP</v>
          </cell>
          <cell r="G424" t="str">
            <v>Tái + Mới</v>
          </cell>
          <cell r="H424">
            <v>41905</v>
          </cell>
          <cell r="I424" t="str">
            <v>75/GPs</v>
          </cell>
          <cell r="J424">
            <v>42039</v>
          </cell>
          <cell r="K424" t="str">
            <v>Nguyễn Tuấn Anh</v>
          </cell>
          <cell r="L424" t="str">
            <v>Đạt</v>
          </cell>
          <cell r="M424" t="str">
            <v>04-05/02/2015</v>
          </cell>
          <cell r="N424" t="str">
            <v xml:space="preserve">15/QĐ-QLD ngày 13/01/2015 </v>
          </cell>
          <cell r="O424">
            <v>42040</v>
          </cell>
          <cell r="P424" t="str">
            <v>Nguyễn Văn Viên, Trần Thị Phương Thanh, Nguyễn Tuấn Anh, Lục Thị Vân, Phạm Hữu Thanh</v>
          </cell>
          <cell r="Q424" t="str">
            <v>C</v>
          </cell>
          <cell r="S424">
            <v>42112</v>
          </cell>
          <cell r="T424">
            <v>42112</v>
          </cell>
          <cell r="X424" t="str">
            <v>Nguyễn Tuấn Anh</v>
          </cell>
          <cell r="Y424" t="str">
            <v>-</v>
          </cell>
          <cell r="Z424" t="str">
            <v>-</v>
          </cell>
          <cell r="AA424" t="str">
            <v>-</v>
          </cell>
          <cell r="AB424" t="str">
            <v>Đạt</v>
          </cell>
          <cell r="AF424" t="str">
            <v>Hoàn thành</v>
          </cell>
          <cell r="AG424">
            <v>415</v>
          </cell>
          <cell r="AJ424" t="str">
            <v/>
          </cell>
          <cell r="AK424" t="str">
            <v>* Non-β (viên, nang mềm, kem, gel, mỡ, tiêm nước, nước uống, nước dùng ngoài, nhỏ mắt, nhỏ mũi, cao dán)
* Dược liệu (viên, cốm, bột uống, nang mềm, nước uống, nước dùng ngoài, cao, cao dán, đã chế biến)</v>
          </cell>
          <cell r="AL424">
            <v>134</v>
          </cell>
          <cell r="AM424">
            <v>134</v>
          </cell>
          <cell r="AN424">
            <v>0</v>
          </cell>
          <cell r="AO424">
            <v>72</v>
          </cell>
          <cell r="AP424">
            <v>0</v>
          </cell>
          <cell r="AQ424" t="str">
            <v>\</v>
          </cell>
          <cell r="AR424">
            <v>-8</v>
          </cell>
          <cell r="AS424" t="str">
            <v>\</v>
          </cell>
          <cell r="AT424" t="str">
            <v>Hoàn thành</v>
          </cell>
          <cell r="AU424" t="str">
            <v>Hoàn thành</v>
          </cell>
          <cell r="AV424" t="str">
            <v>Hoàn thành</v>
          </cell>
          <cell r="AW424" t="str">
            <v>Hoàn thành</v>
          </cell>
          <cell r="AX424" t="str">
            <v>Chờ cơ sở nộp báo cáo khắc phục lần 2 ...</v>
          </cell>
          <cell r="AY424" t="str">
            <v>Hoàn thành</v>
          </cell>
          <cell r="AZ424" t="str">
            <v>Hoàn thành</v>
          </cell>
          <cell r="BA424" t="str">
            <v>Hoàn thành</v>
          </cell>
          <cell r="BB424" t="str">
            <v>Chờ cấp giấy ĐĐKKDD</v>
          </cell>
          <cell r="BY424" t="str">
            <v>183/GCN-QLD</v>
          </cell>
          <cell r="BZ424" t="str">
            <v/>
          </cell>
          <cell r="CA424" t="str">
            <v/>
          </cell>
          <cell r="CB424">
            <v>411</v>
          </cell>
          <cell r="CC424">
            <v>412</v>
          </cell>
          <cell r="CD424">
            <v>42591</v>
          </cell>
          <cell r="CE424">
            <v>-552</v>
          </cell>
        </row>
        <row r="425">
          <cell r="A425">
            <v>421</v>
          </cell>
          <cell r="B425" t="str">
            <v>GMP</v>
          </cell>
          <cell r="C425">
            <v>85</v>
          </cell>
          <cell r="D425" t="str">
            <v>A</v>
          </cell>
          <cell r="E425" t="str">
            <v>Thuốc không chứa kháng sinh nhóm β-Lactam: Dung dịch thuốc tiêm truyền.</v>
          </cell>
          <cell r="F425" t="str">
            <v>WHO-GMP</v>
          </cell>
          <cell r="G425" t="str">
            <v>Tái</v>
          </cell>
          <cell r="H425" t="str">
            <v>-</v>
          </cell>
          <cell r="I425" t="str">
            <v>-</v>
          </cell>
          <cell r="J425" t="str">
            <v>-</v>
          </cell>
          <cell r="K425" t="str">
            <v>-</v>
          </cell>
          <cell r="L425" t="str">
            <v>-</v>
          </cell>
          <cell r="M425">
            <v>41460</v>
          </cell>
          <cell r="N425" t="str">
            <v>119/QĐ-QLD ngày 20/5/2013</v>
          </cell>
          <cell r="O425" t="str">
            <v>-</v>
          </cell>
          <cell r="P425" t="str">
            <v>Đặng Thị Minh Hằng, Lưu Đức Du, Cao Ngọc Anh, Phạm Hữu Thanh</v>
          </cell>
          <cell r="Q425" t="str">
            <v>Đạt</v>
          </cell>
          <cell r="S425">
            <v>41475</v>
          </cell>
          <cell r="T425" t="str">
            <v>-</v>
          </cell>
          <cell r="X425" t="str">
            <v>-</v>
          </cell>
          <cell r="Y425" t="str">
            <v>-</v>
          </cell>
          <cell r="Z425" t="str">
            <v>-</v>
          </cell>
          <cell r="AA425" t="str">
            <v>-</v>
          </cell>
          <cell r="AB425" t="str">
            <v>Đạt</v>
          </cell>
          <cell r="AF425" t="str">
            <v>Hoàn thành</v>
          </cell>
          <cell r="AG425">
            <v>416</v>
          </cell>
          <cell r="AJ425" t="str">
            <v/>
          </cell>
          <cell r="AK425" t="str">
            <v>* Non-β (tiêm nước)</v>
          </cell>
          <cell r="AL425" t="str">
            <v>\</v>
          </cell>
          <cell r="AM425" t="str">
            <v>\</v>
          </cell>
          <cell r="AN425" t="str">
            <v>\</v>
          </cell>
          <cell r="AO425">
            <v>15</v>
          </cell>
          <cell r="AP425" t="str">
            <v>\</v>
          </cell>
          <cell r="AQ425" t="str">
            <v>\</v>
          </cell>
          <cell r="AR425" t="str">
            <v>\</v>
          </cell>
          <cell r="AS425" t="str">
            <v>\</v>
          </cell>
          <cell r="AT425" t="str">
            <v>Hoàn thành</v>
          </cell>
          <cell r="AU425" t="str">
            <v>Hoàn thành</v>
          </cell>
          <cell r="AV425" t="str">
            <v>Hoàn thành</v>
          </cell>
          <cell r="AW425" t="str">
            <v>Hoàn thành</v>
          </cell>
          <cell r="AX425" t="str">
            <v>Chờ cơ sở nộp báo cáo khắc phục lần 2 ...</v>
          </cell>
          <cell r="AY425" t="str">
            <v>Hoàn thành</v>
          </cell>
          <cell r="AZ425" t="str">
            <v>Hoàn thành</v>
          </cell>
          <cell r="BA425" t="str">
            <v>Hoàn thành</v>
          </cell>
          <cell r="BB425" t="str">
            <v>Chờ cấp giấy ĐĐKKDD</v>
          </cell>
          <cell r="BY425" t="str">
            <v>218/GCN-QLD</v>
          </cell>
          <cell r="BZ425" t="str">
            <v/>
          </cell>
          <cell r="CA425" t="str">
            <v/>
          </cell>
          <cell r="CB425">
            <v>412</v>
          </cell>
          <cell r="CC425">
            <v>413</v>
          </cell>
          <cell r="CD425">
            <v>42107</v>
          </cell>
          <cell r="CE425">
            <v>-647</v>
          </cell>
        </row>
        <row r="426">
          <cell r="A426">
            <v>422</v>
          </cell>
          <cell r="B426" t="str">
            <v>GMP</v>
          </cell>
          <cell r="C426">
            <v>85</v>
          </cell>
          <cell r="D426" t="str">
            <v>A</v>
          </cell>
          <cell r="E426" t="str">
            <v>Thuốc viên nang mềm, thuốc nước uống, thuốc nước dùng ngoài, hỗn dịch, nhũ dịch, thuốc kem, thuốc mỡ và gel không chứa kháng sinh nhóm β-Lactam</v>
          </cell>
          <cell r="F426" t="str">
            <v>WHO-GMP</v>
          </cell>
          <cell r="G426" t="str">
            <v>Tái</v>
          </cell>
          <cell r="H426" t="str">
            <v>-</v>
          </cell>
          <cell r="I426" t="str">
            <v>-</v>
          </cell>
          <cell r="J426" t="str">
            <v>-</v>
          </cell>
          <cell r="K426" t="str">
            <v>-</v>
          </cell>
          <cell r="L426" t="str">
            <v>-</v>
          </cell>
          <cell r="M426" t="str">
            <v>09-10/03/2012</v>
          </cell>
          <cell r="N426" t="str">
            <v>438/QĐ-QLD ngày 02/12/2012</v>
          </cell>
          <cell r="O426">
            <v>40978</v>
          </cell>
          <cell r="P426" t="str">
            <v>Nguyễn Văn Viên, Trần Thị Hồng Anh, Phạm Văn Tám, Phạm Hữu Thanh</v>
          </cell>
          <cell r="Q426" t="str">
            <v>Đạt</v>
          </cell>
          <cell r="S426">
            <v>40994</v>
          </cell>
          <cell r="T426" t="str">
            <v>-</v>
          </cell>
          <cell r="X426" t="str">
            <v>-</v>
          </cell>
          <cell r="Y426" t="str">
            <v>-</v>
          </cell>
          <cell r="Z426" t="str">
            <v>-</v>
          </cell>
          <cell r="AA426" t="str">
            <v>-</v>
          </cell>
          <cell r="AB426" t="str">
            <v>Đạt</v>
          </cell>
          <cell r="AF426" t="str">
            <v>Hoàn thành</v>
          </cell>
          <cell r="AG426">
            <v>417</v>
          </cell>
          <cell r="AJ426" t="str">
            <v/>
          </cell>
          <cell r="AK426" t="str">
            <v>* Non-β (viên, nang mềm, kem, gel, mỡ, nước uống, nước dùng ngoài)</v>
          </cell>
          <cell r="AL426" t="str">
            <v>\</v>
          </cell>
          <cell r="AM426" t="str">
            <v>\</v>
          </cell>
          <cell r="AN426">
            <v>0</v>
          </cell>
          <cell r="AO426">
            <v>16</v>
          </cell>
          <cell r="AP426" t="str">
            <v>\</v>
          </cell>
          <cell r="AQ426" t="str">
            <v>\</v>
          </cell>
          <cell r="AR426">
            <v>34</v>
          </cell>
          <cell r="AS426" t="str">
            <v>\</v>
          </cell>
          <cell r="AT426" t="str">
            <v>Hoàn thành</v>
          </cell>
          <cell r="AU426" t="str">
            <v>Hoàn thành</v>
          </cell>
          <cell r="AV426" t="str">
            <v>Hoàn thành</v>
          </cell>
          <cell r="AW426" t="str">
            <v>Hoàn thành</v>
          </cell>
          <cell r="AX426" t="str">
            <v>Chờ cơ sở nộp báo cáo khắc phục lần 2 ...</v>
          </cell>
          <cell r="AY426" t="str">
            <v>Hoàn thành</v>
          </cell>
          <cell r="AZ426" t="str">
            <v>Hoàn thành</v>
          </cell>
          <cell r="BA426" t="str">
            <v>Hoàn thành</v>
          </cell>
          <cell r="BB426" t="str">
            <v>Chờ cấp giấy ĐĐKKDD</v>
          </cell>
          <cell r="BY426" t="str">
            <v>107/GCN-QLD</v>
          </cell>
          <cell r="BZ426" t="str">
            <v/>
          </cell>
          <cell r="CA426" t="str">
            <v/>
          </cell>
          <cell r="CB426">
            <v>413</v>
          </cell>
          <cell r="CC426">
            <v>414</v>
          </cell>
          <cell r="CD426">
            <v>41918</v>
          </cell>
          <cell r="CE426">
            <v>-941</v>
          </cell>
        </row>
        <row r="427">
          <cell r="A427">
            <v>423</v>
          </cell>
          <cell r="B427" t="str">
            <v>GMP</v>
          </cell>
          <cell r="C427">
            <v>85</v>
          </cell>
          <cell r="D427" t="str">
            <v>A</v>
          </cell>
          <cell r="E427" t="str">
            <v>* Thuốc tiêm tiệt trùng cuối, thuốc tiêm không tiệt trùng cuối, hỗn dịch tiêm, nhũ dịch tiêm và thuốc nhỏ mắt, thuốc nhỏ mũi không chứa kháng sinh nhóm β-Lactam._x000D_
* Thuốc viên nén, thuốc bao phim, viên bao đường, viên nang cứng, viên nang mềm, thuốc bột, thuốc cốm, trà nhúng, siro, thuốc nước uống, thuốc nước dùng ngoài, rượu thuốc, cao thuốc có nguồn gốc từ dược liệu.</v>
          </cell>
          <cell r="F427" t="str">
            <v>WHO-GMP</v>
          </cell>
          <cell r="G427" t="str">
            <v>Tái</v>
          </cell>
          <cell r="H427" t="str">
            <v>-</v>
          </cell>
          <cell r="I427" t="str">
            <v>-</v>
          </cell>
          <cell r="J427" t="str">
            <v>-</v>
          </cell>
          <cell r="K427" t="str">
            <v>-</v>
          </cell>
          <cell r="L427" t="str">
            <v>-</v>
          </cell>
          <cell r="M427" t="str">
            <v>16-17/08/2011</v>
          </cell>
          <cell r="N427" t="str">
            <v>192/QĐ-QLD ngày 27/06/2011</v>
          </cell>
          <cell r="O427">
            <v>40772</v>
          </cell>
          <cell r="P427" t="str">
            <v>Nguyễn Văn Viên, Phan Thị Thùy Chi, Vũ Chí Dũng, Phạm Hữu Thanh</v>
          </cell>
          <cell r="Q427" t="str">
            <v>Kh. Đạt</v>
          </cell>
          <cell r="S427">
            <v>40793</v>
          </cell>
          <cell r="T427" t="str">
            <v>-</v>
          </cell>
          <cell r="X427" t="str">
            <v>-</v>
          </cell>
          <cell r="Y427" t="str">
            <v>-</v>
          </cell>
          <cell r="Z427" t="str">
            <v>-</v>
          </cell>
          <cell r="AA427" t="str">
            <v>-</v>
          </cell>
          <cell r="AB427" t="str">
            <v>Đạt</v>
          </cell>
          <cell r="AF427" t="str">
            <v>Hoàn thành</v>
          </cell>
          <cell r="AG427">
            <v>418</v>
          </cell>
          <cell r="AJ427" t="str">
            <v/>
          </cell>
          <cell r="AK427" t="str">
            <v>* Non-β (nhỏ mắt, nhỏ mũi)
* Dược liệu (viên, cốm, bột uống, nang mềm, nước uống, nước dùng ngoài, cao)</v>
          </cell>
          <cell r="AL427" t="str">
            <v>\</v>
          </cell>
          <cell r="AM427" t="str">
            <v>\</v>
          </cell>
          <cell r="AN427">
            <v>0</v>
          </cell>
          <cell r="AO427">
            <v>21</v>
          </cell>
          <cell r="AP427" t="str">
            <v>\</v>
          </cell>
          <cell r="AQ427" t="str">
            <v>\</v>
          </cell>
          <cell r="AR427">
            <v>50</v>
          </cell>
          <cell r="AS427" t="str">
            <v>\</v>
          </cell>
          <cell r="AT427" t="str">
            <v>Hoàn thành</v>
          </cell>
          <cell r="AU427" t="str">
            <v>Hoàn thành</v>
          </cell>
          <cell r="AV427" t="str">
            <v>Hoàn thành</v>
          </cell>
          <cell r="AW427" t="str">
            <v>Hoàn thành</v>
          </cell>
          <cell r="AX427" t="str">
            <v>Chờ cơ sở nộp báo cáo khắc phục lần 2 ...</v>
          </cell>
          <cell r="AY427" t="str">
            <v>Hoàn thành</v>
          </cell>
          <cell r="AZ427" t="str">
            <v>Hoàn thành</v>
          </cell>
          <cell r="BA427" t="str">
            <v>Hoàn thành</v>
          </cell>
          <cell r="BB427" t="str">
            <v>Chờ cấp giấy ĐĐKKDD</v>
          </cell>
          <cell r="BY427" t="str">
            <v>386/CN-QLD</v>
          </cell>
          <cell r="BZ427" t="str">
            <v/>
          </cell>
          <cell r="CA427" t="str">
            <v/>
          </cell>
          <cell r="CB427">
            <v>414</v>
          </cell>
          <cell r="CD427" t="str">
            <v>-</v>
          </cell>
          <cell r="CE427" t="str">
            <v>-</v>
          </cell>
        </row>
        <row r="428">
          <cell r="A428">
            <v>424</v>
          </cell>
          <cell r="B428" t="str">
            <v>GMP</v>
          </cell>
          <cell r="C428">
            <v>85</v>
          </cell>
          <cell r="D428" t="str">
            <v>A</v>
          </cell>
          <cell r="E428" t="str">
            <v>* Thuốc tiêm, thuốc nhỏ mắt, thuốc nhỏ mũi không chứa kháng sinh nhóm β-Lactam.</v>
          </cell>
          <cell r="F428" t="str">
            <v>3P</v>
          </cell>
          <cell r="G428" t="str">
            <v>Tái</v>
          </cell>
          <cell r="M428">
            <v>40144</v>
          </cell>
          <cell r="N428" t="str">
            <v>311/QĐ-QLD ngày 05/11/2009</v>
          </cell>
          <cell r="O428">
            <v>40144</v>
          </cell>
          <cell r="P428" t="str">
            <v>Đặng Thị Minh Hằng, Lưu Đức Du, Trần Thị Bích Vân, Vũ Chí Dũng</v>
          </cell>
          <cell r="Q428" t="str">
            <v>Kh. Đạt</v>
          </cell>
          <cell r="Y428" t="str">
            <v>-</v>
          </cell>
          <cell r="Z428" t="str">
            <v>-</v>
          </cell>
          <cell r="AA428" t="str">
            <v>-</v>
          </cell>
          <cell r="AB428" t="str">
            <v>Đạt</v>
          </cell>
          <cell r="AF428" t="str">
            <v>Đang trình lãnh đạo Cục</v>
          </cell>
          <cell r="AG428" t="str">
            <v/>
          </cell>
          <cell r="AJ428" t="str">
            <v/>
          </cell>
          <cell r="AK428" t="str">
            <v>* Non-β (nhỏ mắt, nhỏ mũi)</v>
          </cell>
          <cell r="AL428" t="str">
            <v>\</v>
          </cell>
          <cell r="AM428" t="str">
            <v>\</v>
          </cell>
          <cell r="AN428">
            <v>0</v>
          </cell>
          <cell r="AO428" t="str">
            <v>\</v>
          </cell>
          <cell r="AP428" t="str">
            <v>\</v>
          </cell>
          <cell r="AQ428" t="str">
            <v>\</v>
          </cell>
          <cell r="AR428" t="str">
            <v>\</v>
          </cell>
          <cell r="AS428" t="str">
            <v>\</v>
          </cell>
          <cell r="AT428" t="str">
            <v>Hoàn thành</v>
          </cell>
          <cell r="AU428" t="str">
            <v>Hoàn thành</v>
          </cell>
          <cell r="AV428" t="str">
            <v>Hoàn thành</v>
          </cell>
          <cell r="AW428" t="str">
            <v>Chờ cơ sở nộp báo cáo khắc phục lần 1 ...</v>
          </cell>
          <cell r="AX428" t="str">
            <v>Chờ cơ sở nộp báo cáo khắc phục lần 1 ...</v>
          </cell>
          <cell r="AY428" t="str">
            <v>Hoàn thành</v>
          </cell>
          <cell r="AZ428" t="str">
            <v>Đang trình lãnh đạo Cục</v>
          </cell>
          <cell r="BA428" t="str">
            <v>Đang trình lãnh đạo Cục</v>
          </cell>
          <cell r="BB428" t="str">
            <v>Đang trình lãnh đạo Cục</v>
          </cell>
          <cell r="BY428" t="str">
            <v/>
          </cell>
          <cell r="BZ428" t="str">
            <v/>
          </cell>
          <cell r="CA428" t="str">
            <v/>
          </cell>
          <cell r="CB428" t="str">
            <v>-</v>
          </cell>
          <cell r="CD428" t="str">
            <v>-</v>
          </cell>
          <cell r="CE428" t="str">
            <v>-</v>
          </cell>
        </row>
        <row r="429">
          <cell r="A429">
            <v>425</v>
          </cell>
          <cell r="B429" t="str">
            <v>GMP</v>
          </cell>
          <cell r="C429">
            <v>85</v>
          </cell>
          <cell r="D429" t="str">
            <v>A</v>
          </cell>
          <cell r="E429" t="str">
            <v>* Thuốc viên nang mềm không chứa kháng sinh nhóm β-Lactam.</v>
          </cell>
          <cell r="F429" t="str">
            <v>3P</v>
          </cell>
          <cell r="G429" t="str">
            <v>Tái</v>
          </cell>
          <cell r="M429">
            <v>40065</v>
          </cell>
          <cell r="N429" t="str">
            <v>220/QĐ-QLD ngày 31/08/2009</v>
          </cell>
          <cell r="O429">
            <v>40065</v>
          </cell>
          <cell r="P429" t="str">
            <v>Đặng Thị Minh Hằng, Lưu Đức Du, Nguyễn Tuấn Anh*, Vũ Chí Dũng</v>
          </cell>
          <cell r="Q429" t="str">
            <v>Kh. Đạt</v>
          </cell>
          <cell r="Y429" t="str">
            <v>-</v>
          </cell>
          <cell r="Z429" t="str">
            <v>-</v>
          </cell>
          <cell r="AA429" t="str">
            <v>-</v>
          </cell>
          <cell r="AB429" t="str">
            <v>Đạt</v>
          </cell>
          <cell r="AF429" t="str">
            <v>Đang trình lãnh đạo Cục</v>
          </cell>
          <cell r="AG429" t="str">
            <v/>
          </cell>
          <cell r="AJ429" t="str">
            <v/>
          </cell>
          <cell r="AK429" t="str">
            <v>* Non-β (viên, nang mềm)</v>
          </cell>
          <cell r="AL429" t="str">
            <v>\</v>
          </cell>
          <cell r="AM429" t="str">
            <v>\</v>
          </cell>
          <cell r="AN429">
            <v>0</v>
          </cell>
          <cell r="AO429" t="str">
            <v>\</v>
          </cell>
          <cell r="AP429" t="str">
            <v>\</v>
          </cell>
          <cell r="AQ429" t="str">
            <v>\</v>
          </cell>
          <cell r="AR429" t="str">
            <v>\</v>
          </cell>
          <cell r="AS429" t="str">
            <v>\</v>
          </cell>
          <cell r="AT429" t="str">
            <v>Hoàn thành</v>
          </cell>
          <cell r="AU429" t="str">
            <v>Hoàn thành</v>
          </cell>
          <cell r="AV429" t="str">
            <v>Hoàn thành</v>
          </cell>
          <cell r="AW429" t="str">
            <v>Chờ cơ sở nộp báo cáo khắc phục lần 1 ...</v>
          </cell>
          <cell r="AX429" t="str">
            <v>Chờ cơ sở nộp báo cáo khắc phục lần 1 ...</v>
          </cell>
          <cell r="AY429" t="str">
            <v>Hoàn thành</v>
          </cell>
          <cell r="AZ429" t="str">
            <v>Đang trình lãnh đạo Cục</v>
          </cell>
          <cell r="BA429" t="str">
            <v>Đang trình lãnh đạo Cục</v>
          </cell>
          <cell r="BB429" t="str">
            <v>Đang trình lãnh đạo Cục</v>
          </cell>
          <cell r="BY429" t="str">
            <v/>
          </cell>
          <cell r="BZ429" t="str">
            <v/>
          </cell>
          <cell r="CA429" t="str">
            <v/>
          </cell>
          <cell r="CB429" t="str">
            <v>-</v>
          </cell>
          <cell r="CD429" t="str">
            <v>-</v>
          </cell>
          <cell r="CE429" t="str">
            <v>-</v>
          </cell>
        </row>
        <row r="430">
          <cell r="A430">
            <v>426</v>
          </cell>
          <cell r="B430" t="str">
            <v>GMP</v>
          </cell>
          <cell r="C430">
            <v>85</v>
          </cell>
          <cell r="D430" t="str">
            <v>A</v>
          </cell>
          <cell r="E430" t="str">
            <v>* Thuốc viên nang mềm không chứa kháng sinh nhóm β-Lactam.</v>
          </cell>
          <cell r="F430" t="str">
            <v>3P</v>
          </cell>
          <cell r="G430" t="str">
            <v>Tái</v>
          </cell>
          <cell r="M430" t="str">
            <v>17-18/05/2007</v>
          </cell>
          <cell r="N430" t="str">
            <v>89/QĐ-QLD ngày 07/05/2007</v>
          </cell>
          <cell r="O430">
            <v>39220</v>
          </cell>
          <cell r="P430" t="str">
            <v>Đặng Thị Minh Hằng, Vũ Chí Dũng</v>
          </cell>
          <cell r="Q430" t="str">
            <v>Kh. Đạt</v>
          </cell>
          <cell r="Y430" t="str">
            <v>-</v>
          </cell>
          <cell r="Z430" t="str">
            <v>-</v>
          </cell>
          <cell r="AA430" t="str">
            <v>-</v>
          </cell>
          <cell r="AB430" t="str">
            <v>Đạt</v>
          </cell>
          <cell r="AF430" t="str">
            <v>Đang trình lãnh đạo Cục</v>
          </cell>
          <cell r="AG430" t="str">
            <v/>
          </cell>
          <cell r="AJ430" t="str">
            <v/>
          </cell>
          <cell r="AK430" t="str">
            <v>* Non-β (viên, nang mềm)</v>
          </cell>
          <cell r="AL430" t="str">
            <v>\</v>
          </cell>
          <cell r="AM430" t="str">
            <v>\</v>
          </cell>
          <cell r="AN430">
            <v>0</v>
          </cell>
          <cell r="AO430" t="str">
            <v>\</v>
          </cell>
          <cell r="AP430" t="str">
            <v>\</v>
          </cell>
          <cell r="AQ430" t="str">
            <v>\</v>
          </cell>
          <cell r="AR430" t="str">
            <v>\</v>
          </cell>
          <cell r="AS430" t="str">
            <v>\</v>
          </cell>
          <cell r="AT430" t="str">
            <v>Hoàn thành</v>
          </cell>
          <cell r="AU430" t="str">
            <v>Hoàn thành</v>
          </cell>
          <cell r="AV430" t="str">
            <v>Hoàn thành</v>
          </cell>
          <cell r="AW430" t="str">
            <v>Chờ cơ sở nộp báo cáo khắc phục lần 1 ...</v>
          </cell>
          <cell r="AX430" t="str">
            <v>Chờ cơ sở nộp báo cáo khắc phục lần 1 ...</v>
          </cell>
          <cell r="AY430" t="str">
            <v>Hoàn thành</v>
          </cell>
          <cell r="AZ430" t="str">
            <v>Đang trình lãnh đạo Cục</v>
          </cell>
          <cell r="BA430" t="str">
            <v>Đang trình lãnh đạo Cục</v>
          </cell>
          <cell r="BB430" t="str">
            <v>Đang trình lãnh đạo Cục</v>
          </cell>
          <cell r="BY430" t="str">
            <v/>
          </cell>
          <cell r="BZ430" t="str">
            <v/>
          </cell>
          <cell r="CA430" t="str">
            <v/>
          </cell>
          <cell r="CB430" t="str">
            <v>-</v>
          </cell>
          <cell r="CD430" t="str">
            <v>-</v>
          </cell>
          <cell r="CE430" t="str">
            <v>-</v>
          </cell>
        </row>
        <row r="431">
          <cell r="A431">
            <v>427</v>
          </cell>
          <cell r="B431" t="str">
            <v>GMP</v>
          </cell>
          <cell r="C431">
            <v>86</v>
          </cell>
          <cell r="D431" t="str">
            <v>A</v>
          </cell>
          <cell r="E431" t="str">
            <v>* Thuốc dược liệu: Sirô, thuốc nước uống, thuốc nước dùng ngoài, rượu thuốc;_x000D_
* Dược liệu đã chế biến, cao lỏng, cao đặc.</v>
          </cell>
          <cell r="F431" t="str">
            <v>WHO-GMP</v>
          </cell>
          <cell r="G431" t="str">
            <v>Mới</v>
          </cell>
          <cell r="H431">
            <v>42556</v>
          </cell>
          <cell r="I431" t="str">
            <v>39/GPs</v>
          </cell>
          <cell r="J431" t="str">
            <v>-</v>
          </cell>
          <cell r="K431" t="str">
            <v>Nguyễn Anh Đào</v>
          </cell>
          <cell r="L431" t="str">
            <v>-</v>
          </cell>
          <cell r="M431" t="str">
            <v>20-21/10/2016</v>
          </cell>
          <cell r="N431" t="str">
            <v>381/QĐ-QLD ngày 29/08/2016</v>
          </cell>
          <cell r="O431">
            <v>42664</v>
          </cell>
          <cell r="P431" t="str">
            <v>Lê Thị Cẩm Hương, Hà Hoàng Phương, Nguyễn Anh Đào, Nguyễn Thị Lan Phương, Phạm Hữu Thanh</v>
          </cell>
          <cell r="Q431" t="str">
            <v>C</v>
          </cell>
          <cell r="R431" t="str">
            <v>-</v>
          </cell>
          <cell r="S431">
            <v>42794</v>
          </cell>
          <cell r="T431">
            <v>42809</v>
          </cell>
          <cell r="U431" t="str">
            <v>-</v>
          </cell>
          <cell r="V431" t="str">
            <v>-</v>
          </cell>
          <cell r="W431" t="str">
            <v>-</v>
          </cell>
          <cell r="X431" t="str">
            <v>Hà Hoàng Phương</v>
          </cell>
          <cell r="Y431">
            <v>42789</v>
          </cell>
          <cell r="Z431">
            <v>42789</v>
          </cell>
          <cell r="AA431" t="str">
            <v>Lê Thị Cẩm Hương, Hà Hoàng Phương</v>
          </cell>
          <cell r="AB431" t="str">
            <v>Đạt</v>
          </cell>
          <cell r="AC431" t="str">
            <v>-</v>
          </cell>
          <cell r="AD431" t="str">
            <v>-</v>
          </cell>
          <cell r="AE431" t="str">
            <v>-</v>
          </cell>
          <cell r="AF431" t="str">
            <v>Hoàn thành</v>
          </cell>
          <cell r="AG431">
            <v>420</v>
          </cell>
          <cell r="AH431" t="str">
            <v>-</v>
          </cell>
          <cell r="AJ431" t="str">
            <v/>
          </cell>
          <cell r="AK431" t="str">
            <v>* Dược liệu (nước uống, nước dùng ngoài)
* Dược liệu (cao, đã chế biến)</v>
          </cell>
          <cell r="AL431" t="str">
            <v>\</v>
          </cell>
          <cell r="AM431">
            <v>107</v>
          </cell>
          <cell r="AN431">
            <v>0</v>
          </cell>
          <cell r="AO431">
            <v>130</v>
          </cell>
          <cell r="AP431">
            <v>15</v>
          </cell>
          <cell r="AQ431" t="str">
            <v>\</v>
          </cell>
          <cell r="AR431">
            <v>40</v>
          </cell>
          <cell r="AS431" t="str">
            <v>\</v>
          </cell>
          <cell r="AT431" t="str">
            <v>Hoàn thành</v>
          </cell>
          <cell r="AU431" t="str">
            <v>Hoàn thành</v>
          </cell>
          <cell r="AV431" t="str">
            <v>Hoàn thành</v>
          </cell>
          <cell r="AW431" t="str">
            <v>Hoàn thành</v>
          </cell>
          <cell r="AX431" t="str">
            <v>Hoàn thành</v>
          </cell>
          <cell r="AY431" t="str">
            <v>Hoàn thành</v>
          </cell>
          <cell r="AZ431" t="str">
            <v>Hoàn thành</v>
          </cell>
          <cell r="BA431" t="str">
            <v>Hoàn thành</v>
          </cell>
          <cell r="BB431" t="str">
            <v>Hoàn thành</v>
          </cell>
          <cell r="BC431" t="str">
            <v/>
          </cell>
          <cell r="BD431" t="str">
            <v>x</v>
          </cell>
          <cell r="BE431" t="str">
            <v/>
          </cell>
          <cell r="BF431" t="str">
            <v/>
          </cell>
          <cell r="BG431" t="str">
            <v/>
          </cell>
          <cell r="BH431" t="str">
            <v/>
          </cell>
          <cell r="BI431" t="str">
            <v/>
          </cell>
          <cell r="BJ431" t="str">
            <v/>
          </cell>
          <cell r="BK431" t="str">
            <v/>
          </cell>
          <cell r="BL431" t="str">
            <v>D</v>
          </cell>
          <cell r="BM431" t="str">
            <v/>
          </cell>
          <cell r="BN431" t="str">
            <v>D</v>
          </cell>
          <cell r="BO431" t="str">
            <v>D</v>
          </cell>
          <cell r="BP431" t="str">
            <v/>
          </cell>
          <cell r="BQ431" t="str">
            <v/>
          </cell>
          <cell r="BR431" t="str">
            <v/>
          </cell>
          <cell r="BS431" t="str">
            <v/>
          </cell>
          <cell r="BT431" t="str">
            <v/>
          </cell>
          <cell r="BU431" t="str">
            <v/>
          </cell>
          <cell r="BV431" t="str">
            <v/>
          </cell>
          <cell r="BW431" t="str">
            <v/>
          </cell>
          <cell r="BX431" t="str">
            <v>D</v>
          </cell>
          <cell r="BY431" t="str">
            <v>141/GCN-QLD</v>
          </cell>
          <cell r="BZ431">
            <v>98</v>
          </cell>
          <cell r="CA431" t="str">
            <v>213/ĐKKDD-BYT</v>
          </cell>
          <cell r="CB431">
            <v>415</v>
          </cell>
          <cell r="CC431" t="str">
            <v>-</v>
          </cell>
          <cell r="CD431" t="str">
            <v>-</v>
          </cell>
          <cell r="CE431" t="str">
            <v>-</v>
          </cell>
        </row>
        <row r="432">
          <cell r="A432">
            <v>428</v>
          </cell>
          <cell r="B432" t="str">
            <v>GMP</v>
          </cell>
          <cell r="C432">
            <v>86</v>
          </cell>
          <cell r="D432" t="str">
            <v>B</v>
          </cell>
          <cell r="E432" t="str">
            <v>* Thuốc không vô trùng: Viên nang cứng; Viên nang mềm;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(*Phạm vi chứng nhận bao gồm cả thuốc dạng phối hợp có chứa chất gây nghiện, chất hướng tâm thần, tiền chất dùng làm thuốc, thuốc thuộc Danh mục thuốc độc, nguyên liệu độc làm thuốc, thuốc thuộc Danh mục thuốc, dược chất thuộc Danh mục chất bị cấm sử dụng trong một số ngành, lĩnh vực*)_x000D_
{2.1.1: _x000D_
2.1.2: _x000D_
2.1.8: Thuốc bột, thuốc cốm;_x000D_
2.1.13: Viên nén, viên nén bao phim;_x000D_
2.2: _x000D_
6.1.1: 2.1_x000D_
6.2: _x000D_
7.1.2: _x000D_
7.1.3: _x000D_
7.2:}*</v>
          </cell>
          <cell r="F432" t="str">
            <v>WHO-GMP</v>
          </cell>
          <cell r="G432" t="str">
            <v>Mới</v>
          </cell>
          <cell r="H432">
            <v>43404</v>
          </cell>
          <cell r="I432" t="str">
            <v>188/GPs</v>
          </cell>
          <cell r="J432">
            <v>43417</v>
          </cell>
          <cell r="K432" t="str">
            <v>Trần Thị Phương Thanh</v>
          </cell>
          <cell r="L432" t="str">
            <v>Đạt</v>
          </cell>
          <cell r="M432" t="str">
            <v>09-10/01/2019</v>
          </cell>
          <cell r="N432" t="str">
            <v>788/QĐ-QLD ngày 05/12/2018</v>
          </cell>
          <cell r="O432">
            <v>43475</v>
          </cell>
          <cell r="P432" t="str">
            <v>PCT. Nguyễn Tất Đạt, Lê Xuân Hoành, Nguyễn Thị Lan Hương, Lê Thị Hường Hoa, Phạm Hữu Thanh, Phạm Đức Luyện</v>
          </cell>
          <cell r="Q432" t="str">
            <v>A</v>
          </cell>
          <cell r="R432">
            <v>880</v>
          </cell>
          <cell r="S432" t="str">
            <v>(18/1/2019)</v>
          </cell>
          <cell r="T432">
            <v>43489</v>
          </cell>
          <cell r="U432" t="str">
            <v>-</v>
          </cell>
          <cell r="V432" t="str">
            <v>-</v>
          </cell>
          <cell r="W432" t="str">
            <v>-</v>
          </cell>
          <cell r="X432" t="str">
            <v>Lê Xuân Hoành, Nguyễn Thị Lan Hương</v>
          </cell>
          <cell r="Y432" t="str">
            <v>-</v>
          </cell>
          <cell r="Z432" t="str">
            <v>-</v>
          </cell>
          <cell r="AA432" t="str">
            <v>-</v>
          </cell>
          <cell r="AB432" t="str">
            <v>Đạt</v>
          </cell>
          <cell r="AC432" t="str">
            <v>-</v>
          </cell>
          <cell r="AD432" t="str">
            <v>-</v>
          </cell>
          <cell r="AE432" t="str">
            <v>-</v>
          </cell>
          <cell r="AF432" t="str">
            <v>Hoàn thành</v>
          </cell>
          <cell r="AG432">
            <v>738</v>
          </cell>
          <cell r="AH432" t="str">
            <v>-</v>
          </cell>
          <cell r="AI432" t="str">
            <v>o</v>
          </cell>
          <cell r="AJ432" t="str">
            <v>GMP-86B</v>
          </cell>
          <cell r="AK432" t="str">
            <v>* Không vô trùng (viên, cốm, bột uống, nang mềm)
* Xuất xưởng thuốc không vô trùng. _x000D_
* Đóng gói sơ cấp
* Đóng gói thứ cấp. _x000D_
* QC</v>
          </cell>
          <cell r="AL432">
            <v>13</v>
          </cell>
          <cell r="AM432">
            <v>70</v>
          </cell>
          <cell r="AN432">
            <v>0</v>
          </cell>
          <cell r="AO432" t="str">
            <v>\</v>
          </cell>
          <cell r="AP432" t="str">
            <v>\</v>
          </cell>
          <cell r="AQ432" t="str">
            <v>\</v>
          </cell>
          <cell r="AR432">
            <v>33</v>
          </cell>
          <cell r="AS432" t="str">
            <v>\</v>
          </cell>
          <cell r="AT432" t="str">
            <v>Hoàn thành</v>
          </cell>
          <cell r="AU432" t="str">
            <v>Hoàn thành</v>
          </cell>
          <cell r="AV432" t="str">
            <v>Hoàn thành</v>
          </cell>
          <cell r="AW432" t="str">
            <v>Hoàn thành</v>
          </cell>
          <cell r="AX432" t="str">
            <v>Hoàn thành</v>
          </cell>
          <cell r="AY432" t="str">
            <v>Hoàn thành</v>
          </cell>
          <cell r="AZ432" t="str">
            <v>Hoàn thành</v>
          </cell>
          <cell r="BA432" t="str">
            <v>Hoàn thành</v>
          </cell>
          <cell r="BB432" t="str">
            <v>Hoàn thành</v>
          </cell>
          <cell r="BC432" t="str">
            <v>x</v>
          </cell>
          <cell r="BD432" t="str">
            <v/>
          </cell>
          <cell r="BE432" t="str">
            <v/>
          </cell>
          <cell r="BF432" t="str">
            <v/>
          </cell>
          <cell r="BG432" t="str">
            <v/>
          </cell>
          <cell r="BH432" t="str">
            <v/>
          </cell>
          <cell r="BI432" t="str">
            <v/>
          </cell>
          <cell r="BJ432" t="str">
            <v/>
          </cell>
          <cell r="BK432" t="str">
            <v>N</v>
          </cell>
          <cell r="BL432" t="str">
            <v/>
          </cell>
          <cell r="BM432" t="str">
            <v/>
          </cell>
          <cell r="BN432" t="str">
            <v/>
          </cell>
          <cell r="BO432" t="str">
            <v/>
          </cell>
          <cell r="BP432" t="str">
            <v/>
          </cell>
          <cell r="BQ432" t="str">
            <v/>
          </cell>
          <cell r="BR432" t="str">
            <v/>
          </cell>
          <cell r="BS432" t="str">
            <v>x</v>
          </cell>
          <cell r="BT432" t="str">
            <v/>
          </cell>
          <cell r="BU432" t="str">
            <v/>
          </cell>
          <cell r="BV432" t="str">
            <v/>
          </cell>
          <cell r="BW432" t="str">
            <v/>
          </cell>
          <cell r="BX432" t="str">
            <v/>
          </cell>
          <cell r="BY432" t="str">
            <v>92/GCN-QLD</v>
          </cell>
          <cell r="BZ432">
            <v>98</v>
          </cell>
          <cell r="CA432" t="str">
            <v>213/ĐKKDD-BYT</v>
          </cell>
          <cell r="CB432">
            <v>727</v>
          </cell>
          <cell r="CC432" t="str">
            <v>-</v>
          </cell>
          <cell r="CD432" t="str">
            <v>-</v>
          </cell>
          <cell r="CE432" t="str">
            <v>-</v>
          </cell>
        </row>
        <row r="433">
          <cell r="A433">
            <v>429</v>
          </cell>
          <cell r="B433" t="str">
            <v>GMP</v>
          </cell>
          <cell r="C433">
            <v>87</v>
          </cell>
          <cell r="D433" t="str">
            <v>A</v>
          </cell>
          <cell r="E433" t="str">
            <v>* Thuốc không chứa kháng sinh nhóm β-Lactam: Thuốc viên nén, viên nén bao phim, viên nang cứng, thuốc bột, thuốc cốm, viên nén sủi bọt, thuốc bột sủi bọt, thuốc cốm sủi bọt; Thuốc nhỏ mắt, nhỏ tai, nhỏ mũi; Dung dịch thuốc tiêm, dung dịch thuốc tiêm truyền (sản xuất vô trùng và tiệt trùng cuối) (Lô N8 đường N5); _x000D_
* Thuốc chứa kháng sinh nhóm β-Lactam: Thuốc tiêm bột (Lô N8 đường N5);_x000D_
* Thuốc chứa kháng sinh β-Lactam: Thuốc viên nén, viên nén bao phim, viên nang cứng, thuốc bột, thuốc cốm (Lô E2 đường N4).</v>
          </cell>
          <cell r="F433" t="str">
            <v>WHO-GMP</v>
          </cell>
          <cell r="G433" t="str">
            <v>Tái + Mới</v>
          </cell>
          <cell r="H433">
            <v>42772</v>
          </cell>
          <cell r="I433" t="str">
            <v>02/GPs</v>
          </cell>
          <cell r="J433">
            <v>42803</v>
          </cell>
          <cell r="K433" t="str">
            <v>Nguyễn Thị Lan Hương</v>
          </cell>
          <cell r="L433" t="str">
            <v>Đạt</v>
          </cell>
          <cell r="M433" t="str">
            <v>29-31/8/2017</v>
          </cell>
          <cell r="N433" t="str">
            <v>147/QĐ-QLD ngày 24/4/2017</v>
          </cell>
          <cell r="O433">
            <v>42983</v>
          </cell>
          <cell r="P433" t="str">
            <v>Lê Thị Cẩm Hương, Hoàng Văn Đức, Lê Xuân Hoành, Trần Thúy Hạnh, Trần Bắc Hà</v>
          </cell>
          <cell r="Q433" t="str">
            <v>B</v>
          </cell>
          <cell r="S433">
            <v>42988</v>
          </cell>
          <cell r="T433">
            <v>42991</v>
          </cell>
          <cell r="X433" t="str">
            <v>Lê Xuân Hoành</v>
          </cell>
          <cell r="Y433" t="str">
            <v>-</v>
          </cell>
          <cell r="Z433" t="str">
            <v>-</v>
          </cell>
          <cell r="AA433" t="str">
            <v>-</v>
          </cell>
          <cell r="AB433" t="str">
            <v>Đạt</v>
          </cell>
          <cell r="AF433" t="str">
            <v>Hoàn thành</v>
          </cell>
          <cell r="AG433">
            <v>421</v>
          </cell>
          <cell r="AI433" t="str">
            <v>o</v>
          </cell>
          <cell r="AJ433" t="str">
            <v>GMP-87A</v>
          </cell>
          <cell r="AK433" t="str">
            <v>* Non-β (viên, cốm, bột uống, tiêm nước, nhỏ mắt, nhỏ mũi)
* β-Lactam (tiêm bột)
* β-Lactam (viên, cốm, bột uống)</v>
          </cell>
          <cell r="AL433">
            <v>31</v>
          </cell>
          <cell r="AM433">
            <v>204</v>
          </cell>
          <cell r="AN433">
            <v>5</v>
          </cell>
          <cell r="AO433">
            <v>10</v>
          </cell>
          <cell r="AP433">
            <v>3</v>
          </cell>
          <cell r="AQ433" t="str">
            <v>\</v>
          </cell>
          <cell r="AR433">
            <v>76</v>
          </cell>
          <cell r="AS433" t="str">
            <v>\</v>
          </cell>
          <cell r="AT433" t="str">
            <v>Hoàn thành</v>
          </cell>
          <cell r="AU433" t="str">
            <v>Hoàn thành</v>
          </cell>
          <cell r="AV433" t="str">
            <v>Hoàn thành</v>
          </cell>
          <cell r="AW433" t="str">
            <v>Hoàn thành</v>
          </cell>
          <cell r="AX433" t="str">
            <v>Chờ cơ sở nộp báo cáo khắc phục lần 2 ...</v>
          </cell>
          <cell r="AY433" t="str">
            <v>Hoàn thành</v>
          </cell>
          <cell r="AZ433" t="str">
            <v>Hoàn thành</v>
          </cell>
          <cell r="BA433" t="str">
            <v>Hoàn thành</v>
          </cell>
          <cell r="BB433" t="str">
            <v>Hoàn thành</v>
          </cell>
          <cell r="BC433" t="str">
            <v>x</v>
          </cell>
          <cell r="BD433" t="str">
            <v/>
          </cell>
          <cell r="BE433" t="str">
            <v/>
          </cell>
          <cell r="BF433" t="str">
            <v/>
          </cell>
          <cell r="BG433" t="str">
            <v/>
          </cell>
          <cell r="BH433" t="str">
            <v/>
          </cell>
          <cell r="BI433" t="str">
            <v>P C</v>
          </cell>
          <cell r="BJ433" t="str">
            <v>N</v>
          </cell>
          <cell r="BK433" t="str">
            <v>N P C S</v>
          </cell>
          <cell r="BL433" t="str">
            <v/>
          </cell>
          <cell r="BM433" t="str">
            <v/>
          </cell>
          <cell r="BN433" t="str">
            <v/>
          </cell>
          <cell r="BO433" t="str">
            <v/>
          </cell>
          <cell r="BP433" t="str">
            <v>N</v>
          </cell>
          <cell r="BQ433" t="str">
            <v/>
          </cell>
          <cell r="BR433" t="str">
            <v/>
          </cell>
          <cell r="BS433" t="str">
            <v/>
          </cell>
          <cell r="BT433" t="str">
            <v/>
          </cell>
          <cell r="BU433" t="str">
            <v/>
          </cell>
          <cell r="BV433" t="str">
            <v/>
          </cell>
          <cell r="BW433" t="str">
            <v/>
          </cell>
          <cell r="BX433" t="str">
            <v/>
          </cell>
          <cell r="BY433" t="str">
            <v>538/GCN-QLD</v>
          </cell>
          <cell r="BZ433">
            <v>156</v>
          </cell>
          <cell r="CA433" t="str">
            <v>79/ĐKKDD-BYT</v>
          </cell>
          <cell r="CB433">
            <v>416</v>
          </cell>
          <cell r="CC433">
            <v>417</v>
          </cell>
          <cell r="CD433">
            <v>42882</v>
          </cell>
          <cell r="CE433">
            <v>94</v>
          </cell>
        </row>
        <row r="434">
          <cell r="A434">
            <v>430</v>
          </cell>
          <cell r="B434" t="str">
            <v>GMP</v>
          </cell>
          <cell r="C434">
            <v>87</v>
          </cell>
          <cell r="D434" t="str">
            <v>A</v>
          </cell>
          <cell r="E434"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β-Lactam: thuốc tiêm bột (Lô N8);_x000D_
* Thuốc chứa kháng sinh β-Lactam: thuốc viên nén, viên nén bao phim, viên nang cứng, thuốc bột, thuốc cốm (Lô E2).</v>
          </cell>
          <cell r="F434" t="str">
            <v>WHO-GMP</v>
          </cell>
          <cell r="G434" t="str">
            <v>Tái + Mới</v>
          </cell>
          <cell r="H434">
            <v>41633</v>
          </cell>
          <cell r="I434" t="str">
            <v>54/GPs
55/GPs</v>
          </cell>
          <cell r="J434">
            <v>41744</v>
          </cell>
          <cell r="K434" t="str">
            <v>Lê Thị Cẩm Hương</v>
          </cell>
          <cell r="L434" t="str">
            <v>Đạt</v>
          </cell>
          <cell r="M434" t="str">
            <v>15-17/04/2014</v>
          </cell>
          <cell r="N434" t="str">
            <v>128/QĐ-QLD ngày 03/03/2014</v>
          </cell>
          <cell r="O434">
            <v>41746</v>
          </cell>
          <cell r="P434" t="str">
            <v>Nguyễn Văn Viên, Lưu Đức Du, Đỗ Thị Ngọc Lan, Cao Ngọc Anh, Ngô Vĩnh Linh</v>
          </cell>
          <cell r="Q434" t="str">
            <v>Kh. Đạt</v>
          </cell>
          <cell r="S434">
            <v>41764</v>
          </cell>
          <cell r="T434" t="str">
            <v>-</v>
          </cell>
          <cell r="X434" t="str">
            <v>-</v>
          </cell>
          <cell r="Y434" t="str">
            <v>-</v>
          </cell>
          <cell r="Z434" t="str">
            <v>-</v>
          </cell>
          <cell r="AA434" t="str">
            <v>-</v>
          </cell>
          <cell r="AB434" t="str">
            <v>Đạt</v>
          </cell>
          <cell r="AF434" t="str">
            <v>Hoàn thành</v>
          </cell>
          <cell r="AG434">
            <v>422</v>
          </cell>
          <cell r="AJ434" t="str">
            <v/>
          </cell>
          <cell r="AK434" t="str">
            <v>* Non-β (viên, cốm, bột uống, tiêm nước, nhỏ mắt, nhỏ mũi)
* β-Lactam (tiêm bột)
* β-Lactam (viên, cốm, bột uống)</v>
          </cell>
          <cell r="AL434">
            <v>111</v>
          </cell>
          <cell r="AM434">
            <v>111</v>
          </cell>
          <cell r="AN434">
            <v>0</v>
          </cell>
          <cell r="AO434">
            <v>18</v>
          </cell>
          <cell r="AP434" t="str">
            <v>\</v>
          </cell>
          <cell r="AQ434" t="str">
            <v>\</v>
          </cell>
          <cell r="AR434">
            <v>40</v>
          </cell>
          <cell r="AS434" t="str">
            <v>\</v>
          </cell>
          <cell r="AT434" t="str">
            <v>Hoàn thành</v>
          </cell>
          <cell r="AU434" t="str">
            <v>Hoàn thành</v>
          </cell>
          <cell r="AV434" t="str">
            <v>Hoàn thành</v>
          </cell>
          <cell r="AW434" t="str">
            <v>Hoàn thành</v>
          </cell>
          <cell r="AX434" t="str">
            <v>Chờ cơ sở nộp báo cáo khắc phục lần 2 ...</v>
          </cell>
          <cell r="AY434" t="str">
            <v>Hoàn thành</v>
          </cell>
          <cell r="AZ434" t="str">
            <v>Hoàn thành</v>
          </cell>
          <cell r="BA434" t="str">
            <v>Hoàn thành</v>
          </cell>
          <cell r="BB434" t="str">
            <v>Chờ cấp giấy ĐĐKKDD</v>
          </cell>
          <cell r="BY434" t="str">
            <v>274/GCN-QLD</v>
          </cell>
          <cell r="BZ434" t="str">
            <v/>
          </cell>
          <cell r="CA434" t="str">
            <v/>
          </cell>
          <cell r="CB434">
            <v>417</v>
          </cell>
          <cell r="CC434">
            <v>418</v>
          </cell>
          <cell r="CD434">
            <v>41504</v>
          </cell>
          <cell r="CE434">
            <v>240</v>
          </cell>
        </row>
        <row r="435">
          <cell r="A435">
            <v>431</v>
          </cell>
          <cell r="B435" t="str">
            <v>GMP</v>
          </cell>
          <cell r="C435">
            <v>87</v>
          </cell>
          <cell r="D435" t="str">
            <v>A</v>
          </cell>
          <cell r="E435"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β-Lactam: thuốc tiêm bột (Lô N8);_x000D_
* Thuốc chứa kháng sinh β-Lactam: thuốc viên nén, viên nén bao phim, viên nang cứng, thuốc bột, thuốc cốm (Lô E2).</v>
          </cell>
          <cell r="F435" t="str">
            <v>WHO-GMP</v>
          </cell>
          <cell r="G435" t="str">
            <v>Tái</v>
          </cell>
          <cell r="H435" t="str">
            <v>-</v>
          </cell>
          <cell r="I435" t="str">
            <v>-</v>
          </cell>
          <cell r="J435" t="str">
            <v>-</v>
          </cell>
          <cell r="K435" t="str">
            <v>-</v>
          </cell>
          <cell r="L435" t="str">
            <v>-</v>
          </cell>
          <cell r="M435" t="str">
            <v>14-15/07/2011</v>
          </cell>
          <cell r="N435" t="str">
            <v>224/QĐ-QLD_x000D_
12/07/2011</v>
          </cell>
          <cell r="O435">
            <v>40739</v>
          </cell>
          <cell r="P435" t="str">
            <v>Đặng Thị Minh Hằng, Lê Thị Cẩm Hương, Đỗ Thị Thu Hương, Lục Thị Vân, Phùng Công Trung</v>
          </cell>
          <cell r="Q435" t="str">
            <v>Đạt</v>
          </cell>
          <cell r="S435" t="str">
            <v>-</v>
          </cell>
          <cell r="T435" t="str">
            <v>-</v>
          </cell>
          <cell r="X435" t="str">
            <v>-</v>
          </cell>
          <cell r="Y435" t="str">
            <v>-</v>
          </cell>
          <cell r="Z435" t="str">
            <v>-</v>
          </cell>
          <cell r="AA435" t="str">
            <v>-</v>
          </cell>
          <cell r="AB435" t="str">
            <v>Đạt</v>
          </cell>
          <cell r="AF435" t="str">
            <v>Hoàn thành</v>
          </cell>
          <cell r="AG435">
            <v>423</v>
          </cell>
          <cell r="AJ435" t="str">
            <v/>
          </cell>
          <cell r="AK435" t="str">
            <v>* Non-β (viên, cốm, bột uống, tiêm nước, nhỏ mắt, nhỏ mũi)
* β-Lactam (tiêm bột)
* β-Lactam (viên, cốm, bột uống)</v>
          </cell>
          <cell r="AL435" t="str">
            <v>\</v>
          </cell>
          <cell r="AM435" t="str">
            <v>\</v>
          </cell>
          <cell r="AN435">
            <v>0</v>
          </cell>
          <cell r="AO435" t="str">
            <v>\</v>
          </cell>
          <cell r="AP435" t="str">
            <v>\</v>
          </cell>
          <cell r="AQ435" t="str">
            <v>\</v>
          </cell>
          <cell r="AR435">
            <v>34</v>
          </cell>
          <cell r="AS435" t="str">
            <v>\</v>
          </cell>
          <cell r="AT435" t="str">
            <v>Hoàn thành</v>
          </cell>
          <cell r="AU435" t="str">
            <v>Hoàn thành</v>
          </cell>
          <cell r="AV435" t="str">
            <v>Hoàn thành</v>
          </cell>
          <cell r="AW435" t="str">
            <v>Hoàn thành</v>
          </cell>
          <cell r="AX435" t="str">
            <v>Chờ cơ sở nộp báo cáo khắc phục lần 2 ...</v>
          </cell>
          <cell r="AY435" t="str">
            <v>Hoàn thành</v>
          </cell>
          <cell r="AZ435" t="str">
            <v>Hoàn thành</v>
          </cell>
          <cell r="BA435" t="str">
            <v>Hoàn thành</v>
          </cell>
          <cell r="BB435" t="str">
            <v>Chờ cấp giấy ĐĐKKDD</v>
          </cell>
          <cell r="BY435" t="str">
            <v>313/CN-QLD</v>
          </cell>
          <cell r="BZ435" t="str">
            <v/>
          </cell>
          <cell r="CA435" t="str">
            <v/>
          </cell>
          <cell r="CB435">
            <v>418</v>
          </cell>
          <cell r="CD435" t="str">
            <v>-</v>
          </cell>
          <cell r="CE435" t="str">
            <v>-</v>
          </cell>
        </row>
        <row r="436">
          <cell r="A436">
            <v>432</v>
          </cell>
          <cell r="B436" t="str">
            <v>GMP</v>
          </cell>
          <cell r="C436">
            <v>88</v>
          </cell>
          <cell r="D436" t="str">
            <v>A</v>
          </cell>
          <cell r="E436" t="str">
            <v>* Thuốc sản xuất vô trùng: Thuốc dạng lỏng thể tích nhỏ (Thuốc nhỏ mắt). _x000D_
     * Xuất xưởng thuốc vô trùng. _x000D_
* Thuốc không vô trùng: Viên nang cứng (Non-β; Penicillin; Cephalosporin); Thuốc dùng ngoài dạng lỏng (Dung dịch thuốc dùng ngoài, thuốc nhỏ mũi, thuốc nhỏ tai); Dạng bào chế rắn khác (Non-β: Thuốc bột, thuốc cốm; Penicillin: Thuốc bột, thuốc cốm; Cephalosporin: Thuốc bột, thuốc cốm); Thuốc dạng bán rắn (Thuốc kem, thuốc mỡ); Viên nén (Non-β: Viên nén, viên bao phim, viên bao đường; Penicillin: Viên nén, viên bao phim; Cephalosporin: Viên nén, viên bao phim). _x000D_
     * Xuất xưởng thuốc không vô trùng. _x000D_
* Đóng gói sơ cấp: Tất cả các dạng thuốc ở mục Thuốc vô trùng. 1.4; Thuốc không vô trùng. _x000D_
* Đóng gói thứ cấp.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Non-β; Penicillin; Cephalosporin;_x000D_
2.1.5: Dung dịch thuốc dùng ngoài, thuốc nhỏ mũi, thuốc nhỏ tai;_x000D_
2.1.8: Non-β: Thuốc bột, thuốc cốm; Penicillin: Thuốc bột, thuốc cốm; Cephalosporin: Thuốc bột, thuốc cốm;_x000D_
2.1.11: Thuốc kem, thuốc mỡ;_x000D_
2.1.13: Non-β: Viên nén, viên bao phim, viên bao đường; Penicillin: Viên nén, viên bao phim; Cephalosporin: Viên nén, viên bao phim;_x000D_
2.2: _x000D_
6.1.1: 1. 1.4; 2.1;_x000D_
6.2: _x000D_
7.1: _x000D_
7.1.1: _x000D_
7.1.2: _x000D_
7.1.3: _x000D_
7.2: _x000D_
- Non-β:  Thuốc không chứa kháng sinh nhóm β-Lactam: thuốc nhỏ tai;_x000D_
- -_x000D_
- Penicillin:  Thuốc chứa kháng sinh nhóm Penicillin, Cephalosporin: ._x000D_
- Cephalosporin:  Thuốc chứa kháng sinh nhóm Penicillin, Cephalosporin: .}*</v>
          </cell>
          <cell r="F436" t="str">
            <v>WHO-GMP</v>
          </cell>
          <cell r="G436" t="str">
            <v>Tái</v>
          </cell>
          <cell r="H436">
            <v>43385</v>
          </cell>
          <cell r="I436" t="str">
            <v>177/GPs</v>
          </cell>
          <cell r="J436">
            <v>43424</v>
          </cell>
          <cell r="K436" t="str">
            <v>Lê Xuân Hoành</v>
          </cell>
          <cell r="L436" t="str">
            <v>Đạt</v>
          </cell>
          <cell r="M436" t="str">
            <v>18-19/01/2019</v>
          </cell>
          <cell r="N436" t="str">
            <v>790/QĐ-QLD ngày 05/12/2018</v>
          </cell>
          <cell r="O436">
            <v>43490</v>
          </cell>
          <cell r="P436" t="str">
            <v>Nguyễn Văn Viên, Lê Xuân Hoành, Huỳnh Ngọc Duy, Dương Việt Đoàn</v>
          </cell>
          <cell r="Q436" t="str">
            <v>C</v>
          </cell>
          <cell r="R436">
            <v>3467</v>
          </cell>
          <cell r="S436">
            <v>43549</v>
          </cell>
          <cell r="T436">
            <v>43557</v>
          </cell>
          <cell r="U436">
            <v>4092</v>
          </cell>
          <cell r="V436">
            <v>43563</v>
          </cell>
          <cell r="W436">
            <v>43587</v>
          </cell>
          <cell r="X436" t="str">
            <v>Nguyễn Văn Viên, Lê Xuân Hoành</v>
          </cell>
          <cell r="Y436" t="str">
            <v>-</v>
          </cell>
          <cell r="Z436" t="str">
            <v>-</v>
          </cell>
          <cell r="AA436" t="str">
            <v>-</v>
          </cell>
          <cell r="AB436" t="str">
            <v>Đạt</v>
          </cell>
          <cell r="AC436" t="str">
            <v>309/CL ngày 28/6/2019</v>
          </cell>
          <cell r="AD436" t="str">
            <v>335/CL ngày 09/7/2019</v>
          </cell>
          <cell r="AE436">
            <v>44031</v>
          </cell>
          <cell r="AF436" t="str">
            <v>Hoàn thành</v>
          </cell>
          <cell r="AG436">
            <v>766</v>
          </cell>
          <cell r="AH436" t="str">
            <v>-</v>
          </cell>
          <cell r="AI436" t="str">
            <v>o</v>
          </cell>
          <cell r="AJ436" t="str">
            <v>GMP-88A</v>
          </cell>
          <cell r="AK436" t="str">
            <v>* Vô trùng (nhỏ mắt)_x000D_
* Xuất xưởng thuốc vô trùng. _x000D__x000D_
* Không vô trùng (+Penicillin, Cephalosporin) (viên, cốm, bột uống, kem, mỡ, nước dùng ngoài, nhỏ mũi)_x000D_
* Xuất xưởng thuốc không vô trùng. _x000D__x000D_
* Đóng gói sơ cấp_x000D_
* Đóng gói thứ cấp. _x000D__x000D_
* QC</v>
          </cell>
          <cell r="AL436">
            <v>39</v>
          </cell>
          <cell r="AM436">
            <v>98</v>
          </cell>
          <cell r="AN436">
            <v>6</v>
          </cell>
          <cell r="AO436">
            <v>65</v>
          </cell>
          <cell r="AP436">
            <v>8</v>
          </cell>
          <cell r="AQ436">
            <v>24</v>
          </cell>
          <cell r="AR436">
            <v>75</v>
          </cell>
          <cell r="AS436" t="str">
            <v>\</v>
          </cell>
          <cell r="AT436" t="str">
            <v>Hoàn thành</v>
          </cell>
          <cell r="AU436" t="str">
            <v>Hoàn thành</v>
          </cell>
          <cell r="AV436" t="str">
            <v>Hoàn thành</v>
          </cell>
          <cell r="AW436" t="str">
            <v>Hoàn thành</v>
          </cell>
          <cell r="AX436" t="str">
            <v>Hoàn thành</v>
          </cell>
          <cell r="AY436" t="str">
            <v>Hoàn thành</v>
          </cell>
          <cell r="AZ436" t="str">
            <v>Hoàn thành</v>
          </cell>
          <cell r="BA436" t="str">
            <v>Hoàn thành</v>
          </cell>
          <cell r="BB436" t="str">
            <v>Chờ cấp giấy ĐĐKKDD</v>
          </cell>
          <cell r="BC436" t="str">
            <v>x</v>
          </cell>
          <cell r="BK436" t="str">
            <v>N P C</v>
          </cell>
          <cell r="BO436" t="str">
            <v>N</v>
          </cell>
          <cell r="BP436" t="str">
            <v>N</v>
          </cell>
          <cell r="BQ436" t="str">
            <v>N</v>
          </cell>
          <cell r="BY436" t="str">
            <v>420/GCN-QLD</v>
          </cell>
          <cell r="BZ436" t="str">
            <v/>
          </cell>
          <cell r="CA436" t="str">
            <v/>
          </cell>
          <cell r="CB436">
            <v>755</v>
          </cell>
          <cell r="CC436">
            <v>419</v>
          </cell>
          <cell r="CD436">
            <v>43421</v>
          </cell>
          <cell r="CE436">
            <v>62</v>
          </cell>
        </row>
        <row r="437">
          <cell r="A437">
            <v>433</v>
          </cell>
          <cell r="B437" t="str">
            <v>GMP</v>
          </cell>
          <cell r="C437">
            <v>88</v>
          </cell>
          <cell r="D437" t="str">
            <v>A</v>
          </cell>
          <cell r="E437" t="str">
            <v>* Thuốc không chứa kháng sinh nhóm β-Lactam: Viên nén, viên bao phim, viên bao đường, viên nang cứng, thuốc bột và thuốc cốm, thuốc kem, thuốc mỡ, dung dịch thuốc dùng ngoài, thuốc nhỏ mắt, thuốc nhỏ mũi, thuốc nhỏ tai;_x000D_
* Thuốc chứa kháng sinh nhóm Penicillin và Cephalosporin: Viên nén, viên bao phim, viên nang cứng, thuốc bột, thuốc cốm.</v>
          </cell>
          <cell r="F437" t="str">
            <v>WHO-GMP</v>
          </cell>
          <cell r="G437" t="str">
            <v>Tái + Mới</v>
          </cell>
          <cell r="H437">
            <v>42109</v>
          </cell>
          <cell r="I437" t="str">
            <v>23/GPs</v>
          </cell>
          <cell r="J437">
            <v>42110</v>
          </cell>
          <cell r="K437" t="str">
            <v>Đỗ Thị Ngọc Lan</v>
          </cell>
          <cell r="L437" t="str">
            <v>Đạt (Thiếu hồ sơ GSP)</v>
          </cell>
          <cell r="M437" t="str">
            <v>06-07/06/2015</v>
          </cell>
          <cell r="N437" t="str">
            <v>293/QĐ-QLD ngày 02/06/2015</v>
          </cell>
          <cell r="O437">
            <v>42205</v>
          </cell>
          <cell r="P437" t="str">
            <v>Lê Thị Cẩm Hương, Hà Hoàng Phương, Dương Công Minh, Dương Việt Đoàn</v>
          </cell>
          <cell r="Q437" t="str">
            <v>C</v>
          </cell>
          <cell r="S437" t="str">
            <v>08-07-2015_x000D_
21-09-2015</v>
          </cell>
          <cell r="T437" t="str">
            <v>20-07-2015_x000D_
07-10-2015</v>
          </cell>
          <cell r="X437" t="str">
            <v>Hà Hoàng Phương</v>
          </cell>
          <cell r="Y437" t="str">
            <v>-</v>
          </cell>
          <cell r="Z437" t="str">
            <v>-</v>
          </cell>
          <cell r="AA437" t="str">
            <v>-</v>
          </cell>
          <cell r="AB437" t="str">
            <v>Đạt</v>
          </cell>
          <cell r="AE437">
            <v>42691</v>
          </cell>
          <cell r="AF437" t="str">
            <v>Hoàn thành</v>
          </cell>
          <cell r="AG437">
            <v>424</v>
          </cell>
          <cell r="AJ437" t="str">
            <v/>
          </cell>
          <cell r="AK437" t="str">
            <v>* Non-β (viên, cốm, bột uống, kem, mỡ, nước dùng ngoài, nhỏ mắt, nhỏ mũi)
* Penicillin &amp; Cephalosporin (viên, cốm, bột uống)</v>
          </cell>
          <cell r="AL437">
            <v>1</v>
          </cell>
          <cell r="AM437">
            <v>52</v>
          </cell>
          <cell r="AN437">
            <v>43</v>
          </cell>
          <cell r="AO437" t="str">
            <v>\</v>
          </cell>
          <cell r="AP437" t="str">
            <v>\</v>
          </cell>
          <cell r="AQ437" t="str">
            <v>\</v>
          </cell>
          <cell r="AR437">
            <v>120</v>
          </cell>
          <cell r="AS437" t="str">
            <v>\</v>
          </cell>
          <cell r="AT437" t="str">
            <v>Hoàn thành</v>
          </cell>
          <cell r="AU437" t="str">
            <v>Hoàn thành</v>
          </cell>
          <cell r="AV437" t="str">
            <v>Hoàn thành</v>
          </cell>
          <cell r="AW437" t="str">
            <v>Hoàn thành</v>
          </cell>
          <cell r="AX437" t="str">
            <v>Chờ cơ sở nộp báo cáo khắc phục lần 2 ...</v>
          </cell>
          <cell r="AY437" t="str">
            <v>Hoàn thành</v>
          </cell>
          <cell r="AZ437" t="str">
            <v>Hoàn thành</v>
          </cell>
          <cell r="BA437" t="str">
            <v>Hoàn thành</v>
          </cell>
          <cell r="BB437" t="str">
            <v>Hoàn thành</v>
          </cell>
          <cell r="BY437" t="str">
            <v>614/GCN-QLD</v>
          </cell>
          <cell r="BZ437">
            <v>85</v>
          </cell>
          <cell r="CA437" t="str">
            <v>116/ĐKKDD-BYT</v>
          </cell>
          <cell r="CB437">
            <v>419</v>
          </cell>
          <cell r="CC437">
            <v>420</v>
          </cell>
          <cell r="CD437">
            <v>42107</v>
          </cell>
          <cell r="CE437">
            <v>54</v>
          </cell>
        </row>
        <row r="438">
          <cell r="A438">
            <v>434</v>
          </cell>
          <cell r="B438" t="str">
            <v>GMP</v>
          </cell>
          <cell r="C438">
            <v>88</v>
          </cell>
          <cell r="D438" t="str">
            <v>A</v>
          </cell>
          <cell r="E438" t="str">
            <v xml:space="preserve">* Thuốc không chứa kháng sinh nhóm β-Lactam: Viên nén, viên bao phim, viên bao đường, viên nang cứng, thuốc bột và thuốc cốm, thuốc kem, thuốc mỡ, thuốc nhỏ mắt, thuốc nhỏ mũi, thuốc nhỏ tai.
* Thuốc chứa kháng sinh nhóm Penicillin và Cephalosporin: Viên nén, viên bao phim, viên nang cứng, thuốc bột, thuốc cốm </v>
          </cell>
          <cell r="F438" t="str">
            <v>WHO-GMP</v>
          </cell>
          <cell r="G438" t="str">
            <v>Tái</v>
          </cell>
          <cell r="H438" t="str">
            <v>-</v>
          </cell>
          <cell r="I438" t="str">
            <v>-</v>
          </cell>
          <cell r="J438" t="str">
            <v>-</v>
          </cell>
          <cell r="K438" t="str">
            <v>-</v>
          </cell>
          <cell r="L438" t="str">
            <v>-</v>
          </cell>
          <cell r="M438">
            <v>40919</v>
          </cell>
          <cell r="O438" t="str">
            <v>-</v>
          </cell>
          <cell r="P438" t="str">
            <v>-</v>
          </cell>
          <cell r="Q438" t="str">
            <v>Đạt</v>
          </cell>
          <cell r="S438" t="str">
            <v>-</v>
          </cell>
          <cell r="T438" t="str">
            <v>-</v>
          </cell>
          <cell r="X438" t="str">
            <v>-</v>
          </cell>
          <cell r="Y438" t="str">
            <v>-</v>
          </cell>
          <cell r="Z438" t="str">
            <v>-</v>
          </cell>
          <cell r="AA438" t="str">
            <v>-</v>
          </cell>
          <cell r="AB438" t="str">
            <v>Đạt</v>
          </cell>
          <cell r="AF438" t="str">
            <v>Hoàn thành</v>
          </cell>
          <cell r="AG438">
            <v>425</v>
          </cell>
          <cell r="AJ438" t="str">
            <v/>
          </cell>
          <cell r="AK438" t="str">
            <v>* Non-β (viên, cốm, bột uống, kem, mỡ, nhỏ mắt, nhỏ mũi)
* Penicillin &amp; Cephalosporin (viên, cốm, bột uống)</v>
          </cell>
          <cell r="AL438" t="str">
            <v>\</v>
          </cell>
          <cell r="AM438" t="str">
            <v>\</v>
          </cell>
          <cell r="AN438" t="str">
            <v>\</v>
          </cell>
          <cell r="AO438" t="str">
            <v>\</v>
          </cell>
          <cell r="AP438" t="str">
            <v>\</v>
          </cell>
          <cell r="AQ438" t="str">
            <v>\</v>
          </cell>
          <cell r="AR438" t="str">
            <v>\</v>
          </cell>
          <cell r="AS438" t="str">
            <v>\</v>
          </cell>
          <cell r="AT438" t="str">
            <v>Hoàn thành</v>
          </cell>
          <cell r="AU438" t="str">
            <v>Hoàn thành</v>
          </cell>
          <cell r="AV438" t="str">
            <v>Hoàn thành</v>
          </cell>
          <cell r="AW438" t="str">
            <v>Hoàn thành</v>
          </cell>
          <cell r="AX438" t="str">
            <v>Chờ cơ sở nộp báo cáo khắc phục lần 2 ...</v>
          </cell>
          <cell r="AY438" t="str">
            <v>Hoàn thành</v>
          </cell>
          <cell r="AZ438" t="str">
            <v>Hoàn thành</v>
          </cell>
          <cell r="BA438" t="str">
            <v>Hoàn thành</v>
          </cell>
          <cell r="BB438" t="str">
            <v>Chờ cấp giấy ĐĐKKDD</v>
          </cell>
          <cell r="BY438" t="str">
            <v>106/GCN-QLD</v>
          </cell>
          <cell r="BZ438" t="str">
            <v/>
          </cell>
          <cell r="CA438" t="str">
            <v/>
          </cell>
          <cell r="CB438">
            <v>420</v>
          </cell>
          <cell r="CD438" t="str">
            <v>-</v>
          </cell>
          <cell r="CE438" t="str">
            <v>-</v>
          </cell>
        </row>
        <row r="439">
          <cell r="A439">
            <v>435</v>
          </cell>
          <cell r="B439" t="str">
            <v>GMP</v>
          </cell>
          <cell r="C439">
            <v>89</v>
          </cell>
          <cell r="D439" t="str">
            <v>A</v>
          </cell>
          <cell r="E439" t="str">
            <v>* Thuốc không chứa kháng sinh nhóm β-Lactam: Viên nang mềm, sirô, dung dịch thuốc uống và hỗn dịch thuốc uống;_x000D_
* Thuốc chứa vi sinh vật: Thuốc bột, thuốc cốm, viên nang cứng.</v>
          </cell>
          <cell r="F439" t="str">
            <v>WHO-GMP</v>
          </cell>
          <cell r="G439" t="str">
            <v>Tái + Mới</v>
          </cell>
          <cell r="H439">
            <v>43025</v>
          </cell>
          <cell r="I439" t="str">
            <v>114/GPs</v>
          </cell>
          <cell r="J439">
            <v>43038</v>
          </cell>
          <cell r="K439" t="str">
            <v>Hà Hoàng Phương</v>
          </cell>
          <cell r="L439" t="str">
            <v>Đạt</v>
          </cell>
          <cell r="M439" t="str">
            <v>18-19/01/2018</v>
          </cell>
          <cell r="N439" t="str">
            <v>509/QĐ-QLD ngày 09/11/2017</v>
          </cell>
          <cell r="O439">
            <v>43119</v>
          </cell>
          <cell r="P439" t="str">
            <v>PCT. Nguyễn Tất Đạt, Lê Xuân Hoành</v>
          </cell>
          <cell r="Q439" t="str">
            <v>Kh. Đạt</v>
          </cell>
          <cell r="S439">
            <v>43208</v>
          </cell>
          <cell r="T439">
            <v>43222</v>
          </cell>
          <cell r="X439" t="str">
            <v>Lê Xuân Hoành</v>
          </cell>
          <cell r="Y439" t="str">
            <v>-</v>
          </cell>
          <cell r="Z439" t="str">
            <v>-</v>
          </cell>
          <cell r="AA439" t="str">
            <v>-</v>
          </cell>
          <cell r="AB439" t="str">
            <v>Đạt</v>
          </cell>
          <cell r="AF439" t="str">
            <v>Hoàn thành</v>
          </cell>
          <cell r="AG439">
            <v>426</v>
          </cell>
          <cell r="AI439" t="str">
            <v>o</v>
          </cell>
          <cell r="AJ439" t="str">
            <v>GMP-89A</v>
          </cell>
          <cell r="AK439" t="str">
            <v>* Non-β (viên, nang mềm, nước uống)
* Vi sinh (viên, cốm, bột uống)</v>
          </cell>
          <cell r="AL439">
            <v>13</v>
          </cell>
          <cell r="AM439">
            <v>93</v>
          </cell>
          <cell r="AN439">
            <v>0</v>
          </cell>
          <cell r="AO439">
            <v>89</v>
          </cell>
          <cell r="AP439">
            <v>14</v>
          </cell>
          <cell r="AQ439" t="str">
            <v>\</v>
          </cell>
          <cell r="AR439">
            <v>30</v>
          </cell>
          <cell r="AS439" t="str">
            <v>\</v>
          </cell>
          <cell r="AT439" t="str">
            <v>Hoàn thành</v>
          </cell>
          <cell r="AU439" t="str">
            <v>Hoàn thành</v>
          </cell>
          <cell r="AV439" t="str">
            <v>Hoàn thành</v>
          </cell>
          <cell r="AW439" t="str">
            <v>Hoàn thành</v>
          </cell>
          <cell r="AX439" t="str">
            <v>Chờ cơ sở nộp báo cáo khắc phục lần 2 ...</v>
          </cell>
          <cell r="AY439" t="str">
            <v>Hoàn thành</v>
          </cell>
          <cell r="AZ439" t="str">
            <v>Hoàn thành</v>
          </cell>
          <cell r="BA439" t="str">
            <v>Hoàn thành</v>
          </cell>
          <cell r="BB439" t="str">
            <v>Hoàn thành</v>
          </cell>
          <cell r="BC439" t="str">
            <v>x</v>
          </cell>
          <cell r="BD439" t="str">
            <v/>
          </cell>
          <cell r="BE439" t="str">
            <v/>
          </cell>
          <cell r="BF439" t="str">
            <v>x</v>
          </cell>
          <cell r="BG439" t="str">
            <v/>
          </cell>
          <cell r="BH439" t="str">
            <v/>
          </cell>
          <cell r="BI439" t="str">
            <v/>
          </cell>
          <cell r="BJ439" t="str">
            <v/>
          </cell>
          <cell r="BK439" t="str">
            <v>N</v>
          </cell>
          <cell r="BL439" t="str">
            <v/>
          </cell>
          <cell r="BM439" t="str">
            <v/>
          </cell>
          <cell r="BN439" t="str">
            <v>N</v>
          </cell>
          <cell r="BO439" t="str">
            <v/>
          </cell>
          <cell r="BP439" t="str">
            <v/>
          </cell>
          <cell r="BQ439" t="str">
            <v/>
          </cell>
          <cell r="BR439" t="str">
            <v/>
          </cell>
          <cell r="BS439" t="str">
            <v>x</v>
          </cell>
          <cell r="BT439" t="str">
            <v/>
          </cell>
          <cell r="BU439" t="str">
            <v>x</v>
          </cell>
          <cell r="BV439" t="str">
            <v/>
          </cell>
          <cell r="BW439" t="str">
            <v/>
          </cell>
          <cell r="BX439" t="str">
            <v/>
          </cell>
          <cell r="BY439" t="str">
            <v>338/GCN-QLD</v>
          </cell>
          <cell r="BZ439">
            <v>230</v>
          </cell>
          <cell r="CA439" t="str">
            <v>432/ĐKKDD-BYT</v>
          </cell>
          <cell r="CB439">
            <v>421</v>
          </cell>
          <cell r="CC439">
            <v>422</v>
          </cell>
          <cell r="CD439">
            <v>43045</v>
          </cell>
          <cell r="CE439">
            <v>73</v>
          </cell>
        </row>
        <row r="440">
          <cell r="A440">
            <v>436</v>
          </cell>
          <cell r="B440" t="str">
            <v>GMP</v>
          </cell>
          <cell r="C440">
            <v>89</v>
          </cell>
          <cell r="D440" t="str">
            <v>A</v>
          </cell>
          <cell r="E440" t="str">
            <v>* Thuốc không chứa kháng sinh nhóm β-Lactam: Thuốc bột, thuốc cốm chứa vi sinh vật, viên nang mềm, si rô, dung dịch thuốc uống và hỗn dịch thuốc uống.</v>
          </cell>
          <cell r="F440" t="str">
            <v>WHO-GMP</v>
          </cell>
          <cell r="G440" t="str">
            <v>Tái</v>
          </cell>
          <cell r="H440">
            <v>41862</v>
          </cell>
          <cell r="I440" t="str">
            <v>67/GPs</v>
          </cell>
          <cell r="J440">
            <v>41908</v>
          </cell>
          <cell r="K440" t="str">
            <v>Nguyễn Tuấn Anh</v>
          </cell>
          <cell r="L440" t="str">
            <v>Đạt</v>
          </cell>
          <cell r="M440" t="str">
            <v>25-26/09/2014</v>
          </cell>
          <cell r="N440" t="str">
            <v>519/QĐ-QLD ngày 19/09/2014</v>
          </cell>
          <cell r="O440">
            <v>41908</v>
          </cell>
          <cell r="P440" t="str">
            <v>PCT. Đỗ Văn Đông, Lưu Đức Du, Trịnh Hoàng Dương, Trần Văn Mười</v>
          </cell>
          <cell r="Q440" t="str">
            <v>Đạt</v>
          </cell>
          <cell r="R440" t="str">
            <v>-</v>
          </cell>
          <cell r="S440" t="str">
            <v>-</v>
          </cell>
          <cell r="T440" t="str">
            <v>-</v>
          </cell>
          <cell r="U440" t="str">
            <v>-</v>
          </cell>
          <cell r="V440" t="str">
            <v>-</v>
          </cell>
          <cell r="W440" t="str">
            <v>-</v>
          </cell>
          <cell r="X440" t="str">
            <v>-</v>
          </cell>
          <cell r="Y440" t="str">
            <v>-</v>
          </cell>
          <cell r="Z440" t="str">
            <v>-</v>
          </cell>
          <cell r="AA440" t="str">
            <v>-</v>
          </cell>
          <cell r="AB440" t="str">
            <v>Đạt</v>
          </cell>
          <cell r="AC440" t="str">
            <v>-</v>
          </cell>
          <cell r="AD440" t="str">
            <v>-</v>
          </cell>
          <cell r="AE440" t="str">
            <v>-</v>
          </cell>
          <cell r="AF440" t="str">
            <v>Hoàn thành</v>
          </cell>
          <cell r="AG440">
            <v>427</v>
          </cell>
          <cell r="AH440" t="str">
            <v>-</v>
          </cell>
          <cell r="AJ440" t="str">
            <v/>
          </cell>
          <cell r="AK440" t="str">
            <v>* Non-β (viên, cốm, bột uống, nang mềm, nước uống)</v>
          </cell>
          <cell r="AL440">
            <v>46</v>
          </cell>
          <cell r="AM440">
            <v>45</v>
          </cell>
          <cell r="AN440">
            <v>0</v>
          </cell>
          <cell r="AO440" t="str">
            <v>\</v>
          </cell>
          <cell r="AP440" t="str">
            <v>\</v>
          </cell>
          <cell r="AQ440" t="str">
            <v>\</v>
          </cell>
          <cell r="AR440">
            <v>41</v>
          </cell>
          <cell r="AS440" t="str">
            <v>\</v>
          </cell>
          <cell r="AT440" t="str">
            <v>Hoàn thành</v>
          </cell>
          <cell r="AU440" t="str">
            <v>Hoàn thành</v>
          </cell>
          <cell r="AV440" t="str">
            <v>Hoàn thành</v>
          </cell>
          <cell r="AW440" t="str">
            <v>Hoàn thành</v>
          </cell>
          <cell r="AX440" t="str">
            <v>Hoàn thành</v>
          </cell>
          <cell r="AY440" t="str">
            <v>Hoàn thành</v>
          </cell>
          <cell r="AZ440" t="str">
            <v>Hoàn thành</v>
          </cell>
          <cell r="BA440" t="str">
            <v>Hoàn thành</v>
          </cell>
          <cell r="BB440" t="str">
            <v>Hoàn thành</v>
          </cell>
          <cell r="BY440" t="str">
            <v>631/GCN-QLD</v>
          </cell>
          <cell r="BZ440">
            <v>56</v>
          </cell>
          <cell r="CA440" t="str">
            <v>247/ĐKKDD-BYT</v>
          </cell>
          <cell r="CB440">
            <v>422</v>
          </cell>
          <cell r="CC440">
            <v>423</v>
          </cell>
          <cell r="CD440">
            <v>41918</v>
          </cell>
          <cell r="CE440">
            <v>-11</v>
          </cell>
        </row>
        <row r="441">
          <cell r="A441">
            <v>437</v>
          </cell>
          <cell r="B441" t="str">
            <v>GMP</v>
          </cell>
          <cell r="C441">
            <v>89</v>
          </cell>
          <cell r="D441" t="str">
            <v>A</v>
          </cell>
          <cell r="E441" t="str">
            <v>Thuốc bột, thuốc cốm chứa vi sinh vật và viên nang mềm không chứa kháng sinh nhóm β-Lactam.</v>
          </cell>
          <cell r="F441" t="str">
            <v>WHO-GMP</v>
          </cell>
          <cell r="G441" t="str">
            <v>Tái</v>
          </cell>
          <cell r="H441" t="str">
            <v>-</v>
          </cell>
          <cell r="I441" t="str">
            <v>-</v>
          </cell>
          <cell r="J441" t="str">
            <v>-</v>
          </cell>
          <cell r="K441" t="str">
            <v>-</v>
          </cell>
          <cell r="L441" t="str">
            <v>-</v>
          </cell>
          <cell r="M441">
            <v>40780</v>
          </cell>
          <cell r="N441" t="str">
            <v>286/QĐ-QLD ngày 08/08/2011</v>
          </cell>
          <cell r="O441" t="str">
            <v>-</v>
          </cell>
          <cell r="P441" t="str">
            <v>PCT. Nguyễn Việt Hùng, Nguyễn Văn Viên, Dương Công Minh, Trần Văn Mười</v>
          </cell>
          <cell r="Q441" t="str">
            <v>Đạt</v>
          </cell>
          <cell r="S441" t="str">
            <v>-</v>
          </cell>
          <cell r="T441" t="str">
            <v>-</v>
          </cell>
          <cell r="X441" t="str">
            <v>-</v>
          </cell>
          <cell r="Y441" t="str">
            <v>-</v>
          </cell>
          <cell r="Z441" t="str">
            <v>-</v>
          </cell>
          <cell r="AA441" t="str">
            <v>-</v>
          </cell>
          <cell r="AB441" t="str">
            <v>Đạt</v>
          </cell>
          <cell r="AF441" t="str">
            <v>Hoàn thành</v>
          </cell>
          <cell r="AG441">
            <v>428</v>
          </cell>
          <cell r="AJ441" t="str">
            <v/>
          </cell>
          <cell r="AK441" t="str">
            <v>* Non-β (viên, cốm, bột uống, nang mềm)</v>
          </cell>
          <cell r="AL441" t="str">
            <v>\</v>
          </cell>
          <cell r="AM441" t="str">
            <v>\</v>
          </cell>
          <cell r="AN441" t="str">
            <v>\</v>
          </cell>
          <cell r="AO441" t="str">
            <v>\</v>
          </cell>
          <cell r="AP441" t="str">
            <v>\</v>
          </cell>
          <cell r="AQ441" t="str">
            <v>\</v>
          </cell>
          <cell r="AR441" t="str">
            <v>\</v>
          </cell>
          <cell r="AS441" t="str">
            <v>\</v>
          </cell>
          <cell r="AT441" t="str">
            <v>Hoàn thành</v>
          </cell>
          <cell r="AU441" t="str">
            <v>Hoàn thành</v>
          </cell>
          <cell r="AV441" t="str">
            <v>Hoàn thành</v>
          </cell>
          <cell r="AW441" t="str">
            <v>Hoàn thành</v>
          </cell>
          <cell r="AX441" t="str">
            <v>Chờ cơ sở nộp báo cáo khắc phục lần 2 ...</v>
          </cell>
          <cell r="AY441" t="str">
            <v>Hoàn thành</v>
          </cell>
          <cell r="AZ441" t="str">
            <v>Hoàn thành</v>
          </cell>
          <cell r="BA441" t="str">
            <v>Hoàn thành</v>
          </cell>
          <cell r="BB441" t="str">
            <v>Chờ cấp giấy ĐĐKKDD</v>
          </cell>
          <cell r="BY441" t="str">
            <v>384/CN-QLD</v>
          </cell>
          <cell r="BZ441" t="str">
            <v/>
          </cell>
          <cell r="CA441" t="str">
            <v/>
          </cell>
          <cell r="CB441">
            <v>423</v>
          </cell>
          <cell r="CD441" t="str">
            <v>-</v>
          </cell>
          <cell r="CE441" t="str">
            <v>-</v>
          </cell>
        </row>
        <row r="442">
          <cell r="A442">
            <v>438</v>
          </cell>
          <cell r="B442" t="str">
            <v>GMP</v>
          </cell>
          <cell r="C442">
            <v>89</v>
          </cell>
          <cell r="D442" t="str">
            <v>A</v>
          </cell>
          <cell r="E442" t="str">
            <v>Thuốc gói vi sinh và viên nang mềm không chứa kháng sinh nhóm β-Lactam.</v>
          </cell>
          <cell r="F442" t="str">
            <v>3P</v>
          </cell>
          <cell r="G442" t="str">
            <v>Tái</v>
          </cell>
          <cell r="H442" t="str">
            <v>-</v>
          </cell>
          <cell r="I442" t="str">
            <v>-</v>
          </cell>
          <cell r="J442" t="str">
            <v>-</v>
          </cell>
          <cell r="K442" t="str">
            <v>-</v>
          </cell>
          <cell r="L442" t="str">
            <v>-</v>
          </cell>
          <cell r="M442" t="str">
            <v>06-07/07/2009</v>
          </cell>
          <cell r="N442" t="str">
            <v>149/QĐ-QLD ngày 25/06/2009</v>
          </cell>
          <cell r="O442" t="str">
            <v>-</v>
          </cell>
          <cell r="P442" t="str">
            <v>Đặng Thị Minh Hằng, Lưu Đức Du, Trần Thị Quỳnh Chi, Lê Hoàng Nhã</v>
          </cell>
          <cell r="Q442" t="str">
            <v>Đạt</v>
          </cell>
          <cell r="S442" t="str">
            <v>-</v>
          </cell>
          <cell r="T442" t="str">
            <v>-</v>
          </cell>
          <cell r="X442" t="str">
            <v>-</v>
          </cell>
          <cell r="Y442" t="str">
            <v>-</v>
          </cell>
          <cell r="Z442" t="str">
            <v>-</v>
          </cell>
          <cell r="AA442" t="str">
            <v>-</v>
          </cell>
          <cell r="AB442" t="str">
            <v>Đạt</v>
          </cell>
          <cell r="AF442" t="str">
            <v>Hoàn thành</v>
          </cell>
          <cell r="AG442">
            <v>429</v>
          </cell>
          <cell r="AJ442" t="str">
            <v/>
          </cell>
          <cell r="AK442" t="str">
            <v>* Non-β (viên, nang mềm)</v>
          </cell>
          <cell r="AL442" t="str">
            <v>\</v>
          </cell>
          <cell r="AM442" t="str">
            <v>\</v>
          </cell>
          <cell r="AN442" t="str">
            <v>\</v>
          </cell>
          <cell r="AO442" t="str">
            <v>\</v>
          </cell>
          <cell r="AP442" t="str">
            <v>\</v>
          </cell>
          <cell r="AQ442" t="str">
            <v>\</v>
          </cell>
          <cell r="AR442" t="str">
            <v>\</v>
          </cell>
          <cell r="AS442" t="str">
            <v>\</v>
          </cell>
          <cell r="AT442" t="str">
            <v>Hoàn thành</v>
          </cell>
          <cell r="AU442" t="str">
            <v>Hoàn thành</v>
          </cell>
          <cell r="AV442" t="str">
            <v>Hoàn thành</v>
          </cell>
          <cell r="AW442" t="str">
            <v>Hoàn thành</v>
          </cell>
          <cell r="AX442" t="str">
            <v>Chờ cơ sở nộp báo cáo khắc phục lần 2 ...</v>
          </cell>
          <cell r="AY442" t="str">
            <v>Hoàn thành</v>
          </cell>
          <cell r="AZ442" t="str">
            <v>Hoàn thành</v>
          </cell>
          <cell r="BA442" t="str">
            <v>Hoàn thành</v>
          </cell>
          <cell r="BB442" t="str">
            <v>Chờ cấp giấy ĐĐKKDD</v>
          </cell>
          <cell r="BY442" t="str">
            <v>175/CN-QLD</v>
          </cell>
          <cell r="BZ442" t="str">
            <v/>
          </cell>
          <cell r="CA442" t="str">
            <v/>
          </cell>
          <cell r="CB442">
            <v>424</v>
          </cell>
          <cell r="CD442" t="str">
            <v>-</v>
          </cell>
          <cell r="CE442" t="str">
            <v>-</v>
          </cell>
        </row>
        <row r="443">
          <cell r="A443">
            <v>439</v>
          </cell>
          <cell r="B443" t="str">
            <v>GMP</v>
          </cell>
          <cell r="C443">
            <v>89</v>
          </cell>
          <cell r="D443" t="str">
            <v>A</v>
          </cell>
          <cell r="E443" t="str">
            <v>Thuốc gói vi sinh và viên nang mềm không chứa kháng sinh nhóm β-Lactam.</v>
          </cell>
          <cell r="F443" t="str">
            <v>3P</v>
          </cell>
          <cell r="G443" t="str">
            <v>Mới</v>
          </cell>
          <cell r="H443" t="str">
            <v>-</v>
          </cell>
          <cell r="I443" t="str">
            <v>-</v>
          </cell>
          <cell r="J443" t="str">
            <v>-</v>
          </cell>
          <cell r="K443" t="str">
            <v>-</v>
          </cell>
          <cell r="L443" t="str">
            <v>-</v>
          </cell>
          <cell r="M443" t="str">
            <v>19-21/04/2007</v>
          </cell>
          <cell r="N443" t="str">
            <v>78/QĐ-QLD ngày 12/04/2007</v>
          </cell>
          <cell r="O443" t="str">
            <v>-</v>
          </cell>
          <cell r="P443" t="str">
            <v>Đặng Thị Minh Hằng, Lê Thị Cẩm Hương, Ngô Việt Thảo, Phan Tấn Hiếu</v>
          </cell>
          <cell r="Q443" t="str">
            <v>Đạt</v>
          </cell>
          <cell r="S443" t="str">
            <v>-</v>
          </cell>
          <cell r="T443" t="str">
            <v>-</v>
          </cell>
          <cell r="X443" t="str">
            <v>-</v>
          </cell>
          <cell r="Y443" t="str">
            <v>-</v>
          </cell>
          <cell r="Z443" t="str">
            <v>-</v>
          </cell>
          <cell r="AA443" t="str">
            <v>-</v>
          </cell>
          <cell r="AB443" t="str">
            <v>Đạt</v>
          </cell>
          <cell r="AF443" t="str">
            <v>Hoàn thành</v>
          </cell>
          <cell r="AG443">
            <v>430</v>
          </cell>
          <cell r="AJ443" t="str">
            <v/>
          </cell>
          <cell r="AK443" t="str">
            <v>* Non-β (viên, nang mềm)</v>
          </cell>
          <cell r="AL443" t="str">
            <v>\</v>
          </cell>
          <cell r="AM443" t="str">
            <v>\</v>
          </cell>
          <cell r="AN443" t="str">
            <v>\</v>
          </cell>
          <cell r="AO443" t="str">
            <v>\</v>
          </cell>
          <cell r="AP443" t="str">
            <v>\</v>
          </cell>
          <cell r="AQ443" t="str">
            <v>\</v>
          </cell>
          <cell r="AR443" t="str">
            <v>\</v>
          </cell>
          <cell r="AS443" t="str">
            <v>\</v>
          </cell>
          <cell r="AT443" t="str">
            <v>Hoàn thành</v>
          </cell>
          <cell r="AU443" t="str">
            <v>Hoàn thành</v>
          </cell>
          <cell r="AV443" t="str">
            <v>Hoàn thành</v>
          </cell>
          <cell r="AW443" t="str">
            <v>Hoàn thành</v>
          </cell>
          <cell r="AX443" t="str">
            <v>Chờ cơ sở nộp báo cáo khắc phục lần 2 ...</v>
          </cell>
          <cell r="AY443" t="str">
            <v>Hoàn thành</v>
          </cell>
          <cell r="AZ443" t="str">
            <v>Hoàn thành</v>
          </cell>
          <cell r="BA443" t="str">
            <v>Hoàn thành</v>
          </cell>
          <cell r="BB443" t="str">
            <v>Chờ cấp giấy ĐĐKKDD</v>
          </cell>
          <cell r="BY443" t="str">
            <v>142/CN-QLD</v>
          </cell>
          <cell r="BZ443" t="str">
            <v/>
          </cell>
          <cell r="CA443" t="str">
            <v/>
          </cell>
          <cell r="CB443">
            <v>425</v>
          </cell>
          <cell r="CD443" t="str">
            <v>-</v>
          </cell>
          <cell r="CE443" t="str">
            <v>-</v>
          </cell>
        </row>
        <row r="444">
          <cell r="A444">
            <v>440</v>
          </cell>
          <cell r="B444" t="str">
            <v>GMP</v>
          </cell>
          <cell r="C444">
            <v>90</v>
          </cell>
          <cell r="D444" t="str">
            <v>A</v>
          </cell>
          <cell r="E444"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F444" t="str">
            <v>WHO-GMP</v>
          </cell>
          <cell r="G444" t="str">
            <v>Tái</v>
          </cell>
          <cell r="H444">
            <v>43306</v>
          </cell>
          <cell r="I444" t="str">
            <v>120-122/GPs</v>
          </cell>
          <cell r="J444">
            <v>43311</v>
          </cell>
          <cell r="K444" t="str">
            <v>Nguyễn Thị Lan Hương</v>
          </cell>
          <cell r="L444" t="str">
            <v>Đạt</v>
          </cell>
          <cell r="M444" t="str">
            <v>06-07/9/2018</v>
          </cell>
          <cell r="N444" t="str">
            <v>560//QĐ-QLD ngày 21/8/2018</v>
          </cell>
          <cell r="O444">
            <v>43350</v>
          </cell>
          <cell r="P444" t="str">
            <v>Hoàng Văn Đức, Lê Xuân Hoành, Huỳnh Ngọc Duy, Nguyễn Văn Năm</v>
          </cell>
          <cell r="Q444" t="str">
            <v>C</v>
          </cell>
          <cell r="R444" t="str">
            <v>-</v>
          </cell>
          <cell r="S444">
            <v>43413</v>
          </cell>
          <cell r="T444">
            <v>43416</v>
          </cell>
          <cell r="U444" t="str">
            <v>-</v>
          </cell>
          <cell r="V444" t="str">
            <v>-</v>
          </cell>
          <cell r="W444" t="str">
            <v>-</v>
          </cell>
          <cell r="X444" t="str">
            <v>Lê Xuân Hoành</v>
          </cell>
          <cell r="Y444" t="str">
            <v>-</v>
          </cell>
          <cell r="Z444" t="str">
            <v>-</v>
          </cell>
          <cell r="AA444" t="str">
            <v>-</v>
          </cell>
          <cell r="AB444" t="str">
            <v>Đạt</v>
          </cell>
          <cell r="AC444" t="str">
            <v>-</v>
          </cell>
          <cell r="AD444" t="str">
            <v>-</v>
          </cell>
          <cell r="AF444" t="str">
            <v>Hoàn thành</v>
          </cell>
          <cell r="AG444">
            <v>431</v>
          </cell>
          <cell r="AH444" t="str">
            <v>-</v>
          </cell>
          <cell r="AI444" t="str">
            <v>o</v>
          </cell>
          <cell r="AJ444" t="str">
            <v>GMP-90A</v>
          </cell>
          <cell r="AK444" t="str">
            <v>* Dược liệu (viên, cốm, bột uống, kem, mỡ, nước uống, nước dùng ngoài)
* Non-β (viên, kem, mỡ, nước uống, nước dùng ngoài)</v>
          </cell>
          <cell r="AL444">
            <v>5</v>
          </cell>
          <cell r="AM444">
            <v>43</v>
          </cell>
          <cell r="AN444">
            <v>0</v>
          </cell>
          <cell r="AO444">
            <v>63</v>
          </cell>
          <cell r="AP444">
            <v>3</v>
          </cell>
          <cell r="AQ444" t="str">
            <v>\</v>
          </cell>
          <cell r="AR444">
            <v>31</v>
          </cell>
          <cell r="AS444" t="str">
            <v>\</v>
          </cell>
          <cell r="AT444" t="str">
            <v>Hoàn thành</v>
          </cell>
          <cell r="AU444" t="str">
            <v>Hoàn thành</v>
          </cell>
          <cell r="AV444" t="str">
            <v>Hoàn thành</v>
          </cell>
          <cell r="AW444" t="str">
            <v>Hoàn thành</v>
          </cell>
          <cell r="AX444" t="str">
            <v>Hoàn thành</v>
          </cell>
          <cell r="AY444" t="str">
            <v>Hoàn thành</v>
          </cell>
          <cell r="AZ444" t="str">
            <v>Hoàn thành</v>
          </cell>
          <cell r="BA444" t="str">
            <v>Hoàn thành</v>
          </cell>
          <cell r="BB444" t="str">
            <v>Hoàn thành</v>
          </cell>
          <cell r="BC444" t="str">
            <v>x</v>
          </cell>
          <cell r="BD444" t="str">
            <v>x</v>
          </cell>
          <cell r="BE444" t="str">
            <v/>
          </cell>
          <cell r="BF444" t="str">
            <v/>
          </cell>
          <cell r="BG444" t="str">
            <v/>
          </cell>
          <cell r="BH444" t="str">
            <v/>
          </cell>
          <cell r="BI444" t="str">
            <v/>
          </cell>
          <cell r="BJ444" t="str">
            <v/>
          </cell>
          <cell r="BK444" t="str">
            <v>N D</v>
          </cell>
          <cell r="BL444" t="str">
            <v/>
          </cell>
          <cell r="BM444" t="str">
            <v/>
          </cell>
          <cell r="BN444" t="str">
            <v>N D</v>
          </cell>
          <cell r="BO444" t="str">
            <v>N D</v>
          </cell>
          <cell r="BP444" t="str">
            <v/>
          </cell>
          <cell r="BQ444" t="str">
            <v>N D</v>
          </cell>
          <cell r="BR444" t="str">
            <v/>
          </cell>
          <cell r="BS444" t="str">
            <v/>
          </cell>
          <cell r="BT444" t="str">
            <v/>
          </cell>
          <cell r="BU444" t="str">
            <v/>
          </cell>
          <cell r="BV444" t="str">
            <v/>
          </cell>
          <cell r="BW444" t="str">
            <v/>
          </cell>
          <cell r="BX444" t="str">
            <v/>
          </cell>
          <cell r="BY444" t="str">
            <v>826/GCN-QLD</v>
          </cell>
          <cell r="BZ444" t="str">
            <v>-</v>
          </cell>
          <cell r="CA444" t="str">
            <v/>
          </cell>
          <cell r="CB444">
            <v>426</v>
          </cell>
          <cell r="CC444">
            <v>427</v>
          </cell>
          <cell r="CD444">
            <v>43324</v>
          </cell>
          <cell r="CE444">
            <v>25</v>
          </cell>
        </row>
        <row r="445">
          <cell r="A445">
            <v>441</v>
          </cell>
          <cell r="B445" t="str">
            <v>GMP</v>
          </cell>
          <cell r="C445">
            <v>90</v>
          </cell>
          <cell r="D445" t="str">
            <v>A</v>
          </cell>
          <cell r="E445"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F445" t="str">
            <v>WHO-GMP</v>
          </cell>
          <cell r="G445" t="str">
            <v>Tái</v>
          </cell>
          <cell r="H445">
            <v>42023</v>
          </cell>
          <cell r="I445" t="str">
            <v>09/GPs</v>
          </cell>
          <cell r="J445">
            <v>42103</v>
          </cell>
          <cell r="K445" t="str">
            <v>Trần Thị Phương Thanh</v>
          </cell>
          <cell r="L445" t="str">
            <v>Đạt</v>
          </cell>
          <cell r="M445" t="str">
            <v>20-21/05/2015</v>
          </cell>
          <cell r="N445" t="str">
            <v>224/QĐ-QLD ngày 05/05/2015</v>
          </cell>
          <cell r="O445">
            <v>42145</v>
          </cell>
          <cell r="P445" t="str">
            <v>Lê Thị Cẩm Hương, Đỗ Thị Thu Hương, Huỳnh Ngọc Duy, Vũ Thị Thanh Thúy</v>
          </cell>
          <cell r="Q445" t="str">
            <v>C</v>
          </cell>
          <cell r="R445" t="str">
            <v>-</v>
          </cell>
          <cell r="S445">
            <v>42206</v>
          </cell>
          <cell r="T445">
            <v>42219</v>
          </cell>
          <cell r="U445" t="str">
            <v>-</v>
          </cell>
          <cell r="V445" t="str">
            <v>-</v>
          </cell>
          <cell r="W445" t="str">
            <v>-</v>
          </cell>
          <cell r="X445" t="str">
            <v>Đỗ Thị Thu Hương</v>
          </cell>
          <cell r="Y445" t="str">
            <v>-</v>
          </cell>
          <cell r="Z445" t="str">
            <v>-</v>
          </cell>
          <cell r="AA445" t="str">
            <v>-</v>
          </cell>
          <cell r="AB445" t="str">
            <v>Đạt</v>
          </cell>
          <cell r="AC445" t="str">
            <v>-</v>
          </cell>
          <cell r="AD445" t="str">
            <v>-</v>
          </cell>
          <cell r="AE445" t="str">
            <v>-</v>
          </cell>
          <cell r="AF445" t="str">
            <v>Hoàn thành</v>
          </cell>
          <cell r="AG445">
            <v>432</v>
          </cell>
          <cell r="AJ445" t="str">
            <v/>
          </cell>
          <cell r="AK445" t="str">
            <v>* Dược liệu (viên, cốm, bột uống, kem, mỡ, nước uống, nước dùng ngoài)
* Non-β (viên, kem, mỡ, nước uống, nước dùng ngoài)</v>
          </cell>
          <cell r="AL445">
            <v>80</v>
          </cell>
          <cell r="AM445">
            <v>121</v>
          </cell>
          <cell r="AN445">
            <v>0</v>
          </cell>
          <cell r="AO445">
            <v>61</v>
          </cell>
          <cell r="AP445">
            <v>13</v>
          </cell>
          <cell r="AQ445" t="str">
            <v>\</v>
          </cell>
          <cell r="AR445">
            <v>9</v>
          </cell>
          <cell r="AS445" t="str">
            <v>\</v>
          </cell>
          <cell r="AT445" t="str">
            <v>Hoàn thành</v>
          </cell>
          <cell r="AU445" t="str">
            <v>Hoàn thành</v>
          </cell>
          <cell r="AV445" t="str">
            <v>Hoàn thành</v>
          </cell>
          <cell r="AW445" t="str">
            <v>Hoàn thành</v>
          </cell>
          <cell r="AX445" t="str">
            <v>Hoàn thành</v>
          </cell>
          <cell r="AY445" t="str">
            <v>Hoàn thành</v>
          </cell>
          <cell r="AZ445" t="str">
            <v>Hoàn thành</v>
          </cell>
          <cell r="BA445" t="str">
            <v>Hoàn thành</v>
          </cell>
          <cell r="BB445" t="str">
            <v>Hoàn thành</v>
          </cell>
          <cell r="BY445" t="str">
            <v>447/GCN-QLD</v>
          </cell>
          <cell r="BZ445">
            <v>9</v>
          </cell>
          <cell r="CA445" t="str">
            <v>47/ĐKKDD-BYT</v>
          </cell>
          <cell r="CB445">
            <v>427</v>
          </cell>
          <cell r="CC445">
            <v>428</v>
          </cell>
          <cell r="CD445">
            <v>42082</v>
          </cell>
          <cell r="CE445">
            <v>62</v>
          </cell>
        </row>
        <row r="446">
          <cell r="A446">
            <v>442</v>
          </cell>
          <cell r="B446" t="str">
            <v>GMP</v>
          </cell>
          <cell r="C446">
            <v>90</v>
          </cell>
          <cell r="D446" t="str">
            <v>A</v>
          </cell>
          <cell r="E446" t="str">
            <v>* Thuốc viên nén, viên bao, viên nang cứng, thuốc bột, thuốc cốm, thuốc nước uống, thuốc nước dùng ngoài, thuốc kem, thuốc mỡ, thuốc bột dùng ngoài không chứa kháng sinh nhóm β-Lactam; 
* Thuốc viên nén, viên bao, viên nang cứng, thuốc bột, thuốc cốm, thuốc nước uống và thuốc kem từ dược liệu.</v>
          </cell>
          <cell r="F446" t="str">
            <v>WHO-GMP</v>
          </cell>
          <cell r="G446" t="str">
            <v>Tái</v>
          </cell>
          <cell r="H446" t="str">
            <v>-</v>
          </cell>
          <cell r="I446" t="str">
            <v>-</v>
          </cell>
          <cell r="J446" t="str">
            <v>-</v>
          </cell>
          <cell r="K446" t="str">
            <v>-</v>
          </cell>
          <cell r="L446" t="str">
            <v>-</v>
          </cell>
          <cell r="M446" t="str">
            <v>14-15/10/2011</v>
          </cell>
          <cell r="N446" t="str">
            <v>372/QĐ-QLD ngày 20/09/2011</v>
          </cell>
          <cell r="O446" t="str">
            <v>-</v>
          </cell>
          <cell r="P446" t="str">
            <v>Nguyễn Văn Lợi, Lê Thị Cẩm Hương, Đỗ Thị Thu Hương, Nguyễn Thị Kim Danh, Vũ Thị Thanh Thúy</v>
          </cell>
          <cell r="Q446" t="str">
            <v>Đạt</v>
          </cell>
          <cell r="S446" t="str">
            <v>-</v>
          </cell>
          <cell r="T446" t="str">
            <v>-</v>
          </cell>
          <cell r="X446" t="str">
            <v>-</v>
          </cell>
          <cell r="Y446" t="str">
            <v>-</v>
          </cell>
          <cell r="Z446" t="str">
            <v>-</v>
          </cell>
          <cell r="AA446" t="str">
            <v>-</v>
          </cell>
          <cell r="AB446" t="str">
            <v>Đạt</v>
          </cell>
          <cell r="AF446" t="str">
            <v>Hoàn thành</v>
          </cell>
          <cell r="AG446">
            <v>433</v>
          </cell>
          <cell r="AJ446" t="str">
            <v/>
          </cell>
          <cell r="AK446" t="str">
            <v>* Non-β (viên, cốm, bột uống, kem, mỡ, nước uống, nước dùng ngoài)
* Dược liệu (viên, cốm, bột uống, kem, nước uống)</v>
          </cell>
          <cell r="AL446" t="str">
            <v>\</v>
          </cell>
          <cell r="AM446" t="str">
            <v>\</v>
          </cell>
          <cell r="AN446" t="str">
            <v>\</v>
          </cell>
          <cell r="AO446" t="str">
            <v>\</v>
          </cell>
          <cell r="AP446" t="str">
            <v>\</v>
          </cell>
          <cell r="AQ446" t="str">
            <v>\</v>
          </cell>
          <cell r="AR446" t="str">
            <v>\</v>
          </cell>
          <cell r="AS446" t="str">
            <v>\</v>
          </cell>
          <cell r="AT446" t="str">
            <v>Hoàn thành</v>
          </cell>
          <cell r="AU446" t="str">
            <v>Hoàn thành</v>
          </cell>
          <cell r="AV446" t="str">
            <v>Hoàn thành</v>
          </cell>
          <cell r="AW446" t="str">
            <v>Hoàn thành</v>
          </cell>
          <cell r="AX446" t="str">
            <v>Chờ cơ sở nộp báo cáo khắc phục lần 2 ...</v>
          </cell>
          <cell r="AY446" t="str">
            <v>Hoàn thành</v>
          </cell>
          <cell r="AZ446" t="str">
            <v>Hoàn thành</v>
          </cell>
          <cell r="BA446" t="str">
            <v>Hoàn thành</v>
          </cell>
          <cell r="BB446" t="str">
            <v>Chờ cấp giấy ĐĐKKDD</v>
          </cell>
          <cell r="BY446" t="str">
            <v>80/GCN-QLD</v>
          </cell>
          <cell r="BZ446" t="str">
            <v/>
          </cell>
          <cell r="CA446" t="str">
            <v/>
          </cell>
          <cell r="CB446">
            <v>428</v>
          </cell>
          <cell r="CD446" t="str">
            <v>-</v>
          </cell>
          <cell r="CE446" t="str">
            <v>-</v>
          </cell>
        </row>
        <row r="447">
          <cell r="A447">
            <v>443</v>
          </cell>
          <cell r="B447" t="str">
            <v>GMP</v>
          </cell>
          <cell r="C447">
            <v>91</v>
          </cell>
          <cell r="D447" t="str">
            <v>A</v>
          </cell>
          <cell r="E447" t="str">
            <v>* Thuốc không vô trùng: Viên nang cứng (Bao gồm cả thuốc chứa kháng sinh nhóm Cephalosporin); Viên nang mềm; Thuốc dùng ngoài dạng lỏng; Thuốc uống dạng lỏng; Dạng bào chế rắn khác (Thuốc bột, thuốc cốm (bao gồm cả thuốc chứa kháng sinh nhóm Cephalosporin); Viên nén sủi bọt, Thuốc bột sủi bọt, Thuốc cốm sủi bọt); Thuốc dạng bán rắn (Kem, mỡ, gel dùng ngoài); Viên nén (Viên nén, Viên bao phim (bao gồm cả thuốc chứa kháng sinh nhóm Cephalosporin); Viên bao đường). _x000D_
     * Xuất xưởng thuốc không vô trùng. _x000D_
* Thuốc dược liệu, thuốc cổ truyền (từ dược liệu đã chế biến): Viên nang cứng; Viên nén (Viên nén, viên bao phim, viên bao đường). _x000D_
     * Xuất xưởng thuốc dược liệu, thuốc cổ truyền. _x000D_
* Đóng gói sơ cấp: Tất cả các dạng thuốc ở mục Thuốc không vô trùng; Thuốc dược liệu, thuốc cổ truyền. _x000D_
* Đóng gói thứ cấp.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thuộc Danh mục thuốc độc, nguyên liệu độc dùng làm thuốc (trừ thuốc chứa chất độc tế bào/kìm tế bào và hormon sinh dục)*)_x000D_
{2.1.1: Bao gồm cả thuốc chứa kháng sinh nhóm Cephalosporin;_x000D_
2.1.2: _x000D_
2.1.5: _x000D_
2.1.6: _x000D_
2.1.8: Thuốc bột, thuốc cốm (bao gồm cả thuốc chứa kháng sinh nhóm Cephalosporin); Viên nén sủi bọt, Thuốc bột sủi bọt, Thuốc cốm sủi bọt;_x000D_
2.1.11: Kem, mỡ, gel dùng ngoài;_x000D_
2.1.13: Viên nén, Viên bao phim (bao gồm cả thuốc chứa kháng sinh nhóm Cephalosporin); Viên bao đường;_x000D_
2.2: _x000D_
4.1: từ dược liệu đã chế biến;_x000D_
4.1.1: _x000D_
4.1.11: Viên nén, viên bao phim, viên bao đường;_x000D_
4.2: _x000D_
6.1.1: 2.1; 4.1_x000D_
6.2: _x000D_
7.1.2: _x000D_
7.1.3: _x000D_
7.2:}*</v>
          </cell>
          <cell r="F447" t="str">
            <v>WHO-GMP</v>
          </cell>
          <cell r="G447" t="str">
            <v>Tái</v>
          </cell>
          <cell r="H447">
            <v>43252</v>
          </cell>
          <cell r="I447" t="str">
            <v>98/GPs</v>
          </cell>
          <cell r="J447">
            <v>43262</v>
          </cell>
          <cell r="K447" t="str">
            <v>Nguyễn Đức Toàn</v>
          </cell>
          <cell r="L447" t="str">
            <v>Đạt</v>
          </cell>
          <cell r="M447" t="str">
            <v>19-20/09/2018</v>
          </cell>
          <cell r="N447" t="str">
            <v>404/QĐ-QLD ngày 02/07/2018</v>
          </cell>
          <cell r="O447">
            <v>43363</v>
          </cell>
          <cell r="P447" t="str">
            <v>Nguyễn Văn Viên, Hà Hoàng Phương, Huỳnh Ngọc Duy, Lê Hoàng Nhã</v>
          </cell>
          <cell r="Q447" t="str">
            <v>C</v>
          </cell>
          <cell r="R447">
            <v>14712</v>
          </cell>
          <cell r="S447">
            <v>43419</v>
          </cell>
          <cell r="T447">
            <v>43458</v>
          </cell>
          <cell r="U447" t="str">
            <v>-</v>
          </cell>
          <cell r="V447" t="str">
            <v>-</v>
          </cell>
          <cell r="W447" t="str">
            <v>-</v>
          </cell>
          <cell r="X447" t="str">
            <v>Hà Hoàng Phương</v>
          </cell>
          <cell r="Y447" t="str">
            <v>-</v>
          </cell>
          <cell r="Z447" t="str">
            <v>-</v>
          </cell>
          <cell r="AA447" t="str">
            <v>-</v>
          </cell>
          <cell r="AB447" t="str">
            <v>Đạt</v>
          </cell>
          <cell r="AC447" t="str">
            <v>13/CL ngày 04/01/2019</v>
          </cell>
          <cell r="AD447" t="str">
            <v>78/CL ngày 20/02/2019</v>
          </cell>
          <cell r="AE447">
            <v>43910</v>
          </cell>
          <cell r="AF447" t="str">
            <v>Hoàn thành</v>
          </cell>
          <cell r="AG447">
            <v>736</v>
          </cell>
          <cell r="AH447" t="str">
            <v>Gia hạn chờ cấp CC: CV số 18884/QLD-CL ngày 04/10/2018 gia hạn đến 04/01/2019._x000D_
Gia hạn chờ kiểm tra: CV số 12917/QLD-CL ngày 05/07/2018 gia hạn đến 05/10/2018.</v>
          </cell>
          <cell r="AI447" t="str">
            <v>o</v>
          </cell>
          <cell r="AJ447" t="str">
            <v>GMP-91A</v>
          </cell>
          <cell r="AK447" t="str">
            <v>* Không vô trùng (+Cephalosporin) (viên, cốm, bột uống, nang mềm, kem, gel, mỡ)
* Xuất xưởng thuốc không vô trùng. _x000D_
* Thuốc dược liệu (từ dược liệu đã chế biến) (viên)
* Xuất xưởng thuốc dược liệu, thuốc cổ truyền. _x000D_
* Đóng gói sơ cấp
* Đóng gói thứ cấp. _x000D_
* QC</v>
          </cell>
          <cell r="AL447">
            <v>10</v>
          </cell>
          <cell r="AM447">
            <v>110</v>
          </cell>
          <cell r="AN447">
            <v>0</v>
          </cell>
          <cell r="AO447">
            <v>56</v>
          </cell>
          <cell r="AP447">
            <v>39</v>
          </cell>
          <cell r="AQ447" t="str">
            <v>\</v>
          </cell>
          <cell r="AR447">
            <v>65</v>
          </cell>
          <cell r="AS447" t="str">
            <v>\</v>
          </cell>
          <cell r="AT447" t="str">
            <v>Hoàn thành</v>
          </cell>
          <cell r="AU447" t="str">
            <v>Hoàn thành</v>
          </cell>
          <cell r="AV447" t="str">
            <v>Hoàn thành</v>
          </cell>
          <cell r="AW447" t="str">
            <v>Hoàn thành</v>
          </cell>
          <cell r="AX447" t="str">
            <v>Hoàn thành</v>
          </cell>
          <cell r="AY447" t="str">
            <v>Hoàn thành</v>
          </cell>
          <cell r="AZ447" t="str">
            <v>Hoàn thành</v>
          </cell>
          <cell r="BA447" t="str">
            <v>Hoàn thành</v>
          </cell>
          <cell r="BB447" t="str">
            <v>Chờ cấp giấy ĐĐKKDD</v>
          </cell>
          <cell r="BC447" t="str">
            <v>x</v>
          </cell>
          <cell r="BD447" t="str">
            <v>x</v>
          </cell>
          <cell r="BK447" t="str">
            <v>N C D S</v>
          </cell>
          <cell r="BN447" t="str">
            <v>N</v>
          </cell>
          <cell r="BO447" t="str">
            <v>N</v>
          </cell>
          <cell r="BQ447" t="str">
            <v>N</v>
          </cell>
          <cell r="BS447" t="str">
            <v>x</v>
          </cell>
          <cell r="BY447" t="str">
            <v>100/GCN-QLD</v>
          </cell>
          <cell r="BZ447" t="str">
            <v/>
          </cell>
          <cell r="CA447" t="str">
            <v/>
          </cell>
          <cell r="CB447">
            <v>725</v>
          </cell>
          <cell r="CC447">
            <v>429</v>
          </cell>
          <cell r="CD447">
            <v>43287</v>
          </cell>
          <cell r="CE447">
            <v>75</v>
          </cell>
        </row>
        <row r="448">
          <cell r="A448">
            <v>444</v>
          </cell>
          <cell r="B448" t="str">
            <v>GMP</v>
          </cell>
          <cell r="C448">
            <v>91</v>
          </cell>
          <cell r="D448" t="str">
            <v>A</v>
          </cell>
          <cell r="E448" t="str">
            <v>* Thuốc không chứa kháng sinh nhóm β-Lactam: thuốc viên nén, viên bao phim, viên bao đường, viên nang cứng, viên nang mềm, thuốc bột, thuốc cốm, viên nén sủi bọt, thuốc bột sủi bọt, thuốc cốm sủi bọt, thuốc nước uống, thuốc nước dùng ngoài, thuốc kem, mỡ, gel;_x000D_
* Thuốc chứa kháng sinh nhóm Cephalosporin: thuốc viên nén, viên bao phim, viên nang cứng, thuốc bột, thuốc cốm;_x000D_
* Thuốc từ cao, cốm, bột dược liệu: thuốc viên nén, viên bao phim, viên bao đường, viên nang cứng.</v>
          </cell>
          <cell r="F448" t="str">
            <v>WHO-GMP</v>
          </cell>
          <cell r="G448" t="str">
            <v>Tái</v>
          </cell>
          <cell r="H448">
            <v>41862</v>
          </cell>
          <cell r="I448" t="str">
            <v>55/GPs</v>
          </cell>
          <cell r="J448">
            <v>42104</v>
          </cell>
          <cell r="K448" t="str">
            <v>Nguyễn Đức Toàn</v>
          </cell>
          <cell r="L448" t="str">
            <v>Đạt</v>
          </cell>
          <cell r="M448" t="str">
            <v>22-23/04/2015</v>
          </cell>
          <cell r="N448" t="str">
            <v>190/QD-QLD ngày 10/04/2015</v>
          </cell>
          <cell r="O448">
            <v>42117</v>
          </cell>
          <cell r="P448" t="str">
            <v>Lê Thị Cẩm Hương, Trần Thị Phương Thanh, Hoàng Thái Phượng Các, Trần Văn Mười</v>
          </cell>
          <cell r="Q448" t="str">
            <v>C</v>
          </cell>
          <cell r="R448" t="str">
            <v>-</v>
          </cell>
          <cell r="S448">
            <v>42146</v>
          </cell>
          <cell r="T448">
            <v>42158</v>
          </cell>
          <cell r="U448" t="str">
            <v>-</v>
          </cell>
          <cell r="V448" t="str">
            <v>-</v>
          </cell>
          <cell r="W448" t="str">
            <v>-</v>
          </cell>
          <cell r="X448" t="str">
            <v>Trần Thị Phương Thanh</v>
          </cell>
          <cell r="Y448" t="str">
            <v>-</v>
          </cell>
          <cell r="Z448" t="str">
            <v>-</v>
          </cell>
          <cell r="AA448" t="str">
            <v>-</v>
          </cell>
          <cell r="AB448" t="str">
            <v>Đạt</v>
          </cell>
          <cell r="AC448" t="str">
            <v>-</v>
          </cell>
          <cell r="AD448" t="str">
            <v>-</v>
          </cell>
          <cell r="AE448" t="str">
            <v>-</v>
          </cell>
          <cell r="AF448" t="str">
            <v>Hoàn thành</v>
          </cell>
          <cell r="AG448">
            <v>434</v>
          </cell>
          <cell r="AH448" t="str">
            <v>-</v>
          </cell>
          <cell r="AJ448" t="str">
            <v/>
          </cell>
          <cell r="AK448" t="str">
            <v>* Non-β (viên, cốm, bột uống, nang mềm, kem, gel, mỡ, nước uống, nước dùng ngoài)
* Cephalosporin (viên, cốm, bột uống)
* Dược liệu (viên, cốm, bột uống, cao)</v>
          </cell>
          <cell r="AL448">
            <v>242</v>
          </cell>
          <cell r="AM448">
            <v>254</v>
          </cell>
          <cell r="AN448">
            <v>0</v>
          </cell>
          <cell r="AO448">
            <v>29</v>
          </cell>
          <cell r="AP448">
            <v>12</v>
          </cell>
          <cell r="AQ448" t="str">
            <v>\</v>
          </cell>
          <cell r="AR448">
            <v>33</v>
          </cell>
          <cell r="AS448" t="str">
            <v>\</v>
          </cell>
          <cell r="AT448" t="str">
            <v>Hoàn thành</v>
          </cell>
          <cell r="AU448" t="str">
            <v>Hoàn thành</v>
          </cell>
          <cell r="AV448" t="str">
            <v>Hoàn thành</v>
          </cell>
          <cell r="AW448" t="str">
            <v>Hoàn thành</v>
          </cell>
          <cell r="AX448" t="str">
            <v>Hoàn thành</v>
          </cell>
          <cell r="AY448" t="str">
            <v>Hoàn thành</v>
          </cell>
          <cell r="AZ448" t="str">
            <v>Hoàn thành</v>
          </cell>
          <cell r="BA448" t="str">
            <v>Hoàn thành</v>
          </cell>
          <cell r="BB448" t="str">
            <v>Hoàn thành</v>
          </cell>
          <cell r="BY448" t="str">
            <v>364/GCN-QLD</v>
          </cell>
          <cell r="BZ448">
            <v>1</v>
          </cell>
          <cell r="CA448" t="str">
            <v>126/DKKDD-BYT</v>
          </cell>
          <cell r="CB448">
            <v>429</v>
          </cell>
          <cell r="CC448">
            <v>430</v>
          </cell>
          <cell r="CD448">
            <v>41937</v>
          </cell>
          <cell r="CE448">
            <v>179</v>
          </cell>
        </row>
        <row r="449">
          <cell r="A449">
            <v>445</v>
          </cell>
          <cell r="B449" t="str">
            <v>GMP</v>
          </cell>
          <cell r="C449">
            <v>91</v>
          </cell>
          <cell r="D449" t="str">
            <v>A</v>
          </cell>
          <cell r="E449" t="str">
            <v>* Thuốc viên nén, viên bao phim, viên bao đường, viên nang cứng, viên nang mềm, thuốc bột, thuốc cốm, viên nén sủi bọt, thuốc nước uống và dùng ngoài, thuốc kem và thuốc mỡ không chứa kháng sinh nhóm β-Lactam
* Thuốc bột pha tiêm, thuốc viên nén, viên bao phim, viên nang cứng, thuốc bột và thuốc cốm chứa kháng sinh nhóm Cephalosporin</v>
          </cell>
          <cell r="F449" t="str">
            <v>WHO-GMP</v>
          </cell>
          <cell r="G449" t="str">
            <v>Tái</v>
          </cell>
          <cell r="H449" t="str">
            <v>-</v>
          </cell>
          <cell r="I449" t="str">
            <v>-</v>
          </cell>
          <cell r="J449" t="str">
            <v>-</v>
          </cell>
          <cell r="K449" t="str">
            <v>-</v>
          </cell>
          <cell r="L449" t="str">
            <v>-</v>
          </cell>
          <cell r="M449">
            <v>40544</v>
          </cell>
          <cell r="O449" t="str">
            <v>-</v>
          </cell>
          <cell r="P449" t="str">
            <v>-</v>
          </cell>
          <cell r="Q449" t="str">
            <v>Đạt</v>
          </cell>
          <cell r="S449" t="str">
            <v>-</v>
          </cell>
          <cell r="T449" t="str">
            <v>-</v>
          </cell>
          <cell r="X449" t="str">
            <v>-</v>
          </cell>
          <cell r="Y449" t="str">
            <v>-</v>
          </cell>
          <cell r="Z449" t="str">
            <v>-</v>
          </cell>
          <cell r="AA449" t="str">
            <v>-</v>
          </cell>
          <cell r="AB449" t="str">
            <v>Đạt</v>
          </cell>
          <cell r="AF449" t="str">
            <v>Hoàn thành</v>
          </cell>
          <cell r="AG449">
            <v>435</v>
          </cell>
          <cell r="AJ449" t="str">
            <v/>
          </cell>
          <cell r="AK449" t="str">
            <v>* Non-β (viên, cốm, bột uống, nang mềm, kem, mỡ, nước uống)
* Cephalosporin (viên, cốm, bột uống, tiêm bột)</v>
          </cell>
          <cell r="AL449" t="str">
            <v>\</v>
          </cell>
          <cell r="AM449" t="str">
            <v>\</v>
          </cell>
          <cell r="AN449" t="str">
            <v>\</v>
          </cell>
          <cell r="AO449" t="str">
            <v>\</v>
          </cell>
          <cell r="AP449" t="str">
            <v>\</v>
          </cell>
          <cell r="AQ449" t="str">
            <v>\</v>
          </cell>
          <cell r="AR449" t="str">
            <v>\</v>
          </cell>
          <cell r="AS449" t="str">
            <v>\</v>
          </cell>
          <cell r="AT449" t="str">
            <v>Hoàn thành</v>
          </cell>
          <cell r="AU449" t="str">
            <v>Hoàn thành</v>
          </cell>
          <cell r="AV449" t="str">
            <v>Hoàn thành</v>
          </cell>
          <cell r="AW449" t="str">
            <v>Hoàn thành</v>
          </cell>
          <cell r="AX449" t="str">
            <v>Chờ cơ sở nộp báo cáo khắc phục lần 2 ...</v>
          </cell>
          <cell r="AY449" t="str">
            <v>Hoàn thành</v>
          </cell>
          <cell r="AZ449" t="str">
            <v>Hoàn thành</v>
          </cell>
          <cell r="BA449" t="str">
            <v>Hoàn thành</v>
          </cell>
          <cell r="BB449" t="str">
            <v>Chờ cấp giấy ĐĐKKDD</v>
          </cell>
          <cell r="BY449" t="str">
            <v>518/CN-QLD</v>
          </cell>
          <cell r="BZ449" t="str">
            <v/>
          </cell>
          <cell r="CA449" t="str">
            <v/>
          </cell>
          <cell r="CB449">
            <v>430</v>
          </cell>
          <cell r="CD449" t="str">
            <v>-</v>
          </cell>
          <cell r="CE449" t="str">
            <v>-</v>
          </cell>
        </row>
        <row r="450">
          <cell r="A450">
            <v>446</v>
          </cell>
          <cell r="B450" t="str">
            <v>GMP</v>
          </cell>
          <cell r="C450">
            <v>91</v>
          </cell>
          <cell r="D450" t="str">
            <v>A</v>
          </cell>
          <cell r="E450" t="str">
            <v>Thuốc từ dược liệu: Viên nén, viên bao phim, viên nang cứng</v>
          </cell>
          <cell r="F450" t="str">
            <v>3P</v>
          </cell>
          <cell r="G450" t="str">
            <v>Mới</v>
          </cell>
          <cell r="H450" t="str">
            <v>-</v>
          </cell>
          <cell r="I450" t="str">
            <v>-</v>
          </cell>
          <cell r="J450" t="str">
            <v>-</v>
          </cell>
          <cell r="K450" t="str">
            <v>-</v>
          </cell>
          <cell r="L450" t="str">
            <v>-</v>
          </cell>
          <cell r="M450" t="str">
            <v>17-19/09/2007</v>
          </cell>
          <cell r="N450" t="str">
            <v>213/QĐ-QLD ngày 12/9/2007</v>
          </cell>
          <cell r="O450">
            <v>39344</v>
          </cell>
          <cell r="P450" t="str">
            <v>PCT. Nguyễn Việt Hùng, Nguyễn Văn Viên, Ngô Việt Thảo, Nguyễn Văn Vĩnh</v>
          </cell>
          <cell r="Q450" t="str">
            <v>Đạt</v>
          </cell>
          <cell r="R450" t="str">
            <v>-</v>
          </cell>
          <cell r="S450" t="str">
            <v>-</v>
          </cell>
          <cell r="T450" t="str">
            <v>-</v>
          </cell>
          <cell r="U450" t="str">
            <v>-</v>
          </cell>
          <cell r="V450" t="str">
            <v>-</v>
          </cell>
          <cell r="W450" t="str">
            <v>-</v>
          </cell>
          <cell r="X450" t="str">
            <v>-</v>
          </cell>
          <cell r="Y450" t="str">
            <v>-</v>
          </cell>
          <cell r="Z450" t="str">
            <v>-</v>
          </cell>
          <cell r="AA450" t="str">
            <v>-</v>
          </cell>
          <cell r="AB450" t="str">
            <v>Đạt</v>
          </cell>
          <cell r="AC450" t="str">
            <v>-</v>
          </cell>
          <cell r="AD450" t="str">
            <v>-</v>
          </cell>
          <cell r="AE450" t="str">
            <v>-</v>
          </cell>
          <cell r="AF450" t="str">
            <v>Chờ cấp chứng chỉ ...</v>
          </cell>
          <cell r="AG450" t="str">
            <v/>
          </cell>
          <cell r="AH450" t="str">
            <v>-</v>
          </cell>
          <cell r="AJ450" t="str">
            <v/>
          </cell>
          <cell r="AK450" t="str">
            <v>* Dược liệu (viên)</v>
          </cell>
          <cell r="AL450" t="str">
            <v>\</v>
          </cell>
          <cell r="AM450" t="str">
            <v>\</v>
          </cell>
          <cell r="AN450">
            <v>0</v>
          </cell>
          <cell r="AO450" t="str">
            <v>\</v>
          </cell>
          <cell r="AP450" t="str">
            <v>\</v>
          </cell>
          <cell r="AQ450" t="str">
            <v>\</v>
          </cell>
          <cell r="AR450" t="str">
            <v>\</v>
          </cell>
          <cell r="AS450" t="str">
            <v>\</v>
          </cell>
          <cell r="AT450" t="str">
            <v>Hoàn thành</v>
          </cell>
          <cell r="AU450" t="str">
            <v>Hoàn thành</v>
          </cell>
          <cell r="AV450" t="str">
            <v>Hoàn thành</v>
          </cell>
          <cell r="AW450" t="str">
            <v>Hoàn thành</v>
          </cell>
          <cell r="AX450" t="str">
            <v>Hoàn thành</v>
          </cell>
          <cell r="AY450" t="str">
            <v>Hoàn thành</v>
          </cell>
          <cell r="AZ450" t="str">
            <v>Hoàn thành</v>
          </cell>
          <cell r="BA450" t="str">
            <v>Chờ cấp chứng chỉ ...</v>
          </cell>
          <cell r="BB450" t="str">
            <v>Chờ cấp chứng chỉ ...</v>
          </cell>
          <cell r="BY450" t="str">
            <v/>
          </cell>
          <cell r="BZ450" t="str">
            <v/>
          </cell>
          <cell r="CA450" t="str">
            <v/>
          </cell>
          <cell r="CB450" t="str">
            <v>-</v>
          </cell>
          <cell r="CD450" t="str">
            <v>-</v>
          </cell>
          <cell r="CE450" t="str">
            <v>-</v>
          </cell>
        </row>
        <row r="451">
          <cell r="A451">
            <v>447</v>
          </cell>
          <cell r="B451" t="str">
            <v>GMP</v>
          </cell>
          <cell r="C451">
            <v>92</v>
          </cell>
          <cell r="D451" t="str">
            <v>A</v>
          </cell>
          <cell r="E451"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Thuốc viên nén, viên ngậm, viên nhai, viên bao, viên nang cứng, viên nang mềm.</v>
          </cell>
          <cell r="F451" t="str">
            <v>WHO-GMP</v>
          </cell>
          <cell r="G451" t="str">
            <v>Tái</v>
          </cell>
          <cell r="H451">
            <v>42517</v>
          </cell>
          <cell r="I451" t="str">
            <v>30/GPs</v>
          </cell>
          <cell r="J451" t="str">
            <v>-</v>
          </cell>
          <cell r="K451" t="str">
            <v>Nguyễn Anh Đào</v>
          </cell>
          <cell r="L451" t="str">
            <v>-</v>
          </cell>
          <cell r="M451">
            <v>42599</v>
          </cell>
          <cell r="N451" t="str">
            <v>270/QĐ-QLD ngày 30/06/2016</v>
          </cell>
          <cell r="O451">
            <v>42599</v>
          </cell>
          <cell r="P451" t="str">
            <v>Nguyễn Tất Đạt, Trần Thị Phương Thanh, Nguyễn Anh Đào, Lữ Thị Kim Chi, Quán Thị Lệ Hằng</v>
          </cell>
          <cell r="Q451" t="str">
            <v>C</v>
          </cell>
          <cell r="R451" t="str">
            <v>-</v>
          </cell>
          <cell r="S451">
            <v>42674</v>
          </cell>
          <cell r="T451">
            <v>42684</v>
          </cell>
          <cell r="U451" t="str">
            <v>-</v>
          </cell>
          <cell r="V451" t="str">
            <v>-</v>
          </cell>
          <cell r="W451" t="str">
            <v>-</v>
          </cell>
          <cell r="X451" t="str">
            <v>Trần Thị Phương Thanh</v>
          </cell>
          <cell r="Y451" t="str">
            <v>-</v>
          </cell>
          <cell r="Z451" t="str">
            <v>-</v>
          </cell>
          <cell r="AA451" t="str">
            <v>-</v>
          </cell>
          <cell r="AB451" t="str">
            <v>Đạt</v>
          </cell>
          <cell r="AC451" t="str">
            <v>-</v>
          </cell>
          <cell r="AD451" t="str">
            <v>-</v>
          </cell>
          <cell r="AF451" t="str">
            <v>Hoàn thành</v>
          </cell>
          <cell r="AG451">
            <v>436</v>
          </cell>
          <cell r="AH451" t="str">
            <v>-</v>
          </cell>
          <cell r="AJ451" t="str">
            <v/>
          </cell>
          <cell r="AK451" t="str">
            <v>* Non-β (viên, cốm, bột uống, nang mềm, kem, gel, mỡ, nước uống)
* Dược liệu (viên, nang mềm)</v>
          </cell>
          <cell r="AL451" t="str">
            <v>\</v>
          </cell>
          <cell r="AM451">
            <v>82</v>
          </cell>
          <cell r="AN451">
            <v>0</v>
          </cell>
          <cell r="AO451">
            <v>75</v>
          </cell>
          <cell r="AP451">
            <v>10</v>
          </cell>
          <cell r="AQ451" t="str">
            <v>\</v>
          </cell>
          <cell r="AR451">
            <v>13</v>
          </cell>
          <cell r="AS451" t="str">
            <v>\</v>
          </cell>
          <cell r="AT451" t="str">
            <v>Hoàn thành</v>
          </cell>
          <cell r="AU451" t="str">
            <v>Hoàn thành</v>
          </cell>
          <cell r="AV451" t="str">
            <v>Hoàn thành</v>
          </cell>
          <cell r="AW451" t="str">
            <v>Hoàn thành</v>
          </cell>
          <cell r="AX451" t="str">
            <v>Hoàn thành</v>
          </cell>
          <cell r="AY451" t="str">
            <v>Hoàn thành</v>
          </cell>
          <cell r="AZ451" t="str">
            <v>Hoàn thành</v>
          </cell>
          <cell r="BA451" t="str">
            <v>Hoàn thành</v>
          </cell>
          <cell r="BB451" t="str">
            <v>Hoàn thành</v>
          </cell>
          <cell r="BC451" t="str">
            <v>x</v>
          </cell>
          <cell r="BD451" t="str">
            <v>x</v>
          </cell>
          <cell r="BE451" t="str">
            <v/>
          </cell>
          <cell r="BF451" t="str">
            <v/>
          </cell>
          <cell r="BG451" t="str">
            <v/>
          </cell>
          <cell r="BH451" t="str">
            <v/>
          </cell>
          <cell r="BI451" t="str">
            <v/>
          </cell>
          <cell r="BJ451" t="str">
            <v/>
          </cell>
          <cell r="BK451" t="str">
            <v>N D</v>
          </cell>
          <cell r="BL451" t="str">
            <v/>
          </cell>
          <cell r="BM451" t="str">
            <v/>
          </cell>
          <cell r="BN451" t="str">
            <v>N</v>
          </cell>
          <cell r="BO451" t="str">
            <v/>
          </cell>
          <cell r="BP451" t="str">
            <v/>
          </cell>
          <cell r="BQ451" t="str">
            <v>N</v>
          </cell>
          <cell r="BR451" t="str">
            <v/>
          </cell>
          <cell r="BS451" t="str">
            <v>x</v>
          </cell>
          <cell r="BT451" t="str">
            <v/>
          </cell>
          <cell r="BU451" t="str">
            <v/>
          </cell>
          <cell r="BV451" t="str">
            <v/>
          </cell>
          <cell r="BW451" t="str">
            <v/>
          </cell>
          <cell r="BX451" t="str">
            <v/>
          </cell>
          <cell r="BY451" t="str">
            <v>558/GCN-QLD</v>
          </cell>
          <cell r="BZ451">
            <v>12</v>
          </cell>
          <cell r="CA451" t="str">
            <v>49/ĐKKDD-BYT</v>
          </cell>
          <cell r="CB451">
            <v>431</v>
          </cell>
          <cell r="CC451">
            <v>432</v>
          </cell>
          <cell r="CD451">
            <v>42567</v>
          </cell>
          <cell r="CE451">
            <v>32</v>
          </cell>
        </row>
        <row r="452">
          <cell r="A452">
            <v>448</v>
          </cell>
          <cell r="B452" t="str">
            <v>GMP</v>
          </cell>
          <cell r="C452">
            <v>92</v>
          </cell>
          <cell r="D452" t="str">
            <v>A</v>
          </cell>
          <cell r="E452"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viên nhai, viên bao, viên nang cứng, viên nang mềm.</v>
          </cell>
          <cell r="F452" t="str">
            <v>WHO-GMP</v>
          </cell>
          <cell r="G452" t="str">
            <v>Tái</v>
          </cell>
          <cell r="H452" t="str">
            <v>-</v>
          </cell>
          <cell r="I452" t="str">
            <v>-</v>
          </cell>
          <cell r="J452" t="str">
            <v>-</v>
          </cell>
          <cell r="K452" t="str">
            <v>-</v>
          </cell>
          <cell r="L452" t="str">
            <v>-</v>
          </cell>
          <cell r="M452" t="str">
            <v>5-6/4/2013</v>
          </cell>
          <cell r="N452" t="str">
            <v>45/QĐ-QLD ngày 19/3/2013</v>
          </cell>
          <cell r="O452">
            <v>41370</v>
          </cell>
          <cell r="P452" t="str">
            <v>Đặng Thị Minh Hằng, Lê Thị Cẩm Hương, Lữ Thị Kim Chi, Vũ Thị Thanh Thúy</v>
          </cell>
          <cell r="Q452" t="str">
            <v>Đạt</v>
          </cell>
          <cell r="S452" t="str">
            <v>-</v>
          </cell>
          <cell r="T452" t="str">
            <v>-</v>
          </cell>
          <cell r="X452" t="str">
            <v>-</v>
          </cell>
          <cell r="Y452" t="str">
            <v>-</v>
          </cell>
          <cell r="Z452" t="str">
            <v>-</v>
          </cell>
          <cell r="AA452" t="str">
            <v>-</v>
          </cell>
          <cell r="AB452" t="str">
            <v>Đạt</v>
          </cell>
          <cell r="AF452" t="str">
            <v>Hoàn thành</v>
          </cell>
          <cell r="AG452">
            <v>437</v>
          </cell>
          <cell r="AJ452" t="str">
            <v/>
          </cell>
          <cell r="AK452" t="str">
            <v>* Non-β (viên, cốm, bột uống, nang mềm, kem, gel, mỡ, nước uống)
* Dược liệu (viên, nang mềm)</v>
          </cell>
          <cell r="AL452" t="str">
            <v>\</v>
          </cell>
          <cell r="AM452" t="str">
            <v>\</v>
          </cell>
          <cell r="AN452">
            <v>0</v>
          </cell>
          <cell r="AO452" t="str">
            <v>\</v>
          </cell>
          <cell r="AP452" t="str">
            <v>\</v>
          </cell>
          <cell r="AQ452" t="str">
            <v>\</v>
          </cell>
          <cell r="AR452">
            <v>101</v>
          </cell>
          <cell r="AS452" t="str">
            <v>\</v>
          </cell>
          <cell r="AT452" t="str">
            <v>Hoàn thành</v>
          </cell>
          <cell r="AU452" t="str">
            <v>Hoàn thành</v>
          </cell>
          <cell r="AV452" t="str">
            <v>Hoàn thành</v>
          </cell>
          <cell r="AW452" t="str">
            <v>Hoàn thành</v>
          </cell>
          <cell r="AX452" t="str">
            <v>Chờ cơ sở nộp báo cáo khắc phục lần 2 ...</v>
          </cell>
          <cell r="AY452" t="str">
            <v>Hoàn thành</v>
          </cell>
          <cell r="AZ452" t="str">
            <v>Hoàn thành</v>
          </cell>
          <cell r="BA452" t="str">
            <v>Hoàn thành</v>
          </cell>
          <cell r="BB452" t="str">
            <v>Chờ cấp giấy ĐĐKKDD</v>
          </cell>
          <cell r="BY452" t="str">
            <v>197/GCN-QLD</v>
          </cell>
          <cell r="BZ452" t="str">
            <v/>
          </cell>
          <cell r="CA452" t="str">
            <v/>
          </cell>
          <cell r="CB452">
            <v>432</v>
          </cell>
          <cell r="CC452">
            <v>433</v>
          </cell>
          <cell r="CD452">
            <v>41405</v>
          </cell>
          <cell r="CE452">
            <v>-36</v>
          </cell>
        </row>
        <row r="453">
          <cell r="A453">
            <v>449</v>
          </cell>
          <cell r="B453" t="str">
            <v>GMP</v>
          </cell>
          <cell r="C453">
            <v>92</v>
          </cell>
          <cell r="D453" t="str">
            <v>A</v>
          </cell>
          <cell r="E453"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viên nhai, viên bao, viên nang cứng, viên nang mềm.</v>
          </cell>
          <cell r="F453" t="str">
            <v>WHO-GMP</v>
          </cell>
          <cell r="G453" t="str">
            <v>Tái</v>
          </cell>
          <cell r="H453" t="str">
            <v>-</v>
          </cell>
          <cell r="I453" t="str">
            <v>-</v>
          </cell>
          <cell r="J453" t="str">
            <v>-</v>
          </cell>
          <cell r="K453" t="str">
            <v>-</v>
          </cell>
          <cell r="L453" t="str">
            <v>-</v>
          </cell>
          <cell r="M453">
            <v>40544</v>
          </cell>
          <cell r="O453" t="str">
            <v>-</v>
          </cell>
          <cell r="P453" t="str">
            <v>-</v>
          </cell>
          <cell r="Q453" t="str">
            <v>Đạt</v>
          </cell>
          <cell r="S453" t="str">
            <v>-</v>
          </cell>
          <cell r="T453" t="str">
            <v>-</v>
          </cell>
          <cell r="U453" t="str">
            <v>-</v>
          </cell>
          <cell r="V453" t="str">
            <v>-</v>
          </cell>
          <cell r="W453" t="str">
            <v>-</v>
          </cell>
          <cell r="X453" t="str">
            <v>-</v>
          </cell>
          <cell r="Y453" t="str">
            <v>-</v>
          </cell>
          <cell r="Z453" t="str">
            <v>-</v>
          </cell>
          <cell r="AA453" t="str">
            <v>-</v>
          </cell>
          <cell r="AB453" t="str">
            <v>Đạt</v>
          </cell>
          <cell r="AC453" t="str">
            <v>-</v>
          </cell>
          <cell r="AD453" t="str">
            <v>-</v>
          </cell>
          <cell r="AE453" t="str">
            <v>-</v>
          </cell>
          <cell r="AF453" t="str">
            <v>Hoàn thành</v>
          </cell>
          <cell r="AG453">
            <v>438</v>
          </cell>
          <cell r="AH453" t="str">
            <v>-</v>
          </cell>
          <cell r="AJ453" t="str">
            <v/>
          </cell>
          <cell r="AK453" t="str">
            <v>* Non-β (viên, cốm, bột uống, nang mềm, kem, gel, mỡ, nước uống)
* Dược liệu (viên, nang mềm)</v>
          </cell>
          <cell r="AL453" t="str">
            <v>\</v>
          </cell>
          <cell r="AM453" t="str">
            <v>\</v>
          </cell>
          <cell r="AN453" t="str">
            <v>\</v>
          </cell>
          <cell r="AO453" t="str">
            <v>\</v>
          </cell>
          <cell r="AP453" t="str">
            <v>\</v>
          </cell>
          <cell r="AQ453" t="str">
            <v>\</v>
          </cell>
          <cell r="AR453" t="str">
            <v>\</v>
          </cell>
          <cell r="AS453" t="str">
            <v>\</v>
          </cell>
          <cell r="AT453" t="str">
            <v>Hoàn thành</v>
          </cell>
          <cell r="AU453" t="str">
            <v>Hoàn thành</v>
          </cell>
          <cell r="AV453" t="str">
            <v>Hoàn thành</v>
          </cell>
          <cell r="AW453" t="str">
            <v>Hoàn thành</v>
          </cell>
          <cell r="AX453" t="str">
            <v>Hoàn thành</v>
          </cell>
          <cell r="AY453" t="str">
            <v>Hoàn thành</v>
          </cell>
          <cell r="AZ453" t="str">
            <v>Hoàn thành</v>
          </cell>
          <cell r="BA453" t="str">
            <v>Hoàn thành</v>
          </cell>
          <cell r="BB453" t="str">
            <v>Chờ cấp giấy ĐĐKKDD</v>
          </cell>
          <cell r="BY453" t="str">
            <v>98/CN-QLD</v>
          </cell>
          <cell r="BZ453" t="str">
            <v/>
          </cell>
          <cell r="CA453" t="str">
            <v/>
          </cell>
          <cell r="CB453">
            <v>433</v>
          </cell>
          <cell r="CD453" t="str">
            <v>-</v>
          </cell>
          <cell r="CE453" t="str">
            <v>-</v>
          </cell>
        </row>
        <row r="454">
          <cell r="A454">
            <v>450</v>
          </cell>
          <cell r="B454" t="str">
            <v>GMP</v>
          </cell>
          <cell r="C454">
            <v>92</v>
          </cell>
          <cell r="D454" t="str">
            <v>B</v>
          </cell>
          <cell r="E454" t="str">
            <v>* Thuốc chứa kháng sinh nhóm Cephalosporin: Viên nén, viên bao phim, viên nang cứng, thuốc bột, thuốc cốm</v>
          </cell>
          <cell r="F454" t="str">
            <v>WHO-GMP</v>
          </cell>
          <cell r="G454" t="str">
            <v>Mới</v>
          </cell>
          <cell r="H454">
            <v>43136</v>
          </cell>
          <cell r="I454" t="str">
            <v>30/GPs</v>
          </cell>
          <cell r="J454">
            <v>43154</v>
          </cell>
          <cell r="K454" t="str">
            <v>Nguyễn Đức Toàn</v>
          </cell>
          <cell r="L454" t="str">
            <v>- Thiếu hồ sơ đào tạo;_x000D_
- Không có hồ sơ đăng ký liên quan về GLP, GSP;</v>
          </cell>
          <cell r="M454">
            <v>43194</v>
          </cell>
          <cell r="N454" t="str">
            <v>205/QĐ-QLD ngày 30/3/2018</v>
          </cell>
          <cell r="O454">
            <v>43194</v>
          </cell>
          <cell r="P454" t="str">
            <v>Lê Thị Cẩm Hương, Đỗ Thị Ngọc Lan, Lữ Thị Kim Chi, Vũ Thị Thanh Thúy</v>
          </cell>
          <cell r="Q454" t="str">
            <v>Đạt</v>
          </cell>
          <cell r="S454">
            <v>43276</v>
          </cell>
          <cell r="T454">
            <v>43283</v>
          </cell>
          <cell r="X454" t="str">
            <v>Đỗ Thị Ngọc Lan</v>
          </cell>
          <cell r="Y454" t="str">
            <v>-</v>
          </cell>
          <cell r="Z454" t="str">
            <v>-</v>
          </cell>
          <cell r="AA454" t="str">
            <v>-</v>
          </cell>
          <cell r="AB454" t="str">
            <v>Đạt</v>
          </cell>
          <cell r="AE454" t="str">
            <v>-</v>
          </cell>
          <cell r="AF454" t="str">
            <v>Hoàn thành</v>
          </cell>
          <cell r="AG454">
            <v>439</v>
          </cell>
          <cell r="AH454" t="str">
            <v>-</v>
          </cell>
          <cell r="AI454" t="str">
            <v>o</v>
          </cell>
          <cell r="AJ454" t="str">
            <v>GMP-92B</v>
          </cell>
          <cell r="AK454" t="str">
            <v>* Cephalosporin (viên, cốm, bột uống)</v>
          </cell>
          <cell r="AL454">
            <v>18</v>
          </cell>
          <cell r="AM454">
            <v>58</v>
          </cell>
          <cell r="AN454">
            <v>0</v>
          </cell>
          <cell r="AO454">
            <v>82</v>
          </cell>
          <cell r="AP454">
            <v>7</v>
          </cell>
          <cell r="AQ454" t="str">
            <v>\</v>
          </cell>
          <cell r="AR454">
            <v>28</v>
          </cell>
          <cell r="AS454" t="str">
            <v>\</v>
          </cell>
          <cell r="AT454" t="str">
            <v>Hoàn thành</v>
          </cell>
          <cell r="AU454" t="str">
            <v>Hoàn thành</v>
          </cell>
          <cell r="AV454" t="str">
            <v>Hoàn thành</v>
          </cell>
          <cell r="AW454" t="str">
            <v>Hoàn thành</v>
          </cell>
          <cell r="AX454" t="str">
            <v>Chờ cơ sở nộp báo cáo khắc phục lần 2 ...</v>
          </cell>
          <cell r="AY454" t="str">
            <v>Hoàn thành</v>
          </cell>
          <cell r="AZ454" t="str">
            <v>Hoàn thành</v>
          </cell>
          <cell r="BA454" t="str">
            <v>Hoàn thành</v>
          </cell>
          <cell r="BB454" t="str">
            <v>Chờ cấp giấy ĐĐKKDD</v>
          </cell>
          <cell r="BC454" t="str">
            <v>x</v>
          </cell>
          <cell r="BD454" t="str">
            <v/>
          </cell>
          <cell r="BE454" t="str">
            <v/>
          </cell>
          <cell r="BF454" t="str">
            <v/>
          </cell>
          <cell r="BG454" t="str">
            <v/>
          </cell>
          <cell r="BH454" t="str">
            <v/>
          </cell>
          <cell r="BI454" t="str">
            <v/>
          </cell>
          <cell r="BJ454" t="str">
            <v/>
          </cell>
          <cell r="BK454" t="str">
            <v>C</v>
          </cell>
          <cell r="BL454" t="str">
            <v/>
          </cell>
          <cell r="BM454" t="str">
            <v/>
          </cell>
          <cell r="BN454" t="str">
            <v/>
          </cell>
          <cell r="BO454" t="str">
            <v/>
          </cell>
          <cell r="BP454" t="str">
            <v/>
          </cell>
          <cell r="BQ454" t="str">
            <v/>
          </cell>
          <cell r="BR454" t="str">
            <v/>
          </cell>
          <cell r="BS454" t="str">
            <v/>
          </cell>
          <cell r="BT454" t="str">
            <v/>
          </cell>
          <cell r="BU454" t="str">
            <v/>
          </cell>
          <cell r="BV454" t="str">
            <v/>
          </cell>
          <cell r="BW454" t="str">
            <v/>
          </cell>
          <cell r="BX454" t="str">
            <v/>
          </cell>
          <cell r="BY454" t="str">
            <v>492/GCN-QLD</v>
          </cell>
          <cell r="BZ454" t="str">
            <v/>
          </cell>
          <cell r="CA454" t="str">
            <v/>
          </cell>
          <cell r="CB454">
            <v>434</v>
          </cell>
          <cell r="CC454" t="str">
            <v>-</v>
          </cell>
          <cell r="CD454" t="str">
            <v>-</v>
          </cell>
          <cell r="CE454" t="str">
            <v>-</v>
          </cell>
        </row>
        <row r="455">
          <cell r="A455">
            <v>451</v>
          </cell>
          <cell r="B455" t="str">
            <v>GMP</v>
          </cell>
          <cell r="C455">
            <v>93</v>
          </cell>
          <cell r="D455" t="str">
            <v>A</v>
          </cell>
          <cell r="E455" t="str">
            <v>* Thuốc không chứa kháng sinh nhóm β-Lactam: Viên nén, viên nén bao phim, viên bao đường, viên nang cứng, thuốc bột, thuốc cốm.</v>
          </cell>
          <cell r="F455" t="str">
            <v>WHO-GMP</v>
          </cell>
          <cell r="G455" t="str">
            <v>Tái</v>
          </cell>
          <cell r="H455">
            <v>42461</v>
          </cell>
          <cell r="I455" t="str">
            <v>14/GPs</v>
          </cell>
          <cell r="J455">
            <v>42472</v>
          </cell>
          <cell r="K455" t="str">
            <v>Trần Thị Phương Thanh</v>
          </cell>
          <cell r="L455" t="str">
            <v>Đạt</v>
          </cell>
          <cell r="M455" t="str">
            <v>25-26/5/2016</v>
          </cell>
          <cell r="N455" t="str">
            <v>133/QĐ-QLD ngày 08/4/2016</v>
          </cell>
          <cell r="O455">
            <v>42516</v>
          </cell>
          <cell r="P455" t="str">
            <v>Nguyễn Văn Viên, Nguyễn Tuấn Anh, Nguyễn Tuấn Anh*, Trần Minh Tuệ</v>
          </cell>
          <cell r="Q455" t="str">
            <v>B</v>
          </cell>
          <cell r="S455">
            <v>42554</v>
          </cell>
          <cell r="T455">
            <v>42592</v>
          </cell>
          <cell r="X455" t="str">
            <v>Nguyễn Tuấn Anh</v>
          </cell>
          <cell r="Y455" t="str">
            <v>-</v>
          </cell>
          <cell r="Z455" t="str">
            <v>-</v>
          </cell>
          <cell r="AA455" t="str">
            <v>-</v>
          </cell>
          <cell r="AB455" t="str">
            <v>Đạt</v>
          </cell>
          <cell r="AF455" t="str">
            <v>Hoàn thành</v>
          </cell>
          <cell r="AG455">
            <v>440</v>
          </cell>
          <cell r="AJ455" t="str">
            <v/>
          </cell>
          <cell r="AK455" t="str">
            <v>* Non-β (viên, cốm, bột uống)</v>
          </cell>
          <cell r="AL455">
            <v>11</v>
          </cell>
          <cell r="AM455">
            <v>54</v>
          </cell>
          <cell r="AN455">
            <v>0</v>
          </cell>
          <cell r="AO455">
            <v>38</v>
          </cell>
          <cell r="AP455">
            <v>38</v>
          </cell>
          <cell r="AQ455" t="str">
            <v>\</v>
          </cell>
          <cell r="AR455">
            <v>14</v>
          </cell>
          <cell r="AS455" t="str">
            <v>\</v>
          </cell>
          <cell r="AT455" t="str">
            <v>Hoàn thành</v>
          </cell>
          <cell r="AU455" t="str">
            <v>Hoàn thành</v>
          </cell>
          <cell r="AV455" t="str">
            <v>Hoàn thành</v>
          </cell>
          <cell r="AW455" t="str">
            <v>Hoàn thành</v>
          </cell>
          <cell r="AX455" t="str">
            <v>Chờ cơ sở nộp báo cáo khắc phục lần 2 ...</v>
          </cell>
          <cell r="AY455" t="str">
            <v>Hoàn thành</v>
          </cell>
          <cell r="AZ455" t="str">
            <v>Hoàn thành</v>
          </cell>
          <cell r="BA455" t="str">
            <v>Hoàn thành</v>
          </cell>
          <cell r="BB455" t="str">
            <v>Chờ cấp giấy ĐĐKKDD</v>
          </cell>
          <cell r="BC455" t="str">
            <v>x</v>
          </cell>
          <cell r="BD455" t="str">
            <v/>
          </cell>
          <cell r="BE455" t="str">
            <v/>
          </cell>
          <cell r="BF455" t="str">
            <v/>
          </cell>
          <cell r="BG455" t="str">
            <v/>
          </cell>
          <cell r="BH455" t="str">
            <v/>
          </cell>
          <cell r="BI455" t="str">
            <v/>
          </cell>
          <cell r="BJ455" t="str">
            <v/>
          </cell>
          <cell r="BK455" t="str">
            <v>N</v>
          </cell>
          <cell r="BL455" t="str">
            <v/>
          </cell>
          <cell r="BM455" t="str">
            <v/>
          </cell>
          <cell r="BN455" t="str">
            <v/>
          </cell>
          <cell r="BO455" t="str">
            <v/>
          </cell>
          <cell r="BP455" t="str">
            <v/>
          </cell>
          <cell r="BQ455" t="str">
            <v/>
          </cell>
          <cell r="BR455" t="str">
            <v/>
          </cell>
          <cell r="BS455" t="str">
            <v/>
          </cell>
          <cell r="BT455" t="str">
            <v/>
          </cell>
          <cell r="BU455" t="str">
            <v/>
          </cell>
          <cell r="BV455" t="str">
            <v/>
          </cell>
          <cell r="BW455" t="str">
            <v/>
          </cell>
          <cell r="BX455" t="str">
            <v/>
          </cell>
          <cell r="BY455" t="str">
            <v>366/GCN-QLD</v>
          </cell>
          <cell r="BZ455" t="str">
            <v/>
          </cell>
          <cell r="CA455" t="str">
            <v/>
          </cell>
          <cell r="CB455">
            <v>435</v>
          </cell>
          <cell r="CC455">
            <v>436</v>
          </cell>
          <cell r="CD455">
            <v>42498</v>
          </cell>
          <cell r="CE455">
            <v>17</v>
          </cell>
        </row>
        <row r="456">
          <cell r="A456">
            <v>452</v>
          </cell>
          <cell r="B456" t="str">
            <v>GMP</v>
          </cell>
          <cell r="C456">
            <v>93</v>
          </cell>
          <cell r="D456" t="str">
            <v>A</v>
          </cell>
          <cell r="E456" t="str">
            <v>Thuốc không chứa kháng sinh nhóm β-Lactam: viên nén, viên nén bao phim, viên bao đường, viên nang cứng, thuốc bột, thuốc cốm.</v>
          </cell>
          <cell r="F456" t="str">
            <v>WHO-GMP</v>
          </cell>
          <cell r="G456" t="str">
            <v>Tái</v>
          </cell>
          <cell r="H456" t="str">
            <v>-</v>
          </cell>
          <cell r="I456" t="str">
            <v>-</v>
          </cell>
          <cell r="J456" t="str">
            <v>-</v>
          </cell>
          <cell r="K456" t="str">
            <v>-</v>
          </cell>
          <cell r="L456" t="str">
            <v>-</v>
          </cell>
          <cell r="M456" t="str">
            <v>12-13/4/2013</v>
          </cell>
          <cell r="N456" t="str">
            <v>49/QĐ-QLD ngày 29/3/2013</v>
          </cell>
          <cell r="O456">
            <v>41377</v>
          </cell>
          <cell r="P456" t="str">
            <v>Nguyễn Văn Lợi, Lưu Đức Du, Nguyễn Đức Toàn, Trần Minh Tuệ</v>
          </cell>
          <cell r="Q456" t="str">
            <v>Đạt</v>
          </cell>
          <cell r="S456" t="str">
            <v>-</v>
          </cell>
          <cell r="T456" t="str">
            <v>-</v>
          </cell>
          <cell r="X456" t="str">
            <v>-</v>
          </cell>
          <cell r="Y456" t="str">
            <v>-</v>
          </cell>
          <cell r="Z456" t="str">
            <v>-</v>
          </cell>
          <cell r="AA456" t="str">
            <v>-</v>
          </cell>
          <cell r="AB456" t="str">
            <v>Đạt</v>
          </cell>
          <cell r="AF456" t="str">
            <v>Hoàn thành</v>
          </cell>
          <cell r="AG456">
            <v>441</v>
          </cell>
          <cell r="AJ456" t="str">
            <v/>
          </cell>
          <cell r="AK456" t="str">
            <v>* Non-β (viên, cốm, bột uống)</v>
          </cell>
          <cell r="AL456" t="str">
            <v>\</v>
          </cell>
          <cell r="AM456" t="str">
            <v>\</v>
          </cell>
          <cell r="AN456">
            <v>0</v>
          </cell>
          <cell r="AO456" t="str">
            <v>\</v>
          </cell>
          <cell r="AP456" t="str">
            <v>\</v>
          </cell>
          <cell r="AQ456" t="str">
            <v>\</v>
          </cell>
          <cell r="AR456">
            <v>25</v>
          </cell>
          <cell r="AS456" t="str">
            <v>\</v>
          </cell>
          <cell r="AT456" t="str">
            <v>Hoàn thành</v>
          </cell>
          <cell r="AU456" t="str">
            <v>Hoàn thành</v>
          </cell>
          <cell r="AV456" t="str">
            <v>Hoàn thành</v>
          </cell>
          <cell r="AW456" t="str">
            <v>Hoàn thành</v>
          </cell>
          <cell r="AX456" t="str">
            <v>Chờ cơ sở nộp báo cáo khắc phục lần 2 ...</v>
          </cell>
          <cell r="AY456" t="str">
            <v>Hoàn thành</v>
          </cell>
          <cell r="AZ456" t="str">
            <v>Hoàn thành</v>
          </cell>
          <cell r="BA456" t="str">
            <v>Hoàn thành</v>
          </cell>
          <cell r="BB456" t="str">
            <v>Chờ cấp giấy ĐĐKKDD</v>
          </cell>
          <cell r="BY456" t="str">
            <v>92/GCN-QLD</v>
          </cell>
          <cell r="BZ456" t="str">
            <v/>
          </cell>
          <cell r="CA456" t="str">
            <v/>
          </cell>
          <cell r="CB456">
            <v>436</v>
          </cell>
          <cell r="CC456">
            <v>437</v>
          </cell>
          <cell r="CD456">
            <v>41330</v>
          </cell>
          <cell r="CE456">
            <v>46</v>
          </cell>
        </row>
        <row r="457">
          <cell r="A457">
            <v>453</v>
          </cell>
          <cell r="B457" t="str">
            <v>GMP</v>
          </cell>
          <cell r="C457">
            <v>93</v>
          </cell>
          <cell r="D457" t="str">
            <v>A</v>
          </cell>
          <cell r="E457" t="str">
            <v>Thuốc không chứa kháng sinh nhóm β-Lactam: viên nén, viên nén bao phim, viên bao đường, viên nang cứng, thuốc bột, thuốc cốm.</v>
          </cell>
          <cell r="F457" t="str">
            <v>WHO-GMP</v>
          </cell>
          <cell r="G457" t="str">
            <v>Tái</v>
          </cell>
          <cell r="H457" t="str">
            <v>-</v>
          </cell>
          <cell r="I457" t="str">
            <v>-</v>
          </cell>
          <cell r="J457" t="str">
            <v>-</v>
          </cell>
          <cell r="K457" t="str">
            <v>-</v>
          </cell>
          <cell r="L457" t="str">
            <v>-</v>
          </cell>
          <cell r="M457" t="str">
            <v>14-15/01/2010</v>
          </cell>
          <cell r="N457" t="str">
            <v>08/QĐ-QLD ngày 11/01/2010</v>
          </cell>
          <cell r="O457" t="str">
            <v>-</v>
          </cell>
          <cell r="P457" t="str">
            <v>Đặng Thị Minh Hằng, Lưu Đức Du, Lê Quang Thảo, Trịnh Nhuận</v>
          </cell>
          <cell r="Q457" t="str">
            <v>Đạt</v>
          </cell>
          <cell r="S457" t="str">
            <v>-</v>
          </cell>
          <cell r="T457" t="str">
            <v>-</v>
          </cell>
          <cell r="X457" t="str">
            <v>-</v>
          </cell>
          <cell r="Y457" t="str">
            <v>-</v>
          </cell>
          <cell r="Z457" t="str">
            <v>-</v>
          </cell>
          <cell r="AA457" t="str">
            <v>-</v>
          </cell>
          <cell r="AB457" t="str">
            <v>Đạt</v>
          </cell>
          <cell r="AF457" t="str">
            <v>Hoàn thành</v>
          </cell>
          <cell r="AG457">
            <v>442</v>
          </cell>
          <cell r="AJ457" t="str">
            <v/>
          </cell>
          <cell r="AK457" t="str">
            <v>* Non-β (viên, cốm, bột uống)</v>
          </cell>
          <cell r="AL457" t="str">
            <v>\</v>
          </cell>
          <cell r="AM457" t="str">
            <v>\</v>
          </cell>
          <cell r="AN457" t="str">
            <v>\</v>
          </cell>
          <cell r="AO457" t="str">
            <v>\</v>
          </cell>
          <cell r="AP457" t="str">
            <v>\</v>
          </cell>
          <cell r="AQ457" t="str">
            <v>\</v>
          </cell>
          <cell r="AR457" t="str">
            <v>\</v>
          </cell>
          <cell r="AS457" t="str">
            <v>\</v>
          </cell>
          <cell r="AT457" t="str">
            <v>Hoàn thành</v>
          </cell>
          <cell r="AU457" t="str">
            <v>Hoàn thành</v>
          </cell>
          <cell r="AV457" t="str">
            <v>Hoàn thành</v>
          </cell>
          <cell r="AW457" t="str">
            <v>Hoàn thành</v>
          </cell>
          <cell r="AX457" t="str">
            <v>Chờ cơ sở nộp báo cáo khắc phục lần 2 ...</v>
          </cell>
          <cell r="AY457" t="str">
            <v>Hoàn thành</v>
          </cell>
          <cell r="AZ457" t="str">
            <v>Hoàn thành</v>
          </cell>
          <cell r="BA457" t="str">
            <v>Hoàn thành</v>
          </cell>
          <cell r="BB457" t="str">
            <v>Chờ cấp giấy ĐĐKKDD</v>
          </cell>
          <cell r="BY457" t="str">
            <v>59/CN-QLD</v>
          </cell>
          <cell r="BZ457" t="str">
            <v/>
          </cell>
          <cell r="CA457" t="str">
            <v/>
          </cell>
          <cell r="CB457">
            <v>437</v>
          </cell>
          <cell r="CD457" t="str">
            <v>-</v>
          </cell>
          <cell r="CE457" t="str">
            <v>-</v>
          </cell>
        </row>
        <row r="458">
          <cell r="A458">
            <v>454</v>
          </cell>
          <cell r="B458" t="str">
            <v>GMP</v>
          </cell>
          <cell r="C458">
            <v>94</v>
          </cell>
          <cell r="D458" t="str">
            <v>A</v>
          </cell>
          <cell r="E458" t="str">
            <v>* Thuốc dược liệu (từ cao, bột dược liệu): Thuốc viên nén, viên nén bao phim, viên nén bao đường, viên nang cứng, thuốc bột, thuốc cốm và thuốc nước uống.</v>
          </cell>
          <cell r="F458" t="str">
            <v>WHO-GMP</v>
          </cell>
          <cell r="G458" t="str">
            <v>Tái</v>
          </cell>
          <cell r="H458">
            <v>42496</v>
          </cell>
          <cell r="I458" t="str">
            <v>24/GPs</v>
          </cell>
          <cell r="J458">
            <v>42506</v>
          </cell>
          <cell r="K458" t="str">
            <v>Nguyễn Tuấn Anh</v>
          </cell>
          <cell r="L458" t="str">
            <v>Đạt</v>
          </cell>
          <cell r="M458" t="str">
            <v>23-24/06/2016</v>
          </cell>
          <cell r="N458" t="str">
            <v>219/QĐ-QLD ngày 23/05/2016</v>
          </cell>
          <cell r="O458">
            <v>42545</v>
          </cell>
          <cell r="P458" t="str">
            <v>Nguyễn Tất Đạt, Nguyễn Đức Toàn, Hà Minh Hiển, Nguyễn Đình Thắng</v>
          </cell>
          <cell r="Q458" t="str">
            <v>B</v>
          </cell>
          <cell r="R458">
            <v>7365</v>
          </cell>
          <cell r="S458">
            <v>42555</v>
          </cell>
          <cell r="T458">
            <v>42557</v>
          </cell>
          <cell r="U458" t="str">
            <v>-</v>
          </cell>
          <cell r="V458" t="str">
            <v>-</v>
          </cell>
          <cell r="W458" t="str">
            <v>-</v>
          </cell>
          <cell r="X458" t="str">
            <v>Nguyễn Đức Toàn</v>
          </cell>
          <cell r="Y458" t="str">
            <v>-</v>
          </cell>
          <cell r="Z458" t="str">
            <v>-</v>
          </cell>
          <cell r="AA458" t="str">
            <v>-</v>
          </cell>
          <cell r="AB458" t="str">
            <v>Đạt</v>
          </cell>
          <cell r="AC458" t="str">
            <v>-</v>
          </cell>
          <cell r="AD458" t="str">
            <v>-</v>
          </cell>
          <cell r="AE458" t="str">
            <v>-</v>
          </cell>
          <cell r="AF458" t="str">
            <v>Hoàn thành</v>
          </cell>
          <cell r="AG458">
            <v>443</v>
          </cell>
          <cell r="AH458" t="str">
            <v>-</v>
          </cell>
          <cell r="AI458" t="str">
            <v>o</v>
          </cell>
          <cell r="AJ458" t="str">
            <v>GMP-94A</v>
          </cell>
          <cell r="AK458" t="str">
            <v>* Dược liệu (viên, cốm, bột uống, nước uống, cao)</v>
          </cell>
          <cell r="AL458">
            <v>10</v>
          </cell>
          <cell r="AM458">
            <v>48</v>
          </cell>
          <cell r="AN458">
            <v>0</v>
          </cell>
          <cell r="AO458">
            <v>10</v>
          </cell>
          <cell r="AP458">
            <v>2</v>
          </cell>
          <cell r="AQ458" t="str">
            <v>\</v>
          </cell>
          <cell r="AR458">
            <v>19</v>
          </cell>
          <cell r="AS458" t="str">
            <v>\</v>
          </cell>
          <cell r="AT458" t="str">
            <v>Hoàn thành</v>
          </cell>
          <cell r="AU458" t="str">
            <v>Hoàn thành</v>
          </cell>
          <cell r="AV458" t="str">
            <v>Hoàn thành</v>
          </cell>
          <cell r="AW458" t="str">
            <v>Hoàn thành</v>
          </cell>
          <cell r="AX458" t="str">
            <v>Hoàn thành</v>
          </cell>
          <cell r="AY458" t="str">
            <v>Hoàn thành</v>
          </cell>
          <cell r="AZ458" t="str">
            <v>Hoàn thành</v>
          </cell>
          <cell r="BA458" t="str">
            <v>Hoàn thành</v>
          </cell>
          <cell r="BB458" t="str">
            <v>Chờ cấp giấy ĐĐKKDD</v>
          </cell>
          <cell r="BC458" t="str">
            <v/>
          </cell>
          <cell r="BD458" t="str">
            <v>x</v>
          </cell>
          <cell r="BE458" t="str">
            <v/>
          </cell>
          <cell r="BF458" t="str">
            <v/>
          </cell>
          <cell r="BG458" t="str">
            <v/>
          </cell>
          <cell r="BH458" t="str">
            <v/>
          </cell>
          <cell r="BI458" t="str">
            <v/>
          </cell>
          <cell r="BJ458" t="str">
            <v/>
          </cell>
          <cell r="BK458" t="str">
            <v>D</v>
          </cell>
          <cell r="BL458" t="str">
            <v/>
          </cell>
          <cell r="BM458" t="str">
            <v/>
          </cell>
          <cell r="BN458" t="str">
            <v>D</v>
          </cell>
          <cell r="BO458" t="str">
            <v/>
          </cell>
          <cell r="BP458" t="str">
            <v/>
          </cell>
          <cell r="BQ458" t="str">
            <v/>
          </cell>
          <cell r="BR458" t="str">
            <v/>
          </cell>
          <cell r="BS458" t="str">
            <v/>
          </cell>
          <cell r="BT458" t="str">
            <v/>
          </cell>
          <cell r="BU458" t="str">
            <v/>
          </cell>
          <cell r="BV458" t="str">
            <v/>
          </cell>
          <cell r="BW458" t="str">
            <v/>
          </cell>
          <cell r="BX458" t="str">
            <v/>
          </cell>
          <cell r="BY458" t="str">
            <v>334/GCN-QLD</v>
          </cell>
          <cell r="BZ458" t="str">
            <v/>
          </cell>
          <cell r="CA458" t="str">
            <v/>
          </cell>
          <cell r="CB458">
            <v>438</v>
          </cell>
          <cell r="CC458">
            <v>439</v>
          </cell>
          <cell r="CD458">
            <v>42532</v>
          </cell>
          <cell r="CE458">
            <v>12</v>
          </cell>
        </row>
        <row r="459">
          <cell r="A459">
            <v>455</v>
          </cell>
          <cell r="B459" t="str">
            <v>GMP</v>
          </cell>
          <cell r="C459">
            <v>94</v>
          </cell>
          <cell r="D459" t="str">
            <v>A</v>
          </cell>
          <cell r="E459" t="str">
            <v>Thuốc từ dược liệu (cao, bột dược liệu): Thuốc viên nén, viên nén bao phim, viên nén bao đường, viên nang cứng, thuốc bột, thuốc cốm và thuốc nước uống</v>
          </cell>
          <cell r="F459" t="str">
            <v>WHO-GMP</v>
          </cell>
          <cell r="G459" t="str">
            <v>Đổi phạm vi &amp; địa chỉ</v>
          </cell>
          <cell r="H459" t="str">
            <v>-</v>
          </cell>
          <cell r="I459" t="str">
            <v>-</v>
          </cell>
          <cell r="J459" t="str">
            <v>-</v>
          </cell>
          <cell r="K459" t="str">
            <v>-</v>
          </cell>
          <cell r="L459" t="str">
            <v>-</v>
          </cell>
          <cell r="M459" t="str">
            <v>Xét hồ sơ</v>
          </cell>
          <cell r="N459" t="str">
            <v>-</v>
          </cell>
          <cell r="O459" t="str">
            <v>-</v>
          </cell>
          <cell r="P459" t="str">
            <v>-</v>
          </cell>
          <cell r="Q459" t="str">
            <v>-</v>
          </cell>
          <cell r="S459" t="str">
            <v>-</v>
          </cell>
          <cell r="T459" t="str">
            <v>-</v>
          </cell>
          <cell r="X459" t="str">
            <v>-</v>
          </cell>
          <cell r="Y459" t="str">
            <v>-</v>
          </cell>
          <cell r="Z459" t="str">
            <v>-</v>
          </cell>
          <cell r="AA459" t="str">
            <v>-</v>
          </cell>
          <cell r="AB459" t="str">
            <v>Đạt</v>
          </cell>
          <cell r="AF459" t="str">
            <v>Hoàn thành</v>
          </cell>
          <cell r="AG459">
            <v>444</v>
          </cell>
          <cell r="AH459" t="str">
            <v>Đổi phạm vi từ Non-beta sang dược liệu;_x000D_
Đổi địa chỉ từ số 6A sang số 18</v>
          </cell>
          <cell r="AJ459" t="str">
            <v/>
          </cell>
          <cell r="AK459" t="str">
            <v>* Dược liệu (viên, cốm, bột uống, nước uống, cao)</v>
          </cell>
          <cell r="AL459" t="str">
            <v>\</v>
          </cell>
          <cell r="AM459" t="str">
            <v>\</v>
          </cell>
          <cell r="AN459" t="str">
            <v>\</v>
          </cell>
          <cell r="AO459" t="str">
            <v>\</v>
          </cell>
          <cell r="AP459" t="str">
            <v>\</v>
          </cell>
          <cell r="AQ459" t="str">
            <v>\</v>
          </cell>
          <cell r="AR459" t="str">
            <v>\</v>
          </cell>
          <cell r="AS459" t="str">
            <v>\</v>
          </cell>
          <cell r="AT459" t="str">
            <v>Hoàn thành</v>
          </cell>
          <cell r="AU459" t="str">
            <v>Hoàn thành</v>
          </cell>
          <cell r="AV459" t="str">
            <v>Hoàn thành</v>
          </cell>
          <cell r="AW459" t="str">
            <v>Hoàn thành</v>
          </cell>
          <cell r="AX459" t="str">
            <v>Chờ cơ sở nộp báo cáo khắc phục lần 2 ...</v>
          </cell>
          <cell r="AY459" t="str">
            <v>Hoàn thành</v>
          </cell>
          <cell r="AZ459" t="str">
            <v>Hoàn thành</v>
          </cell>
          <cell r="BA459" t="str">
            <v>Hoàn thành</v>
          </cell>
          <cell r="BB459" t="str">
            <v>Chờ cấp giấy ĐĐKKDD</v>
          </cell>
          <cell r="BY459" t="str">
            <v>20/GCN-QLD</v>
          </cell>
          <cell r="BZ459" t="str">
            <v/>
          </cell>
          <cell r="CA459" t="str">
            <v/>
          </cell>
          <cell r="CB459">
            <v>439</v>
          </cell>
          <cell r="CC459">
            <v>440</v>
          </cell>
          <cell r="CD459">
            <v>42532</v>
          </cell>
          <cell r="CE459" t="str">
            <v>-</v>
          </cell>
        </row>
        <row r="460">
          <cell r="A460">
            <v>456</v>
          </cell>
          <cell r="B460" t="str">
            <v>GMP</v>
          </cell>
          <cell r="C460">
            <v>94</v>
          </cell>
          <cell r="D460" t="str">
            <v>A</v>
          </cell>
          <cell r="E460" t="str">
            <v>Thuốc không chứa kháng sinh nhóm β-Lactam: Thuốc viên nén, viên nén bao phim, viên nén bao đường, viên nang cứng, thuốc bột, thuốc cốm, thuốc nước uống và hỗn dịch uống đóng túi.</v>
          </cell>
          <cell r="F460" t="str">
            <v>WHO-GMP</v>
          </cell>
          <cell r="G460" t="str">
            <v>Tái</v>
          </cell>
          <cell r="H460" t="str">
            <v>-</v>
          </cell>
          <cell r="I460" t="str">
            <v>-</v>
          </cell>
          <cell r="J460" t="str">
            <v>-</v>
          </cell>
          <cell r="K460" t="str">
            <v>-</v>
          </cell>
          <cell r="L460" t="str">
            <v>-</v>
          </cell>
          <cell r="M460" t="str">
            <v>10-11/4/2013</v>
          </cell>
          <cell r="N460" t="str">
            <v>50/QĐ-QLD ngày 29/03/2013</v>
          </cell>
          <cell r="O460" t="str">
            <v>-</v>
          </cell>
          <cell r="P460" t="str">
            <v>Đặng Thị Minh Hằng, Lê Thị Cẩm Hương, Nguyễn Thị Ánh Nguyệt, Trần Thị Mai Trâm</v>
          </cell>
          <cell r="Q460" t="str">
            <v>Đạt</v>
          </cell>
          <cell r="S460" t="str">
            <v>-</v>
          </cell>
          <cell r="T460" t="str">
            <v>-</v>
          </cell>
          <cell r="X460" t="str">
            <v>-</v>
          </cell>
          <cell r="Y460" t="str">
            <v>-</v>
          </cell>
          <cell r="Z460" t="str">
            <v>-</v>
          </cell>
          <cell r="AA460" t="str">
            <v>-</v>
          </cell>
          <cell r="AB460" t="str">
            <v>Đạt</v>
          </cell>
          <cell r="AF460" t="str">
            <v>Hoàn thành</v>
          </cell>
          <cell r="AG460">
            <v>445</v>
          </cell>
          <cell r="AJ460" t="str">
            <v/>
          </cell>
          <cell r="AK460" t="str">
            <v>* Non-β (viên, cốm, bột uống, nước uống)</v>
          </cell>
          <cell r="AL460" t="str">
            <v>\</v>
          </cell>
          <cell r="AM460" t="str">
            <v>\</v>
          </cell>
          <cell r="AN460" t="str">
            <v>\</v>
          </cell>
          <cell r="AO460" t="str">
            <v>\</v>
          </cell>
          <cell r="AP460" t="str">
            <v>\</v>
          </cell>
          <cell r="AQ460" t="str">
            <v>\</v>
          </cell>
          <cell r="AR460" t="str">
            <v>\</v>
          </cell>
          <cell r="AS460" t="str">
            <v>\</v>
          </cell>
          <cell r="AT460" t="str">
            <v>Hoàn thành</v>
          </cell>
          <cell r="AU460" t="str">
            <v>Hoàn thành</v>
          </cell>
          <cell r="AV460" t="str">
            <v>Hoàn thành</v>
          </cell>
          <cell r="AW460" t="str">
            <v>Hoàn thành</v>
          </cell>
          <cell r="AX460" t="str">
            <v>Chờ cơ sở nộp báo cáo khắc phục lần 2 ...</v>
          </cell>
          <cell r="AY460" t="str">
            <v>Hoàn thành</v>
          </cell>
          <cell r="AZ460" t="str">
            <v>Hoàn thành</v>
          </cell>
          <cell r="BA460" t="str">
            <v>Hoàn thành</v>
          </cell>
          <cell r="BB460" t="str">
            <v>Chờ cấp giấy ĐĐKKDD</v>
          </cell>
          <cell r="BY460" t="str">
            <v>150/GCN-QLD</v>
          </cell>
          <cell r="BZ460" t="str">
            <v/>
          </cell>
          <cell r="CA460" t="str">
            <v/>
          </cell>
          <cell r="CB460">
            <v>440</v>
          </cell>
          <cell r="CD460" t="str">
            <v>-</v>
          </cell>
          <cell r="CE460" t="str">
            <v>-</v>
          </cell>
        </row>
        <row r="461">
          <cell r="A461">
            <v>457</v>
          </cell>
          <cell r="B461" t="str">
            <v>GMP</v>
          </cell>
          <cell r="C461">
            <v>94</v>
          </cell>
          <cell r="D461" t="str">
            <v>A</v>
          </cell>
          <cell r="E461" t="str">
            <v>Thuốc không chứa kháng sinh nhóm β-Lactam: Thuốc viên nén, viên nén bao phim, viên nén bao đường, viên nang cứng, thuốc bột, thuốc cốm, thuốc nước uống và hỗn dịch uống đóng túi.</v>
          </cell>
          <cell r="F461" t="str">
            <v>WHO-GMP</v>
          </cell>
          <cell r="G461" t="str">
            <v>Tái</v>
          </cell>
          <cell r="H461" t="str">
            <v>-</v>
          </cell>
          <cell r="I461" t="str">
            <v>-</v>
          </cell>
          <cell r="J461" t="str">
            <v>-</v>
          </cell>
          <cell r="K461" t="str">
            <v>-</v>
          </cell>
          <cell r="L461" t="str">
            <v>-</v>
          </cell>
          <cell r="M461" t="str">
            <v>12-13/9/2019</v>
          </cell>
          <cell r="N461" t="str">
            <v>481//QĐ-QLD ngày 12/8/2019</v>
          </cell>
          <cell r="O461" t="str">
            <v>-</v>
          </cell>
          <cell r="P461" t="str">
            <v>Nguyễn Văn Viên, Nguyễn Thị Lan Hương, Lữ Thị Kim Chi, Trần Thị Mai Trâm</v>
          </cell>
          <cell r="Q461" t="str">
            <v>C</v>
          </cell>
          <cell r="R461">
            <v>10862</v>
          </cell>
          <cell r="S461">
            <v>43776</v>
          </cell>
          <cell r="T461">
            <v>43777</v>
          </cell>
          <cell r="U461" t="str">
            <v>-</v>
          </cell>
          <cell r="V461" t="str">
            <v>-</v>
          </cell>
          <cell r="W461" t="str">
            <v>-</v>
          </cell>
          <cell r="X461" t="str">
            <v>Nguyễn Thị Lan Hương</v>
          </cell>
          <cell r="Y461" t="str">
            <v>-</v>
          </cell>
          <cell r="Z461" t="str">
            <v>-</v>
          </cell>
          <cell r="AA461" t="str">
            <v>-</v>
          </cell>
          <cell r="AB461" t="str">
            <v>Đạt</v>
          </cell>
          <cell r="AC461" t="str">
            <v>37/CL ngày 20/1/2020</v>
          </cell>
          <cell r="AD461" t="str">
            <v>43/CL ngày 03/2/2020</v>
          </cell>
          <cell r="AE461">
            <v>44967</v>
          </cell>
          <cell r="AF461" t="str">
            <v>Hoàn thành</v>
          </cell>
          <cell r="AG461">
            <v>805</v>
          </cell>
          <cell r="AH461" t="str">
            <v>-</v>
          </cell>
          <cell r="AJ461" t="str">
            <v/>
          </cell>
          <cell r="AK461" t="str">
            <v>* Non-β (viên, cốm, bột uống, nước uống)</v>
          </cell>
          <cell r="AL461" t="str">
            <v>\</v>
          </cell>
          <cell r="AM461" t="str">
            <v>\</v>
          </cell>
          <cell r="AN461" t="str">
            <v>\</v>
          </cell>
          <cell r="AO461">
            <v>55</v>
          </cell>
          <cell r="AP461">
            <v>1</v>
          </cell>
          <cell r="AQ461" t="str">
            <v>\</v>
          </cell>
          <cell r="AR461">
            <v>95</v>
          </cell>
          <cell r="AS461" t="str">
            <v>\</v>
          </cell>
          <cell r="AT461" t="str">
            <v>Hoàn thành</v>
          </cell>
          <cell r="AU461" t="str">
            <v>Hoàn thành</v>
          </cell>
          <cell r="AV461" t="str">
            <v>Hoàn thành</v>
          </cell>
          <cell r="AW461" t="str">
            <v>Hoàn thành</v>
          </cell>
          <cell r="AX461" t="str">
            <v>Hoàn thành</v>
          </cell>
          <cell r="AY461" t="str">
            <v>Hoàn thành</v>
          </cell>
          <cell r="AZ461" t="str">
            <v>Hoàn thành</v>
          </cell>
          <cell r="BA461" t="str">
            <v>Hoàn thành</v>
          </cell>
          <cell r="BB461" t="str">
            <v>Hoàn thành</v>
          </cell>
          <cell r="BY461" t="str">
            <v>39/QĐ-QLD</v>
          </cell>
          <cell r="BZ461">
            <v>223</v>
          </cell>
          <cell r="CA461" t="str">
            <v>454/ĐKKDD-BYT</v>
          </cell>
          <cell r="CB461">
            <v>794</v>
          </cell>
          <cell r="CC461">
            <v>438</v>
          </cell>
          <cell r="CD461">
            <v>43671</v>
          </cell>
          <cell r="CE461">
            <v>49</v>
          </cell>
        </row>
        <row r="462">
          <cell r="A462">
            <v>458</v>
          </cell>
          <cell r="B462" t="str">
            <v>GMP</v>
          </cell>
          <cell r="C462">
            <v>95</v>
          </cell>
          <cell r="D462" t="str">
            <v>A</v>
          </cell>
          <cell r="E462" t="str">
            <v>* Thuốc dược liệu, thuốc cổ truyền: Viên nang mềm (viên nang mềm). _x000D_
* Nguyên liệu từ dược liệu: Cao dược liệu (Cao đặc, cao lỏng, cao khô). _x000D_
* Đóng gói sơ cấp: Tất cả các dạng thuốc ở mục. _x000D_
* Kiểm tra chất lượng: Vi sinh (Giới hạn nhiễm khuẩn); Hóa học / Vật lý._x000D_
{4.1.2: viên nang mềm;_x000D_
5.2.1: Cao đặc, cao lỏng, cao khô;_x000D_
6.1.1: _x000D_
7.1.2: _x000D_
7.2: }*</v>
          </cell>
          <cell r="F462" t="str">
            <v>WHO-GMP</v>
          </cell>
          <cell r="G462" t="str">
            <v>Tái + Mới</v>
          </cell>
          <cell r="H462">
            <v>43467</v>
          </cell>
          <cell r="I462" t="str">
            <v>01/GPs</v>
          </cell>
          <cell r="J462">
            <v>43469</v>
          </cell>
          <cell r="K462" t="str">
            <v>Nguyễn Đức Toàn</v>
          </cell>
          <cell r="L462" t="str">
            <v>Đạt</v>
          </cell>
          <cell r="M462" t="str">
            <v>21 - 22/01/2019</v>
          </cell>
          <cell r="N462" t="str">
            <v>19/QĐ-QLD ngày 15/01/2019</v>
          </cell>
          <cell r="O462">
            <v>43487</v>
          </cell>
          <cell r="P462" t="str">
            <v>Hoàng Văn Đức, Nguyễn Đức Toàn, Lữ Thị Kim Chi, Trần Thị Mai Trâm</v>
          </cell>
          <cell r="Q462" t="str">
            <v>B</v>
          </cell>
          <cell r="R462">
            <v>2385</v>
          </cell>
          <cell r="S462">
            <v>43525</v>
          </cell>
          <cell r="T462">
            <v>43532</v>
          </cell>
          <cell r="X462" t="str">
            <v>Nguyễn Đức Toàn</v>
          </cell>
          <cell r="AB462" t="str">
            <v>Đạt</v>
          </cell>
          <cell r="AC462" t="str">
            <v>137/CL ngày 19/3/2019</v>
          </cell>
          <cell r="AD462" t="str">
            <v>153/CL ngày 26/3/2019</v>
          </cell>
          <cell r="AE462">
            <v>44583</v>
          </cell>
          <cell r="AF462" t="str">
            <v>Hoàn thành</v>
          </cell>
          <cell r="AG462">
            <v>753</v>
          </cell>
          <cell r="AI462" t="str">
            <v>o</v>
          </cell>
          <cell r="AJ462" t="str">
            <v>GMP-95A</v>
          </cell>
          <cell r="AK462" t="str">
            <v>* Thuốc dược liệu (viên, nang mềm)_x000D_
* Nguyên liệu từ dược liệu (cao)_x000D_
* Đóng gói sơ cấp_x000D_
* QC</v>
          </cell>
          <cell r="AL462">
            <v>2</v>
          </cell>
          <cell r="AM462">
            <v>19</v>
          </cell>
          <cell r="AN462">
            <v>0</v>
          </cell>
          <cell r="AO462">
            <v>38</v>
          </cell>
          <cell r="AP462">
            <v>7</v>
          </cell>
          <cell r="AQ462" t="str">
            <v>\</v>
          </cell>
          <cell r="AR462">
            <v>20</v>
          </cell>
          <cell r="AS462" t="str">
            <v>\</v>
          </cell>
          <cell r="AT462" t="str">
            <v>Hoàn thành</v>
          </cell>
          <cell r="AU462" t="str">
            <v>Hoàn thành</v>
          </cell>
          <cell r="AV462" t="str">
            <v>Hoàn thành</v>
          </cell>
          <cell r="AW462" t="str">
            <v>Hoàn thành</v>
          </cell>
          <cell r="AX462" t="str">
            <v>Chờ cơ sở nộp báo cáo khắc phục lần 2 ...</v>
          </cell>
          <cell r="AY462" t="str">
            <v>Hoàn thành</v>
          </cell>
          <cell r="AZ462" t="str">
            <v>Hoàn thành</v>
          </cell>
          <cell r="BA462" t="str">
            <v>Hoàn thành</v>
          </cell>
          <cell r="BB462" t="str">
            <v>Hoàn thành</v>
          </cell>
          <cell r="BH462" t="str">
            <v>x</v>
          </cell>
          <cell r="BL462" t="str">
            <v>D</v>
          </cell>
          <cell r="BY462" t="str">
            <v>190/GCN-QLD</v>
          </cell>
          <cell r="BZ462">
            <v>235</v>
          </cell>
          <cell r="CA462" t="str">
            <v>435/ĐKKDD-BYT</v>
          </cell>
          <cell r="CB462">
            <v>742</v>
          </cell>
          <cell r="CC462">
            <v>442</v>
          </cell>
          <cell r="CD462">
            <v>43479</v>
          </cell>
          <cell r="CE462">
            <v>7</v>
          </cell>
        </row>
        <row r="463">
          <cell r="A463">
            <v>459</v>
          </cell>
          <cell r="B463" t="str">
            <v>GMP</v>
          </cell>
          <cell r="C463">
            <v>95</v>
          </cell>
          <cell r="D463" t="str">
            <v>A</v>
          </cell>
          <cell r="E463" t="str">
            <v>* Nguyên liệu làm thuốc từ dược liệu: Cao đặc, cao khô.</v>
          </cell>
          <cell r="F463" t="str">
            <v>WHO-GMP</v>
          </cell>
          <cell r="G463" t="str">
            <v>Mới</v>
          </cell>
          <cell r="H463">
            <v>42262</v>
          </cell>
          <cell r="I463" t="str">
            <v>45/GPs</v>
          </cell>
          <cell r="J463">
            <v>42262</v>
          </cell>
          <cell r="K463" t="str">
            <v>Đỗ Thị Ngọc Lan</v>
          </cell>
          <cell r="L463" t="str">
            <v>Đạt</v>
          </cell>
          <cell r="M463" t="str">
            <v>02-03/12/2015</v>
          </cell>
          <cell r="N463" t="str">
            <v>580/QĐ-QLD ngày 28/10/2015</v>
          </cell>
          <cell r="O463">
            <v>42341</v>
          </cell>
          <cell r="P463" t="str">
            <v>Nguyễn Văn Viên, Nguyễn Tuấn Anh, Hà Minh Hiển, Trần Thị Mai Trâm</v>
          </cell>
          <cell r="Q463" t="str">
            <v>B</v>
          </cell>
          <cell r="S463">
            <v>42353</v>
          </cell>
          <cell r="T463">
            <v>42362</v>
          </cell>
          <cell r="X463" t="str">
            <v>Nguyễn Tuấn Anh</v>
          </cell>
          <cell r="Y463" t="str">
            <v>-</v>
          </cell>
          <cell r="Z463" t="str">
            <v>-</v>
          </cell>
          <cell r="AA463" t="str">
            <v>-</v>
          </cell>
          <cell r="AB463" t="str">
            <v>Đạt</v>
          </cell>
          <cell r="AF463" t="str">
            <v>Hoàn thành</v>
          </cell>
          <cell r="AG463">
            <v>447</v>
          </cell>
          <cell r="AJ463" t="str">
            <v/>
          </cell>
          <cell r="AK463" t="str">
            <v>* Nguyên liệu dược liệu (cao)</v>
          </cell>
          <cell r="AL463">
            <v>0</v>
          </cell>
          <cell r="AM463">
            <v>78</v>
          </cell>
          <cell r="AN463">
            <v>0</v>
          </cell>
          <cell r="AO463">
            <v>12</v>
          </cell>
          <cell r="AP463">
            <v>9</v>
          </cell>
          <cell r="AQ463" t="str">
            <v>\</v>
          </cell>
          <cell r="AR463">
            <v>21</v>
          </cell>
          <cell r="AS463" t="str">
            <v>\</v>
          </cell>
          <cell r="AT463" t="str">
            <v>Hoàn thành</v>
          </cell>
          <cell r="AU463" t="str">
            <v>Hoàn thành</v>
          </cell>
          <cell r="AV463" t="str">
            <v>Hoàn thành</v>
          </cell>
          <cell r="AW463" t="str">
            <v>Hoàn thành</v>
          </cell>
          <cell r="AX463" t="str">
            <v>Chờ cơ sở nộp báo cáo khắc phục lần 2 ...</v>
          </cell>
          <cell r="AY463" t="str">
            <v>Hoàn thành</v>
          </cell>
          <cell r="AZ463" t="str">
            <v>Hoàn thành</v>
          </cell>
          <cell r="BA463" t="str">
            <v>Hoàn thành</v>
          </cell>
          <cell r="BB463" t="str">
            <v>Chờ cấp giấy ĐĐKKDD</v>
          </cell>
          <cell r="BY463" t="str">
            <v>13/GCN-QLD</v>
          </cell>
          <cell r="BZ463" t="str">
            <v/>
          </cell>
          <cell r="CA463" t="str">
            <v/>
          </cell>
          <cell r="CB463">
            <v>442</v>
          </cell>
          <cell r="CD463" t="str">
            <v>-</v>
          </cell>
          <cell r="CE463" t="str">
            <v>-</v>
          </cell>
        </row>
        <row r="464">
          <cell r="A464">
            <v>460</v>
          </cell>
          <cell r="B464" t="str">
            <v>GMP</v>
          </cell>
          <cell r="C464">
            <v>96</v>
          </cell>
          <cell r="D464" t="str">
            <v>A</v>
          </cell>
          <cell r="E464" t="str">
            <v>* Thuốc không chứa kháng sinh nhóm β-Lactam: Thuốc viên nén, viên nén bao phim, viên nén bao đường, viên nang cứng, thuốc bột, thuốc cốm, thuốc uống dạng lỏng đóng túi và thuốc nước dùng ngoài.</v>
          </cell>
          <cell r="F464" t="str">
            <v>WHO-GMP</v>
          </cell>
          <cell r="G464" t="str">
            <v>Tái</v>
          </cell>
          <cell r="H464">
            <v>42661</v>
          </cell>
          <cell r="I464" t="str">
            <v>67/GPs</v>
          </cell>
          <cell r="J464">
            <v>42668</v>
          </cell>
          <cell r="K464" t="str">
            <v>Lê Xuân Hoành</v>
          </cell>
          <cell r="L464" t="str">
            <v>Đạt</v>
          </cell>
          <cell r="M464" t="str">
            <v>28-29/12/2016</v>
          </cell>
          <cell r="N464" t="str">
            <v>563/QĐ-QLD ngày 23/11/2016</v>
          </cell>
          <cell r="O464">
            <v>42733</v>
          </cell>
          <cell r="P464" t="str">
            <v>Lê Thị Cẩm Hương, Đỗ Thị Ngọc Lan, Nguyễn Thị Hương Giang, Trần Văn Phú</v>
          </cell>
          <cell r="Q464" t="str">
            <v>Đạt</v>
          </cell>
          <cell r="R464" t="str">
            <v>-</v>
          </cell>
          <cell r="S464">
            <v>42773</v>
          </cell>
          <cell r="T464">
            <v>42775</v>
          </cell>
          <cell r="U464" t="str">
            <v>-</v>
          </cell>
          <cell r="V464" t="str">
            <v>-</v>
          </cell>
          <cell r="W464" t="str">
            <v>-</v>
          </cell>
          <cell r="X464" t="str">
            <v>Đỗ Thị Ngọc Lan</v>
          </cell>
          <cell r="Y464" t="str">
            <v>-</v>
          </cell>
          <cell r="Z464" t="str">
            <v>-</v>
          </cell>
          <cell r="AA464" t="str">
            <v>-</v>
          </cell>
          <cell r="AB464" t="str">
            <v>Đạt</v>
          </cell>
          <cell r="AC464" t="str">
            <v>-</v>
          </cell>
          <cell r="AD464" t="str">
            <v>-</v>
          </cell>
          <cell r="AE464" t="str">
            <v>-</v>
          </cell>
          <cell r="AF464" t="str">
            <v>Hoàn thành</v>
          </cell>
          <cell r="AG464">
            <v>448</v>
          </cell>
          <cell r="AH464" t="str">
            <v>-</v>
          </cell>
          <cell r="AJ464" t="str">
            <v/>
          </cell>
          <cell r="AK464" t="str">
            <v>* Non-β (viên, cốm, bột uống, nước dùng ngoài)</v>
          </cell>
          <cell r="AL464">
            <v>7</v>
          </cell>
          <cell r="AM464">
            <v>71</v>
          </cell>
          <cell r="AN464">
            <v>0</v>
          </cell>
          <cell r="AO464">
            <v>40</v>
          </cell>
          <cell r="AP464">
            <v>2</v>
          </cell>
          <cell r="AQ464" t="str">
            <v>\</v>
          </cell>
          <cell r="AR464">
            <v>18</v>
          </cell>
          <cell r="AS464" t="str">
            <v>\</v>
          </cell>
          <cell r="AT464" t="str">
            <v>Hoàn thành</v>
          </cell>
          <cell r="AU464" t="str">
            <v>Hoàn thành</v>
          </cell>
          <cell r="AV464" t="str">
            <v>Hoàn thành</v>
          </cell>
          <cell r="AW464" t="str">
            <v>Hoàn thành</v>
          </cell>
          <cell r="AX464" t="str">
            <v>Hoàn thành</v>
          </cell>
          <cell r="AY464" t="str">
            <v>Hoàn thành</v>
          </cell>
          <cell r="AZ464" t="str">
            <v>Hoàn thành</v>
          </cell>
          <cell r="BA464" t="str">
            <v>Hoàn thành</v>
          </cell>
          <cell r="BB464" t="str">
            <v>Hoàn thành</v>
          </cell>
          <cell r="BC464" t="str">
            <v>x</v>
          </cell>
          <cell r="BD464" t="str">
            <v/>
          </cell>
          <cell r="BE464" t="str">
            <v/>
          </cell>
          <cell r="BF464" t="str">
            <v/>
          </cell>
          <cell r="BG464" t="str">
            <v/>
          </cell>
          <cell r="BH464" t="str">
            <v/>
          </cell>
          <cell r="BI464" t="str">
            <v/>
          </cell>
          <cell r="BJ464" t="str">
            <v/>
          </cell>
          <cell r="BK464" t="str">
            <v>N</v>
          </cell>
          <cell r="BL464" t="str">
            <v/>
          </cell>
          <cell r="BM464" t="str">
            <v/>
          </cell>
          <cell r="BN464" t="str">
            <v/>
          </cell>
          <cell r="BO464" t="str">
            <v>N</v>
          </cell>
          <cell r="BP464" t="str">
            <v/>
          </cell>
          <cell r="BQ464" t="str">
            <v/>
          </cell>
          <cell r="BR464" t="str">
            <v/>
          </cell>
          <cell r="BS464" t="str">
            <v/>
          </cell>
          <cell r="BT464" t="str">
            <v/>
          </cell>
          <cell r="BU464" t="str">
            <v/>
          </cell>
          <cell r="BV464" t="str">
            <v/>
          </cell>
          <cell r="BW464" t="str">
            <v/>
          </cell>
          <cell r="BX464" t="str">
            <v/>
          </cell>
          <cell r="BY464" t="str">
            <v>76/GCN-QLD</v>
          </cell>
          <cell r="BZ464">
            <v>88</v>
          </cell>
          <cell r="CA464" t="str">
            <v>133/ĐKKDD-BYT</v>
          </cell>
          <cell r="CB464">
            <v>443</v>
          </cell>
          <cell r="CC464">
            <v>444</v>
          </cell>
          <cell r="CD464">
            <v>42699</v>
          </cell>
          <cell r="CE464">
            <v>33</v>
          </cell>
        </row>
        <row r="465">
          <cell r="A465">
            <v>461</v>
          </cell>
          <cell r="B465" t="str">
            <v>GMP</v>
          </cell>
          <cell r="C465">
            <v>96</v>
          </cell>
          <cell r="D465" t="str">
            <v>A</v>
          </cell>
          <cell r="E465" t="str">
            <v>Thuốc không chứa kháng sinh nhóm β-Lactam: Thuốc viên nén, viên nén bao phim, viên nén bao đường, viên nang cứng, thuốc bột, thuốc cốm, thuốc uống dạng lỏng đóng túi và thuốc nước dùng ngoài.</v>
          </cell>
          <cell r="F465" t="str">
            <v>WHO-GMP</v>
          </cell>
          <cell r="G465" t="str">
            <v>Tái</v>
          </cell>
          <cell r="H465" t="str">
            <v>-</v>
          </cell>
          <cell r="I465" t="str">
            <v>-</v>
          </cell>
          <cell r="J465" t="str">
            <v>-</v>
          </cell>
          <cell r="K465" t="str">
            <v>-</v>
          </cell>
          <cell r="L465" t="str">
            <v>-</v>
          </cell>
          <cell r="M465" t="str">
            <v>26-27/9/2013</v>
          </cell>
          <cell r="N465" t="str">
            <v>210/QĐ-QLD ngày 30/7/2013</v>
          </cell>
          <cell r="O465" t="str">
            <v>-</v>
          </cell>
          <cell r="P465" t="str">
            <v>Nguyễn Văn Viên, Lưu Đức Du, Lê Thị Thu Cúc, Trần Thị Mỹ Hiền</v>
          </cell>
          <cell r="Q465" t="str">
            <v>Đạt</v>
          </cell>
          <cell r="S465" t="str">
            <v>-</v>
          </cell>
          <cell r="T465" t="str">
            <v>-</v>
          </cell>
          <cell r="X465" t="str">
            <v>-</v>
          </cell>
          <cell r="Y465" t="str">
            <v>-</v>
          </cell>
          <cell r="Z465" t="str">
            <v>-</v>
          </cell>
          <cell r="AA465" t="str">
            <v>-</v>
          </cell>
          <cell r="AB465" t="str">
            <v>Đạt</v>
          </cell>
          <cell r="AF465" t="str">
            <v>Hoàn thành</v>
          </cell>
          <cell r="AG465">
            <v>449</v>
          </cell>
          <cell r="AJ465" t="str">
            <v/>
          </cell>
          <cell r="AK465" t="str">
            <v>* Non-β (viên, cốm, bột uống, nước dùng ngoài)</v>
          </cell>
          <cell r="AL465" t="str">
            <v>\</v>
          </cell>
          <cell r="AM465" t="str">
            <v>\</v>
          </cell>
          <cell r="AN465" t="str">
            <v>\</v>
          </cell>
          <cell r="AO465" t="str">
            <v>\</v>
          </cell>
          <cell r="AP465" t="str">
            <v>\</v>
          </cell>
          <cell r="AQ465" t="str">
            <v>\</v>
          </cell>
          <cell r="AR465" t="str">
            <v>\</v>
          </cell>
          <cell r="AS465" t="str">
            <v>\</v>
          </cell>
          <cell r="AT465" t="str">
            <v>Hoàn thành</v>
          </cell>
          <cell r="AU465" t="str">
            <v>Hoàn thành</v>
          </cell>
          <cell r="AV465" t="str">
            <v>Hoàn thành</v>
          </cell>
          <cell r="AW465" t="str">
            <v>Hoàn thành</v>
          </cell>
          <cell r="AX465" t="str">
            <v>Chờ cơ sở nộp báo cáo khắc phục lần 2 ...</v>
          </cell>
          <cell r="AY465" t="str">
            <v>Hoàn thành</v>
          </cell>
          <cell r="AZ465" t="str">
            <v>Hoàn thành</v>
          </cell>
          <cell r="BA465" t="str">
            <v>Hoàn thành</v>
          </cell>
          <cell r="BB465" t="str">
            <v>Chờ cấp giấy ĐĐKKDD</v>
          </cell>
          <cell r="BY465" t="str">
            <v>366/GCN-QLD</v>
          </cell>
          <cell r="BZ465" t="str">
            <v/>
          </cell>
          <cell r="CA465" t="str">
            <v/>
          </cell>
          <cell r="CB465">
            <v>444</v>
          </cell>
          <cell r="CC465">
            <v>445</v>
          </cell>
          <cell r="CD465">
            <v>41471</v>
          </cell>
          <cell r="CE465">
            <v>72</v>
          </cell>
        </row>
        <row r="466">
          <cell r="A466">
            <v>462</v>
          </cell>
          <cell r="B466" t="str">
            <v>GMP</v>
          </cell>
          <cell r="C466">
            <v>96</v>
          </cell>
          <cell r="D466" t="str">
            <v>A</v>
          </cell>
          <cell r="E466" t="str">
            <v>Thuốc không chứa kháng sinh nhóm β-Lactam: Thuốc viên nén, viên nén bao phim, viên nén bao đường, viên nang cứng, thuốc bột, thuốc cốm, thuốc uống dạng lỏng đóng túi và thuốc nước dùng ngoài.</v>
          </cell>
          <cell r="F466" t="str">
            <v>WHO-GMP</v>
          </cell>
          <cell r="G466" t="str">
            <v>Tái</v>
          </cell>
          <cell r="H466" t="str">
            <v>-</v>
          </cell>
          <cell r="I466" t="str">
            <v>-</v>
          </cell>
          <cell r="J466" t="str">
            <v>-</v>
          </cell>
          <cell r="K466" t="str">
            <v>-</v>
          </cell>
          <cell r="L466" t="str">
            <v>-</v>
          </cell>
          <cell r="M466">
            <v>40317</v>
          </cell>
          <cell r="O466" t="str">
            <v>-</v>
          </cell>
          <cell r="P466" t="str">
            <v>-</v>
          </cell>
          <cell r="Q466" t="str">
            <v>Đạt</v>
          </cell>
          <cell r="S466" t="str">
            <v>-</v>
          </cell>
          <cell r="T466" t="str">
            <v>-</v>
          </cell>
          <cell r="X466" t="str">
            <v>-</v>
          </cell>
          <cell r="Y466" t="str">
            <v>-</v>
          </cell>
          <cell r="Z466" t="str">
            <v>-</v>
          </cell>
          <cell r="AA466" t="str">
            <v>-</v>
          </cell>
          <cell r="AB466" t="str">
            <v>Đạt</v>
          </cell>
          <cell r="AF466" t="str">
            <v>Hoàn thành</v>
          </cell>
          <cell r="AG466">
            <v>450</v>
          </cell>
          <cell r="AJ466" t="str">
            <v/>
          </cell>
          <cell r="AK466" t="str">
            <v>* Non-β (viên, cốm, bột uống, nước dùng ngoài)</v>
          </cell>
          <cell r="AL466" t="str">
            <v>\</v>
          </cell>
          <cell r="AM466" t="str">
            <v>\</v>
          </cell>
          <cell r="AN466" t="str">
            <v>\</v>
          </cell>
          <cell r="AO466" t="str">
            <v>\</v>
          </cell>
          <cell r="AP466" t="str">
            <v>\</v>
          </cell>
          <cell r="AQ466" t="str">
            <v>\</v>
          </cell>
          <cell r="AR466" t="str">
            <v>\</v>
          </cell>
          <cell r="AS466" t="str">
            <v>\</v>
          </cell>
          <cell r="AT466" t="str">
            <v>Hoàn thành</v>
          </cell>
          <cell r="AU466" t="str">
            <v>Hoàn thành</v>
          </cell>
          <cell r="AV466" t="str">
            <v>Hoàn thành</v>
          </cell>
          <cell r="AW466" t="str">
            <v>Hoàn thành</v>
          </cell>
          <cell r="AX466" t="str">
            <v>Chờ cơ sở nộp báo cáo khắc phục lần 2 ...</v>
          </cell>
          <cell r="AY466" t="str">
            <v>Hoàn thành</v>
          </cell>
          <cell r="AZ466" t="str">
            <v>Hoàn thành</v>
          </cell>
          <cell r="BA466" t="str">
            <v>Hoàn thành</v>
          </cell>
          <cell r="BB466" t="str">
            <v>Chờ cấp giấy ĐĐKKDD</v>
          </cell>
          <cell r="BY466" t="str">
            <v>197/CN-QLD</v>
          </cell>
          <cell r="BZ466" t="str">
            <v/>
          </cell>
          <cell r="CA466" t="str">
            <v/>
          </cell>
          <cell r="CB466">
            <v>445</v>
          </cell>
          <cell r="CD466" t="str">
            <v>-</v>
          </cell>
          <cell r="CE466" t="str">
            <v>-</v>
          </cell>
        </row>
        <row r="467">
          <cell r="A467">
            <v>463</v>
          </cell>
          <cell r="B467" t="str">
            <v>GMP</v>
          </cell>
          <cell r="C467">
            <v>97</v>
          </cell>
          <cell r="D467" t="str">
            <v>A</v>
          </cell>
          <cell r="E467" t="str">
            <v>* Thuốc chứa kháng sinh nhóm Cephalosporin: Thuốc bột pha tiêm, viên nén, viên nén bao phim, viên nang cứng, thuốc bột, thuốc cốm.</v>
          </cell>
          <cell r="F467" t="str">
            <v>WHO-GMP</v>
          </cell>
          <cell r="G467" t="str">
            <v>Tái</v>
          </cell>
          <cell r="H467">
            <v>42424</v>
          </cell>
          <cell r="I467" t="str">
            <v>06/GPs</v>
          </cell>
          <cell r="J467" t="str">
            <v>-</v>
          </cell>
          <cell r="K467" t="str">
            <v>-</v>
          </cell>
          <cell r="L467" t="str">
            <v>-</v>
          </cell>
          <cell r="M467" t="str">
            <v>13-14/04/2016</v>
          </cell>
          <cell r="N467" t="str">
            <v>135/QĐ-QLD ngày 08/04/2016</v>
          </cell>
          <cell r="O467">
            <v>42474</v>
          </cell>
          <cell r="P467" t="str">
            <v>Lê Thị Cẩm Hương, Hà Hoàng Phương, Đỗ Thị Ngọc Lan, Trần Thị Thu Hà, Vũ Thị Thanh Thúy</v>
          </cell>
          <cell r="Q467" t="str">
            <v>B</v>
          </cell>
          <cell r="S467" t="str">
            <v>-</v>
          </cell>
          <cell r="T467" t="str">
            <v>-</v>
          </cell>
          <cell r="X467" t="str">
            <v>-</v>
          </cell>
          <cell r="Y467" t="str">
            <v>-</v>
          </cell>
          <cell r="Z467" t="str">
            <v>-</v>
          </cell>
          <cell r="AA467" t="str">
            <v>-</v>
          </cell>
          <cell r="AB467" t="str">
            <v>Đạt</v>
          </cell>
          <cell r="AE467" t="str">
            <v>-</v>
          </cell>
          <cell r="AF467" t="str">
            <v>Hoàn thành</v>
          </cell>
          <cell r="AG467">
            <v>451</v>
          </cell>
          <cell r="AH467" t="str">
            <v>Công văn số 17758/QLD-CL ngày 12/9/2016 về việc đổi tên công ty.</v>
          </cell>
          <cell r="AJ467" t="str">
            <v/>
          </cell>
          <cell r="AK467" t="str">
            <v>* Cephalosporin (viên, cốm, bột uống, tiêm bột)</v>
          </cell>
          <cell r="AL467" t="str">
            <v>\</v>
          </cell>
          <cell r="AM467">
            <v>49</v>
          </cell>
          <cell r="AN467">
            <v>0</v>
          </cell>
          <cell r="AO467" t="str">
            <v>\</v>
          </cell>
          <cell r="AP467" t="str">
            <v>\</v>
          </cell>
          <cell r="AQ467" t="str">
            <v>\</v>
          </cell>
          <cell r="AR467">
            <v>54</v>
          </cell>
          <cell r="AS467" t="str">
            <v>\</v>
          </cell>
          <cell r="AT467" t="str">
            <v>Hoàn thành</v>
          </cell>
          <cell r="AU467" t="str">
            <v>Hoàn thành</v>
          </cell>
          <cell r="AV467" t="str">
            <v>Hoàn thành</v>
          </cell>
          <cell r="AW467" t="str">
            <v>Hoàn thành</v>
          </cell>
          <cell r="AX467" t="str">
            <v>Chờ cơ sở nộp báo cáo khắc phục lần 2 ...</v>
          </cell>
          <cell r="AY467" t="str">
            <v>Hoàn thành</v>
          </cell>
          <cell r="AZ467" t="str">
            <v>Hoàn thành</v>
          </cell>
          <cell r="BA467" t="str">
            <v>Hoàn thành</v>
          </cell>
          <cell r="BB467" t="str">
            <v>Chờ cấp giấy ĐĐKKDD</v>
          </cell>
          <cell r="BC467" t="str">
            <v>x</v>
          </cell>
          <cell r="BD467" t="str">
            <v/>
          </cell>
          <cell r="BE467" t="str">
            <v/>
          </cell>
          <cell r="BF467" t="str">
            <v/>
          </cell>
          <cell r="BG467" t="str">
            <v/>
          </cell>
          <cell r="BH467" t="str">
            <v/>
          </cell>
          <cell r="BI467" t="str">
            <v>C</v>
          </cell>
          <cell r="BJ467" t="str">
            <v/>
          </cell>
          <cell r="BK467" t="str">
            <v>C</v>
          </cell>
          <cell r="BL467" t="str">
            <v/>
          </cell>
          <cell r="BM467" t="str">
            <v/>
          </cell>
          <cell r="BN467" t="str">
            <v/>
          </cell>
          <cell r="BO467" t="str">
            <v/>
          </cell>
          <cell r="BP467" t="str">
            <v/>
          </cell>
          <cell r="BQ467" t="str">
            <v/>
          </cell>
          <cell r="BR467" t="str">
            <v/>
          </cell>
          <cell r="BS467" t="str">
            <v/>
          </cell>
          <cell r="BT467" t="str">
            <v/>
          </cell>
          <cell r="BU467" t="str">
            <v/>
          </cell>
          <cell r="BV467" t="str">
            <v/>
          </cell>
          <cell r="BW467" t="str">
            <v/>
          </cell>
          <cell r="BX467" t="str">
            <v/>
          </cell>
          <cell r="BY467" t="str">
            <v>236/GCN-QLD</v>
          </cell>
          <cell r="BZ467" t="str">
            <v/>
          </cell>
          <cell r="CA467" t="str">
            <v/>
          </cell>
          <cell r="CB467">
            <v>446</v>
          </cell>
          <cell r="CC467">
            <v>447</v>
          </cell>
          <cell r="CD467">
            <v>42482</v>
          </cell>
          <cell r="CE467">
            <v>-9</v>
          </cell>
        </row>
        <row r="468">
          <cell r="A468">
            <v>464</v>
          </cell>
          <cell r="B468" t="str">
            <v>GMP</v>
          </cell>
          <cell r="C468">
            <v>97</v>
          </cell>
          <cell r="D468" t="str">
            <v>A</v>
          </cell>
          <cell r="E468" t="str">
            <v>Thuốc chứa kháng sinh nhóm Cephalosporin: Thuốc bột pha tiêm, viên nén, viên nén bao phim, viên nang cứng, thuốc bột, thuốc cốm.</v>
          </cell>
          <cell r="F468" t="str">
            <v>WHO-GMP</v>
          </cell>
          <cell r="G468" t="str">
            <v>Tái</v>
          </cell>
          <cell r="H468" t="str">
            <v>-</v>
          </cell>
          <cell r="I468" t="str">
            <v>-</v>
          </cell>
          <cell r="J468" t="str">
            <v>-</v>
          </cell>
          <cell r="K468" t="str">
            <v>-</v>
          </cell>
          <cell r="L468" t="str">
            <v>-</v>
          </cell>
          <cell r="M468">
            <v>41370</v>
          </cell>
          <cell r="N468" t="str">
            <v>56/QĐ-QLD ngày 29/3/2013</v>
          </cell>
          <cell r="O468" t="str">
            <v>-</v>
          </cell>
          <cell r="P468" t="str">
            <v>Nguyễn Văn Lợi, Lưu Đức Du, Nguyễn Thị Kim Phương, Nguyễn Thị Ngọc Lan</v>
          </cell>
          <cell r="Q468" t="str">
            <v>Đạt</v>
          </cell>
          <cell r="S468" t="str">
            <v>-</v>
          </cell>
          <cell r="T468" t="str">
            <v>-</v>
          </cell>
          <cell r="X468" t="str">
            <v>-</v>
          </cell>
          <cell r="Y468" t="str">
            <v>-</v>
          </cell>
          <cell r="Z468" t="str">
            <v>-</v>
          </cell>
          <cell r="AA468" t="str">
            <v>-</v>
          </cell>
          <cell r="AB468" t="str">
            <v>Đạt</v>
          </cell>
          <cell r="AF468" t="str">
            <v>Hoàn thành</v>
          </cell>
          <cell r="AG468">
            <v>452</v>
          </cell>
          <cell r="AJ468" t="str">
            <v/>
          </cell>
          <cell r="AK468" t="str">
            <v>* Cephalosporin (viên, cốm, bột uống, tiêm bột)</v>
          </cell>
          <cell r="AL468" t="str">
            <v>\</v>
          </cell>
          <cell r="AM468" t="str">
            <v>\</v>
          </cell>
          <cell r="AN468" t="str">
            <v>\</v>
          </cell>
          <cell r="AO468" t="str">
            <v>\</v>
          </cell>
          <cell r="AP468" t="str">
            <v>\</v>
          </cell>
          <cell r="AQ468" t="str">
            <v>\</v>
          </cell>
          <cell r="AR468" t="str">
            <v>\</v>
          </cell>
          <cell r="AS468" t="str">
            <v>\</v>
          </cell>
          <cell r="AT468" t="str">
            <v>Hoàn thành</v>
          </cell>
          <cell r="AU468" t="str">
            <v>Hoàn thành</v>
          </cell>
          <cell r="AV468" t="str">
            <v>Hoàn thành</v>
          </cell>
          <cell r="AW468" t="str">
            <v>Hoàn thành</v>
          </cell>
          <cell r="AX468" t="str">
            <v>Chờ cơ sở nộp báo cáo khắc phục lần 2 ...</v>
          </cell>
          <cell r="AY468" t="str">
            <v>Hoàn thành</v>
          </cell>
          <cell r="AZ468" t="str">
            <v>Hoàn thành</v>
          </cell>
          <cell r="BA468" t="str">
            <v>Hoàn thành</v>
          </cell>
          <cell r="BB468" t="str">
            <v>Chờ cấp giấy ĐĐKKDD</v>
          </cell>
          <cell r="BY468" t="str">
            <v>77/GCN-QLD</v>
          </cell>
          <cell r="BZ468" t="str">
            <v/>
          </cell>
          <cell r="CA468" t="str">
            <v/>
          </cell>
          <cell r="CB468">
            <v>447</v>
          </cell>
          <cell r="CC468">
            <v>448</v>
          </cell>
          <cell r="CD468">
            <v>41470</v>
          </cell>
          <cell r="CE468">
            <v>-100</v>
          </cell>
        </row>
        <row r="469">
          <cell r="A469">
            <v>465</v>
          </cell>
          <cell r="B469" t="str">
            <v>GMP</v>
          </cell>
          <cell r="C469">
            <v>97</v>
          </cell>
          <cell r="D469" t="str">
            <v>A</v>
          </cell>
          <cell r="E469" t="str">
            <v>Thuốc chứa kháng sinh nhóm Cephalosporin: Thuốc tiêm bột.</v>
          </cell>
          <cell r="F469" t="str">
            <v>WHO-GMP</v>
          </cell>
          <cell r="G469" t="str">
            <v>Mới</v>
          </cell>
          <cell r="H469" t="str">
            <v>-</v>
          </cell>
          <cell r="I469" t="str">
            <v>-</v>
          </cell>
          <cell r="J469" t="str">
            <v>-</v>
          </cell>
          <cell r="K469" t="str">
            <v>-</v>
          </cell>
          <cell r="L469" t="str">
            <v>-</v>
          </cell>
          <cell r="M469">
            <v>40704</v>
          </cell>
          <cell r="N469" t="str">
            <v>158/QĐ-QLD ngày 20/5/2011</v>
          </cell>
          <cell r="O469">
            <v>40704</v>
          </cell>
          <cell r="Q469" t="str">
            <v>Đạt</v>
          </cell>
          <cell r="S469" t="str">
            <v>-</v>
          </cell>
          <cell r="T469" t="str">
            <v>-</v>
          </cell>
          <cell r="X469" t="str">
            <v>-</v>
          </cell>
          <cell r="Y469" t="str">
            <v>-</v>
          </cell>
          <cell r="Z469" t="str">
            <v>-</v>
          </cell>
          <cell r="AA469" t="str">
            <v>-</v>
          </cell>
          <cell r="AB469" t="str">
            <v>Đạt</v>
          </cell>
          <cell r="AF469" t="str">
            <v>Hoàn thành</v>
          </cell>
          <cell r="AG469">
            <v>453</v>
          </cell>
          <cell r="AJ469" t="str">
            <v/>
          </cell>
          <cell r="AK469" t="str">
            <v>* Cephalosporin (bột uống, tiêm bột)</v>
          </cell>
          <cell r="AL469" t="str">
            <v>\</v>
          </cell>
          <cell r="AM469" t="str">
            <v>\</v>
          </cell>
          <cell r="AN469">
            <v>0</v>
          </cell>
          <cell r="AO469" t="str">
            <v>\</v>
          </cell>
          <cell r="AP469" t="str">
            <v>\</v>
          </cell>
          <cell r="AQ469" t="str">
            <v>\</v>
          </cell>
          <cell r="AR469">
            <v>35</v>
          </cell>
          <cell r="AS469" t="str">
            <v>\</v>
          </cell>
          <cell r="AT469" t="str">
            <v>Hoàn thành</v>
          </cell>
          <cell r="AU469" t="str">
            <v>Hoàn thành</v>
          </cell>
          <cell r="AV469" t="str">
            <v>Hoàn thành</v>
          </cell>
          <cell r="AW469" t="str">
            <v>Hoàn thành</v>
          </cell>
          <cell r="AX469" t="str">
            <v>Chờ cơ sở nộp báo cáo khắc phục lần 2 ...</v>
          </cell>
          <cell r="AY469" t="str">
            <v>Hoàn thành</v>
          </cell>
          <cell r="AZ469" t="str">
            <v>Hoàn thành</v>
          </cell>
          <cell r="BA469" t="str">
            <v>Hoàn thành</v>
          </cell>
          <cell r="BB469" t="str">
            <v>Chờ cấp giấy ĐĐKKDD</v>
          </cell>
          <cell r="BY469" t="str">
            <v>238/CN-QLD</v>
          </cell>
          <cell r="BZ469" t="str">
            <v/>
          </cell>
          <cell r="CA469" t="str">
            <v/>
          </cell>
          <cell r="CB469">
            <v>448</v>
          </cell>
          <cell r="CC469">
            <v>449</v>
          </cell>
          <cell r="CD469">
            <v>41390</v>
          </cell>
          <cell r="CE469">
            <v>-686</v>
          </cell>
        </row>
        <row r="470">
          <cell r="A470">
            <v>466</v>
          </cell>
          <cell r="B470" t="str">
            <v>GMP</v>
          </cell>
          <cell r="C470">
            <v>97</v>
          </cell>
          <cell r="D470" t="str">
            <v>A</v>
          </cell>
          <cell r="E470" t="str">
            <v>Thuốc chứa kháng sinh nhóm Cephalosporin: Thuốc viên nén, viên bao phim.</v>
          </cell>
          <cell r="F470" t="str">
            <v>WHO-GMP</v>
          </cell>
          <cell r="G470" t="str">
            <v>Tái</v>
          </cell>
          <cell r="H470" t="str">
            <v>-</v>
          </cell>
          <cell r="I470" t="str">
            <v>-</v>
          </cell>
          <cell r="J470" t="str">
            <v>-</v>
          </cell>
          <cell r="K470" t="str">
            <v>-</v>
          </cell>
          <cell r="L470" t="str">
            <v>-</v>
          </cell>
          <cell r="M470">
            <v>40276</v>
          </cell>
          <cell r="O470" t="str">
            <v>-</v>
          </cell>
          <cell r="P470" t="str">
            <v>-</v>
          </cell>
          <cell r="Q470" t="str">
            <v>Đạt</v>
          </cell>
          <cell r="S470">
            <v>40280</v>
          </cell>
          <cell r="T470" t="str">
            <v>-</v>
          </cell>
          <cell r="X470" t="str">
            <v>-</v>
          </cell>
          <cell r="Y470" t="str">
            <v>-</v>
          </cell>
          <cell r="Z470" t="str">
            <v>-</v>
          </cell>
          <cell r="AA470" t="str">
            <v>-</v>
          </cell>
          <cell r="AB470" t="str">
            <v>Đạt</v>
          </cell>
          <cell r="AF470" t="str">
            <v>Hoàn thành</v>
          </cell>
          <cell r="AG470">
            <v>454</v>
          </cell>
          <cell r="AJ470" t="str">
            <v/>
          </cell>
          <cell r="AK470" t="str">
            <v>* Cephalosporin (viên)</v>
          </cell>
          <cell r="AL470" t="str">
            <v>\</v>
          </cell>
          <cell r="AM470" t="str">
            <v>\</v>
          </cell>
          <cell r="AN470" t="str">
            <v>\</v>
          </cell>
          <cell r="AO470">
            <v>4</v>
          </cell>
          <cell r="AP470" t="str">
            <v>\</v>
          </cell>
          <cell r="AQ470" t="str">
            <v>\</v>
          </cell>
          <cell r="AR470" t="str">
            <v>\</v>
          </cell>
          <cell r="AS470" t="str">
            <v>\</v>
          </cell>
          <cell r="AT470" t="str">
            <v>Hoàn thành</v>
          </cell>
          <cell r="AU470" t="str">
            <v>Hoàn thành</v>
          </cell>
          <cell r="AV470" t="str">
            <v>Hoàn thành</v>
          </cell>
          <cell r="AW470" t="str">
            <v>Hoàn thành</v>
          </cell>
          <cell r="AX470" t="str">
            <v>Chờ cơ sở nộp báo cáo khắc phục lần 2 ...</v>
          </cell>
          <cell r="AY470" t="str">
            <v>Hoàn thành</v>
          </cell>
          <cell r="AZ470" t="str">
            <v>Hoàn thành</v>
          </cell>
          <cell r="BA470" t="str">
            <v>Hoàn thành</v>
          </cell>
          <cell r="BB470" t="str">
            <v>Chờ cấp giấy ĐĐKKDD</v>
          </cell>
          <cell r="BY470" t="str">
            <v>106/GCN-QLD</v>
          </cell>
          <cell r="BZ470" t="str">
            <v/>
          </cell>
          <cell r="CA470" t="str">
            <v/>
          </cell>
          <cell r="CB470">
            <v>449</v>
          </cell>
          <cell r="CD470" t="str">
            <v>-</v>
          </cell>
          <cell r="CE470" t="str">
            <v>-</v>
          </cell>
        </row>
        <row r="471">
          <cell r="A471">
            <v>467</v>
          </cell>
          <cell r="B471" t="str">
            <v>GMP</v>
          </cell>
          <cell r="C471">
            <v>98</v>
          </cell>
          <cell r="D471" t="str">
            <v>B</v>
          </cell>
          <cell r="E471" t="str">
            <v>* Thuốc không chứa kháng sinh nhóm β-Lactam: viên nén, viên nén bao phim, viên nang cứng, thuốc bột, thuốc cốm, thuốc kem, thuốc mỡ.</v>
          </cell>
          <cell r="F471" t="str">
            <v>WHO-GMP</v>
          </cell>
          <cell r="G471" t="str">
            <v>Tái</v>
          </cell>
          <cell r="H471">
            <v>42424</v>
          </cell>
          <cell r="I471" t="str">
            <v>07/GPs</v>
          </cell>
          <cell r="J471" t="str">
            <v>-</v>
          </cell>
          <cell r="K471" t="str">
            <v>-</v>
          </cell>
          <cell r="L471" t="str">
            <v>-</v>
          </cell>
          <cell r="M471" t="str">
            <v>13-14/04/2016</v>
          </cell>
          <cell r="N471" t="str">
            <v>135/QĐ-QLD ngày 08/04/2016</v>
          </cell>
          <cell r="O471">
            <v>42474</v>
          </cell>
          <cell r="P471" t="str">
            <v>Lê Thị Cẩm Hương, Hà Hoàng Phương, Đỗ Thị Ngọc Lan, Trần Thị Thu Hà, Vũ Thị Thanh Thúy</v>
          </cell>
          <cell r="Q471" t="str">
            <v>B</v>
          </cell>
          <cell r="S471" t="str">
            <v>-</v>
          </cell>
          <cell r="T471" t="str">
            <v>-</v>
          </cell>
          <cell r="X471" t="str">
            <v>-</v>
          </cell>
          <cell r="Y471" t="str">
            <v>-</v>
          </cell>
          <cell r="Z471" t="str">
            <v>-</v>
          </cell>
          <cell r="AA471" t="str">
            <v>-</v>
          </cell>
          <cell r="AB471" t="str">
            <v>Đạt</v>
          </cell>
          <cell r="AE471" t="str">
            <v>-</v>
          </cell>
          <cell r="AF471" t="str">
            <v>Hoàn thành</v>
          </cell>
          <cell r="AG471">
            <v>455</v>
          </cell>
          <cell r="AH471" t="str">
            <v>Công văn số 17758/QLD-CL ngày 12/9/2016 về việc đổi tên công ty.</v>
          </cell>
          <cell r="AJ471" t="str">
            <v/>
          </cell>
          <cell r="AK471" t="str">
            <v>* Non-β (viên, cốm, bột uống, kem, mỡ)</v>
          </cell>
          <cell r="AL471" t="str">
            <v>\</v>
          </cell>
          <cell r="AM471">
            <v>49</v>
          </cell>
          <cell r="AN471">
            <v>0</v>
          </cell>
          <cell r="AO471" t="str">
            <v>\</v>
          </cell>
          <cell r="AP471" t="str">
            <v>\</v>
          </cell>
          <cell r="AQ471" t="str">
            <v>\</v>
          </cell>
          <cell r="AR471">
            <v>54</v>
          </cell>
          <cell r="AS471" t="str">
            <v>\</v>
          </cell>
          <cell r="AT471" t="str">
            <v>Hoàn thành</v>
          </cell>
          <cell r="AU471" t="str">
            <v>Hoàn thành</v>
          </cell>
          <cell r="AV471" t="str">
            <v>Hoàn thành</v>
          </cell>
          <cell r="AW471" t="str">
            <v>Hoàn thành</v>
          </cell>
          <cell r="AX471" t="str">
            <v>Chờ cơ sở nộp báo cáo khắc phục lần 2 ...</v>
          </cell>
          <cell r="AY471" t="str">
            <v>Hoàn thành</v>
          </cell>
          <cell r="AZ471" t="str">
            <v>Hoàn thành</v>
          </cell>
          <cell r="BA471" t="str">
            <v>Hoàn thành</v>
          </cell>
          <cell r="BB471" t="str">
            <v>Hoàn thành</v>
          </cell>
          <cell r="BC471" t="str">
            <v>x</v>
          </cell>
          <cell r="BD471" t="str">
            <v/>
          </cell>
          <cell r="BE471" t="str">
            <v/>
          </cell>
          <cell r="BF471" t="str">
            <v/>
          </cell>
          <cell r="BG471" t="str">
            <v/>
          </cell>
          <cell r="BH471" t="str">
            <v/>
          </cell>
          <cell r="BI471" t="str">
            <v/>
          </cell>
          <cell r="BJ471" t="str">
            <v/>
          </cell>
          <cell r="BK471" t="str">
            <v>N</v>
          </cell>
          <cell r="BL471" t="str">
            <v/>
          </cell>
          <cell r="BM471" t="str">
            <v/>
          </cell>
          <cell r="BN471" t="str">
            <v/>
          </cell>
          <cell r="BO471" t="str">
            <v/>
          </cell>
          <cell r="BP471" t="str">
            <v/>
          </cell>
          <cell r="BQ471" t="str">
            <v>N</v>
          </cell>
          <cell r="BR471" t="str">
            <v/>
          </cell>
          <cell r="BS471" t="str">
            <v/>
          </cell>
          <cell r="BT471" t="str">
            <v/>
          </cell>
          <cell r="BU471" t="str">
            <v/>
          </cell>
          <cell r="BV471" t="str">
            <v/>
          </cell>
          <cell r="BW471" t="str">
            <v/>
          </cell>
          <cell r="BX471" t="str">
            <v/>
          </cell>
          <cell r="BY471" t="str">
            <v>235/GCN-QLD</v>
          </cell>
          <cell r="BZ471">
            <v>193</v>
          </cell>
          <cell r="CA471" t="str">
            <v>214/BYT-ĐKKDD</v>
          </cell>
          <cell r="CB471">
            <v>450</v>
          </cell>
          <cell r="CC471">
            <v>451</v>
          </cell>
          <cell r="CD471">
            <v>42482</v>
          </cell>
          <cell r="CE471">
            <v>-9</v>
          </cell>
        </row>
        <row r="472">
          <cell r="A472">
            <v>468</v>
          </cell>
          <cell r="B472" t="str">
            <v>GMP</v>
          </cell>
          <cell r="C472">
            <v>98</v>
          </cell>
          <cell r="D472" t="str">
            <v>B</v>
          </cell>
          <cell r="E472" t="str">
            <v>Thuốc không chứa kháng sinh nhóm β-Lactam: viên nén, viên nén bao phim, viên nang cứng, thuốc bột, thuốc cốm, thuốc kem, thuốc mỡ.</v>
          </cell>
          <cell r="F472" t="str">
            <v>WHO-GMP</v>
          </cell>
          <cell r="G472" t="str">
            <v>Tái</v>
          </cell>
          <cell r="H472" t="str">
            <v>-</v>
          </cell>
          <cell r="I472" t="str">
            <v>-</v>
          </cell>
          <cell r="J472" t="str">
            <v>-</v>
          </cell>
          <cell r="K472" t="str">
            <v>-</v>
          </cell>
          <cell r="L472" t="str">
            <v>-</v>
          </cell>
          <cell r="M472">
            <v>41370</v>
          </cell>
          <cell r="N472" t="str">
            <v>56/QĐ-QLD ngày 29/3/2013</v>
          </cell>
          <cell r="O472">
            <v>41370</v>
          </cell>
          <cell r="P472" t="str">
            <v>Nguyễn Văn Lợi, Lưu Đức Du, Nguyễn Thị Kim Phương, Nguyễn Thị Ngọc Lan</v>
          </cell>
          <cell r="Q472" t="str">
            <v>Đạt</v>
          </cell>
          <cell r="S472" t="str">
            <v>-</v>
          </cell>
          <cell r="T472" t="str">
            <v>-</v>
          </cell>
          <cell r="X472" t="str">
            <v>-</v>
          </cell>
          <cell r="Y472" t="str">
            <v>-</v>
          </cell>
          <cell r="Z472" t="str">
            <v>-</v>
          </cell>
          <cell r="AA472" t="str">
            <v>-</v>
          </cell>
          <cell r="AB472" t="str">
            <v>Đạt</v>
          </cell>
          <cell r="AF472" t="str">
            <v>Hoàn thành</v>
          </cell>
          <cell r="AG472">
            <v>456</v>
          </cell>
          <cell r="AJ472" t="str">
            <v/>
          </cell>
          <cell r="AK472" t="str">
            <v>* Non-β (viên, cốm, bột uống, kem, mỡ)</v>
          </cell>
          <cell r="AL472" t="str">
            <v>\</v>
          </cell>
          <cell r="AM472" t="str">
            <v>\</v>
          </cell>
          <cell r="AN472">
            <v>0</v>
          </cell>
          <cell r="AO472" t="str">
            <v>\</v>
          </cell>
          <cell r="AP472" t="str">
            <v>\</v>
          </cell>
          <cell r="AQ472" t="str">
            <v>\</v>
          </cell>
          <cell r="AR472">
            <v>16</v>
          </cell>
          <cell r="AS472" t="str">
            <v>\</v>
          </cell>
          <cell r="AT472" t="str">
            <v>Hoàn thành</v>
          </cell>
          <cell r="AU472" t="str">
            <v>Hoàn thành</v>
          </cell>
          <cell r="AV472" t="str">
            <v>Hoàn thành</v>
          </cell>
          <cell r="AW472" t="str">
            <v>Hoàn thành</v>
          </cell>
          <cell r="AX472" t="str">
            <v>Chờ cơ sở nộp báo cáo khắc phục lần 2 ...</v>
          </cell>
          <cell r="AY472" t="str">
            <v>Hoàn thành</v>
          </cell>
          <cell r="AZ472" t="str">
            <v>Hoàn thành</v>
          </cell>
          <cell r="BA472" t="str">
            <v>Hoàn thành</v>
          </cell>
          <cell r="BB472" t="str">
            <v>Chờ cấp giấy ĐĐKKDD</v>
          </cell>
          <cell r="BY472" t="str">
            <v>76/GCN-QLD</v>
          </cell>
          <cell r="BZ472" t="str">
            <v/>
          </cell>
          <cell r="CA472" t="str">
            <v/>
          </cell>
          <cell r="CB472">
            <v>451</v>
          </cell>
          <cell r="CC472">
            <v>452</v>
          </cell>
          <cell r="CD472">
            <v>41390</v>
          </cell>
          <cell r="CE472">
            <v>-20</v>
          </cell>
        </row>
        <row r="473">
          <cell r="A473">
            <v>469</v>
          </cell>
          <cell r="B473" t="str">
            <v>GMP</v>
          </cell>
          <cell r="C473">
            <v>98</v>
          </cell>
          <cell r="D473" t="str">
            <v>B</v>
          </cell>
          <cell r="E473" t="str">
            <v>Thuốc không chứa kháng sinh nhóm β-Lactam: viên nén, viên nén bao phim, viên nang cứng, thuốc bột, thuốc cốm, thuốc kem, thuốc mỡ.</v>
          </cell>
          <cell r="F473" t="str">
            <v>WHO-GMP</v>
          </cell>
          <cell r="G473" t="str">
            <v>Tái</v>
          </cell>
          <cell r="H473" t="str">
            <v>-</v>
          </cell>
          <cell r="I473" t="str">
            <v>-</v>
          </cell>
          <cell r="J473" t="str">
            <v>-</v>
          </cell>
          <cell r="K473" t="str">
            <v>-</v>
          </cell>
          <cell r="L473" t="str">
            <v>-</v>
          </cell>
          <cell r="M473">
            <v>40276</v>
          </cell>
          <cell r="O473" t="str">
            <v>-</v>
          </cell>
          <cell r="P473" t="str">
            <v>-</v>
          </cell>
          <cell r="Q473" t="str">
            <v>Đạt</v>
          </cell>
          <cell r="S473">
            <v>40280</v>
          </cell>
          <cell r="T473" t="str">
            <v>-</v>
          </cell>
          <cell r="X473" t="str">
            <v>-</v>
          </cell>
          <cell r="Y473" t="str">
            <v>-</v>
          </cell>
          <cell r="Z473" t="str">
            <v>-</v>
          </cell>
          <cell r="AA473" t="str">
            <v>-</v>
          </cell>
          <cell r="AB473" t="str">
            <v>Đạt</v>
          </cell>
          <cell r="AF473" t="str">
            <v>Hoàn thành</v>
          </cell>
          <cell r="AG473">
            <v>457</v>
          </cell>
          <cell r="AJ473" t="str">
            <v/>
          </cell>
          <cell r="AK473" t="str">
            <v>* Non-β (viên, cốm, bột uống, kem, mỡ)</v>
          </cell>
          <cell r="AL473" t="str">
            <v>\</v>
          </cell>
          <cell r="AM473" t="str">
            <v>\</v>
          </cell>
          <cell r="AN473" t="str">
            <v>\</v>
          </cell>
          <cell r="AO473">
            <v>4</v>
          </cell>
          <cell r="AP473" t="str">
            <v>\</v>
          </cell>
          <cell r="AQ473" t="str">
            <v>\</v>
          </cell>
          <cell r="AR473" t="str">
            <v>\</v>
          </cell>
          <cell r="AS473" t="str">
            <v>\</v>
          </cell>
          <cell r="AT473" t="str">
            <v>Hoàn thành</v>
          </cell>
          <cell r="AU473" t="str">
            <v>Hoàn thành</v>
          </cell>
          <cell r="AV473" t="str">
            <v>Hoàn thành</v>
          </cell>
          <cell r="AW473" t="str">
            <v>Hoàn thành</v>
          </cell>
          <cell r="AX473" t="str">
            <v>Chờ cơ sở nộp báo cáo khắc phục lần 2 ...</v>
          </cell>
          <cell r="AY473" t="str">
            <v>Hoàn thành</v>
          </cell>
          <cell r="AZ473" t="str">
            <v>Hoàn thành</v>
          </cell>
          <cell r="BA473" t="str">
            <v>Hoàn thành</v>
          </cell>
          <cell r="BB473" t="str">
            <v>Chờ cấp giấy ĐĐKKDD</v>
          </cell>
          <cell r="BY473" t="str">
            <v>107/GCN-QLD</v>
          </cell>
          <cell r="BZ473" t="str">
            <v/>
          </cell>
          <cell r="CA473" t="str">
            <v/>
          </cell>
          <cell r="CB473">
            <v>452</v>
          </cell>
          <cell r="CD473" t="str">
            <v>-</v>
          </cell>
          <cell r="CE473" t="str">
            <v>-</v>
          </cell>
        </row>
        <row r="474">
          <cell r="A474">
            <v>470</v>
          </cell>
          <cell r="B474" t="str">
            <v>GMP</v>
          </cell>
          <cell r="C474">
            <v>99</v>
          </cell>
          <cell r="D474" t="str">
            <v>A</v>
          </cell>
          <cell r="E474" t="str">
            <v>* Thuốc không chứa kháng sinh nhóm β-Lactam: Viên nén, viên nén bao phim, viên nén bao đường, viên nang cứng, thuốc cốm, thuốc bột, viên nén sủi bọt, thuốc bột sủi bọt, thuốc cốm sủi bọt.</v>
          </cell>
          <cell r="F474" t="str">
            <v>WHO-GMP</v>
          </cell>
          <cell r="G474" t="str">
            <v>Tái</v>
          </cell>
          <cell r="H474">
            <v>42446</v>
          </cell>
          <cell r="I474" t="str">
            <v>13/GPs</v>
          </cell>
          <cell r="J474">
            <v>42457</v>
          </cell>
          <cell r="K474" t="str">
            <v>Trần Thị Phương Thanh</v>
          </cell>
          <cell r="L474" t="str">
            <v>Đạt</v>
          </cell>
          <cell r="M474">
            <v>42623</v>
          </cell>
          <cell r="N474" t="str">
            <v>132/QĐ-QLD ngày 08/04/2016</v>
          </cell>
          <cell r="O474">
            <v>42623</v>
          </cell>
          <cell r="P474" t="str">
            <v>Nguyễn Văn Viên, Trần Thị Phương Thanh, Huỳnh Ngọc Duy</v>
          </cell>
          <cell r="Q474" t="str">
            <v>C</v>
          </cell>
          <cell r="R474" t="str">
            <v>-</v>
          </cell>
          <cell r="S474">
            <v>42683</v>
          </cell>
          <cell r="T474">
            <v>42688</v>
          </cell>
          <cell r="U474" t="str">
            <v>-</v>
          </cell>
          <cell r="V474" t="str">
            <v>-</v>
          </cell>
          <cell r="W474" t="str">
            <v>-</v>
          </cell>
          <cell r="X474" t="str">
            <v>Trần Thị Phương Thanh</v>
          </cell>
          <cell r="Y474" t="str">
            <v>-</v>
          </cell>
          <cell r="Z474" t="str">
            <v>-</v>
          </cell>
          <cell r="AA474" t="str">
            <v>-</v>
          </cell>
          <cell r="AB474" t="str">
            <v>Đạt</v>
          </cell>
          <cell r="AC474" t="str">
            <v>-</v>
          </cell>
          <cell r="AD474" t="str">
            <v>-</v>
          </cell>
          <cell r="AE474" t="str">
            <v>-</v>
          </cell>
          <cell r="AF474" t="str">
            <v>Hoàn thành</v>
          </cell>
          <cell r="AG474">
            <v>458</v>
          </cell>
          <cell r="AH474" t="str">
            <v>-</v>
          </cell>
          <cell r="AJ474" t="str">
            <v/>
          </cell>
          <cell r="AK474" t="str">
            <v>* Non-β (viên, cốm, bột uống)</v>
          </cell>
          <cell r="AL474">
            <v>11</v>
          </cell>
          <cell r="AM474">
            <v>177</v>
          </cell>
          <cell r="AN474">
            <v>0</v>
          </cell>
          <cell r="AO474">
            <v>60</v>
          </cell>
          <cell r="AP474">
            <v>5</v>
          </cell>
          <cell r="AQ474" t="str">
            <v>\</v>
          </cell>
          <cell r="AR474">
            <v>9</v>
          </cell>
          <cell r="AS474" t="str">
            <v>\</v>
          </cell>
          <cell r="AT474" t="str">
            <v>Hoàn thành</v>
          </cell>
          <cell r="AU474" t="str">
            <v>Hoàn thành</v>
          </cell>
          <cell r="AV474" t="str">
            <v>Hoàn thành</v>
          </cell>
          <cell r="AW474" t="str">
            <v>Hoàn thành</v>
          </cell>
          <cell r="AX474" t="str">
            <v>Hoàn thành</v>
          </cell>
          <cell r="AY474" t="str">
            <v>Hoàn thành</v>
          </cell>
          <cell r="AZ474" t="str">
            <v>Hoàn thành</v>
          </cell>
          <cell r="BA474" t="str">
            <v>Hoàn thành</v>
          </cell>
          <cell r="BB474" t="str">
            <v>Hoàn thành</v>
          </cell>
          <cell r="BC474" t="str">
            <v>x</v>
          </cell>
          <cell r="BD474" t="str">
            <v/>
          </cell>
          <cell r="BE474" t="str">
            <v/>
          </cell>
          <cell r="BF474" t="str">
            <v/>
          </cell>
          <cell r="BG474" t="str">
            <v/>
          </cell>
          <cell r="BH474" t="str">
            <v/>
          </cell>
          <cell r="BI474" t="str">
            <v/>
          </cell>
          <cell r="BJ474" t="str">
            <v/>
          </cell>
          <cell r="BK474" t="str">
            <v>N S</v>
          </cell>
          <cell r="BL474" t="str">
            <v/>
          </cell>
          <cell r="BM474" t="str">
            <v/>
          </cell>
          <cell r="BN474" t="str">
            <v/>
          </cell>
          <cell r="BO474" t="str">
            <v/>
          </cell>
          <cell r="BP474" t="str">
            <v>N</v>
          </cell>
          <cell r="BQ474" t="str">
            <v/>
          </cell>
          <cell r="BR474" t="str">
            <v/>
          </cell>
          <cell r="BS474" t="str">
            <v/>
          </cell>
          <cell r="BT474" t="str">
            <v/>
          </cell>
          <cell r="BU474" t="str">
            <v/>
          </cell>
          <cell r="BV474" t="str">
            <v/>
          </cell>
          <cell r="BW474" t="str">
            <v/>
          </cell>
          <cell r="BX474" t="str">
            <v/>
          </cell>
          <cell r="BY474" t="str">
            <v>555/GCN-QLD</v>
          </cell>
          <cell r="BZ474">
            <v>93</v>
          </cell>
          <cell r="CA474" t="str">
            <v>148/ĐKKDD-BYT</v>
          </cell>
          <cell r="CB474">
            <v>453</v>
          </cell>
          <cell r="CC474">
            <v>454</v>
          </cell>
          <cell r="CD474">
            <v>42622</v>
          </cell>
          <cell r="CE474">
            <v>1</v>
          </cell>
        </row>
        <row r="475">
          <cell r="A475">
            <v>471</v>
          </cell>
          <cell r="B475" t="str">
            <v>GMP</v>
          </cell>
          <cell r="C475">
            <v>99</v>
          </cell>
          <cell r="D475" t="str">
            <v>A</v>
          </cell>
          <cell r="E475"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F475" t="str">
            <v>WHO-GMP</v>
          </cell>
          <cell r="G475" t="str">
            <v>Tái</v>
          </cell>
          <cell r="H475" t="str">
            <v>-</v>
          </cell>
          <cell r="I475" t="str">
            <v>-</v>
          </cell>
          <cell r="J475" t="str">
            <v>-</v>
          </cell>
          <cell r="K475" t="str">
            <v>-</v>
          </cell>
          <cell r="L475" t="str">
            <v>-</v>
          </cell>
          <cell r="M475">
            <v>41505</v>
          </cell>
          <cell r="N475" t="str">
            <v>222/QĐ-QLD ngày 15/8/2013</v>
          </cell>
          <cell r="O475" t="str">
            <v>-</v>
          </cell>
          <cell r="P475" t="str">
            <v>Nguyễn Việt Hùng, Lưu Đức Du, Dương Công Minh, Nguyễn Thanh Nhàn</v>
          </cell>
          <cell r="Q475" t="str">
            <v>Đạt</v>
          </cell>
          <cell r="S475" t="str">
            <v>-</v>
          </cell>
          <cell r="T475" t="str">
            <v>-</v>
          </cell>
          <cell r="X475" t="str">
            <v>-</v>
          </cell>
          <cell r="Y475" t="str">
            <v>-</v>
          </cell>
          <cell r="Z475" t="str">
            <v>-</v>
          </cell>
          <cell r="AA475" t="str">
            <v>-</v>
          </cell>
          <cell r="AB475" t="str">
            <v>Đạt</v>
          </cell>
          <cell r="AF475" t="str">
            <v>Hoàn thành</v>
          </cell>
          <cell r="AG475">
            <v>459</v>
          </cell>
          <cell r="AJ475" t="str">
            <v/>
          </cell>
          <cell r="AK475" t="str">
            <v>* Non-β (viên, cốm, bột uống, nhỏ mắt, nhỏ mũi)</v>
          </cell>
          <cell r="AL475" t="str">
            <v>\</v>
          </cell>
          <cell r="AM475" t="str">
            <v>\</v>
          </cell>
          <cell r="AN475" t="str">
            <v>\</v>
          </cell>
          <cell r="AO475" t="str">
            <v>\</v>
          </cell>
          <cell r="AP475" t="str">
            <v>\</v>
          </cell>
          <cell r="AQ475" t="str">
            <v>\</v>
          </cell>
          <cell r="AR475" t="str">
            <v>\</v>
          </cell>
          <cell r="AS475" t="str">
            <v>\</v>
          </cell>
          <cell r="AT475" t="str">
            <v>Hoàn thành</v>
          </cell>
          <cell r="AU475" t="str">
            <v>Hoàn thành</v>
          </cell>
          <cell r="AV475" t="str">
            <v>Hoàn thành</v>
          </cell>
          <cell r="AW475" t="str">
            <v>Hoàn thành</v>
          </cell>
          <cell r="AX475" t="str">
            <v>Chờ cơ sở nộp báo cáo khắc phục lần 2 ...</v>
          </cell>
          <cell r="AY475" t="str">
            <v>Hoàn thành</v>
          </cell>
          <cell r="AZ475" t="str">
            <v>Hoàn thành</v>
          </cell>
          <cell r="BA475" t="str">
            <v>Hoàn thành</v>
          </cell>
          <cell r="BB475" t="str">
            <v>Chờ cấp giấy ĐĐKKDD</v>
          </cell>
          <cell r="BY475" t="str">
            <v>238/GCN-QLD</v>
          </cell>
          <cell r="BZ475" t="str">
            <v/>
          </cell>
          <cell r="CA475" t="str">
            <v/>
          </cell>
          <cell r="CB475">
            <v>454</v>
          </cell>
          <cell r="CC475">
            <v>455</v>
          </cell>
          <cell r="CD475">
            <v>41471</v>
          </cell>
          <cell r="CE475">
            <v>34</v>
          </cell>
        </row>
        <row r="476">
          <cell r="A476">
            <v>472</v>
          </cell>
          <cell r="B476" t="str">
            <v>GMP</v>
          </cell>
          <cell r="C476">
            <v>99</v>
          </cell>
          <cell r="D476" t="str">
            <v>A</v>
          </cell>
          <cell r="E476"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F476" t="str">
            <v>WHO-GMP</v>
          </cell>
          <cell r="G476" t="str">
            <v>Tái</v>
          </cell>
          <cell r="H476" t="str">
            <v>-</v>
          </cell>
          <cell r="I476" t="str">
            <v>-</v>
          </cell>
          <cell r="J476" t="str">
            <v>-</v>
          </cell>
          <cell r="K476" t="str">
            <v>-</v>
          </cell>
          <cell r="L476" t="str">
            <v>-</v>
          </cell>
          <cell r="M476">
            <v>40354</v>
          </cell>
          <cell r="N476" t="str">
            <v>156/QĐ-QLD ngày 11/6/2010</v>
          </cell>
          <cell r="O476" t="str">
            <v>-</v>
          </cell>
          <cell r="P476" t="str">
            <v>Đặng Thị Minh Hằng, Lưu Đức Du, Hà Diệu Ly, Đoàn Thanh Chiến</v>
          </cell>
          <cell r="Q476" t="str">
            <v>Đạt</v>
          </cell>
          <cell r="S476">
            <v>40359</v>
          </cell>
          <cell r="T476" t="str">
            <v>-</v>
          </cell>
          <cell r="X476" t="str">
            <v>-</v>
          </cell>
          <cell r="Y476" t="str">
            <v>-</v>
          </cell>
          <cell r="Z476" t="str">
            <v>-</v>
          </cell>
          <cell r="AA476" t="str">
            <v>-</v>
          </cell>
          <cell r="AB476" t="str">
            <v>Đạt</v>
          </cell>
          <cell r="AF476" t="str">
            <v>Hoàn thành</v>
          </cell>
          <cell r="AG476">
            <v>460</v>
          </cell>
          <cell r="AJ476" t="str">
            <v/>
          </cell>
          <cell r="AK476" t="str">
            <v>* Non-β (viên, cốm, bột uống, nhỏ mắt, nhỏ mũi)</v>
          </cell>
          <cell r="AL476" t="str">
            <v>\</v>
          </cell>
          <cell r="AM476" t="str">
            <v>\</v>
          </cell>
          <cell r="AN476" t="str">
            <v>\</v>
          </cell>
          <cell r="AO476">
            <v>5</v>
          </cell>
          <cell r="AP476" t="str">
            <v>\</v>
          </cell>
          <cell r="AQ476" t="str">
            <v>\</v>
          </cell>
          <cell r="AR476" t="str">
            <v>\</v>
          </cell>
          <cell r="AS476" t="str">
            <v>\</v>
          </cell>
          <cell r="AT476" t="str">
            <v>Hoàn thành</v>
          </cell>
          <cell r="AU476" t="str">
            <v>Hoàn thành</v>
          </cell>
          <cell r="AV476" t="str">
            <v>Hoàn thành</v>
          </cell>
          <cell r="AW476" t="str">
            <v>Hoàn thành</v>
          </cell>
          <cell r="AX476" t="str">
            <v>Chờ cơ sở nộp báo cáo khắc phục lần 2 ...</v>
          </cell>
          <cell r="AY476" t="str">
            <v>Hoàn thành</v>
          </cell>
          <cell r="AZ476" t="str">
            <v>Hoàn thành</v>
          </cell>
          <cell r="BA476" t="str">
            <v>Hoàn thành</v>
          </cell>
          <cell r="BB476" t="str">
            <v>Chờ cấp giấy ĐĐKKDD</v>
          </cell>
          <cell r="BY476" t="str">
            <v>200/CN-QLD</v>
          </cell>
          <cell r="BZ476" t="str">
            <v/>
          </cell>
          <cell r="CA476" t="str">
            <v/>
          </cell>
          <cell r="CB476">
            <v>455</v>
          </cell>
          <cell r="CD476" t="str">
            <v>-</v>
          </cell>
          <cell r="CE476" t="str">
            <v>-</v>
          </cell>
        </row>
        <row r="477">
          <cell r="A477">
            <v>473</v>
          </cell>
          <cell r="B477" t="str">
            <v>GMP</v>
          </cell>
          <cell r="C477">
            <v>100</v>
          </cell>
          <cell r="D477" t="str">
            <v>A</v>
          </cell>
          <cell r="E477" t="str">
            <v>* Thuốc không vô trùng (Hormon): Viên nang mềm;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Hóa học / Vật lý._x000D_
{2.1: Hormon_x000D_
2.1.2: _x000D_
2.1.13: Viên nén, viên nén bao phim;_x000D_
2.2: _x000D_
6.1.1: 2.1_x000D_
6.2: _x000D_
7.1.2: _x000D_
7.2:}*</v>
          </cell>
          <cell r="F477" t="str">
            <v>WHO-GMP</v>
          </cell>
          <cell r="G477" t="str">
            <v>Tái</v>
          </cell>
          <cell r="H477">
            <v>43031</v>
          </cell>
          <cell r="I477" t="str">
            <v>139, 140, 141/GPs</v>
          </cell>
          <cell r="J477">
            <v>43054</v>
          </cell>
          <cell r="K477" t="str">
            <v>Trần Thị Phương Thanh</v>
          </cell>
          <cell r="L477" t="str">
            <v>Bổ sung hồ sơ cho dây chuyền mới.</v>
          </cell>
          <cell r="M477">
            <v>43186</v>
          </cell>
          <cell r="N477" t="str">
            <v>69/QĐ-QLD ngày 23/01/18</v>
          </cell>
          <cell r="O477">
            <v>43200</v>
          </cell>
          <cell r="P477" t="str">
            <v>Nguyễn Văn Viên, Lê Xuân Hoành, Lục Thị Vân</v>
          </cell>
          <cell r="Q477" t="str">
            <v>D</v>
          </cell>
          <cell r="R477" t="str">
            <v>-</v>
          </cell>
          <cell r="S477">
            <v>43361</v>
          </cell>
          <cell r="T477">
            <v>43373</v>
          </cell>
          <cell r="U477" t="str">
            <v>-</v>
          </cell>
          <cell r="V477" t="str">
            <v>-</v>
          </cell>
          <cell r="W477" t="str">
            <v>-</v>
          </cell>
          <cell r="X477" t="str">
            <v>Lê Xuân Hoành</v>
          </cell>
          <cell r="Y477">
            <v>43357</v>
          </cell>
          <cell r="Z477">
            <v>43357</v>
          </cell>
          <cell r="AA477" t="str">
            <v>Lê Xuân Hoành, Lục Thị Vân</v>
          </cell>
          <cell r="AB477" t="str">
            <v>Đạt</v>
          </cell>
          <cell r="AC477" t="str">
            <v>-</v>
          </cell>
          <cell r="AD477" t="str">
            <v>-</v>
          </cell>
          <cell r="AE477">
            <v>43803</v>
          </cell>
          <cell r="AF477" t="str">
            <v>Hoàn thành</v>
          </cell>
          <cell r="AG477">
            <v>757</v>
          </cell>
          <cell r="AH477" t="str">
            <v>-</v>
          </cell>
          <cell r="AI477" t="str">
            <v>o</v>
          </cell>
          <cell r="AJ477" t="str">
            <v>GMP-100A</v>
          </cell>
          <cell r="AK477" t="str">
            <v>* Không vô trùng (Hormon) (viên, nang mềm)_x000D_
* Xuất xưởng thuốc không vô trùng. _x000D__x000D_
* Đóng gói sơ cấp_x000D_
* Đóng gói thứ cấp. _x000D__x000D_
* QC</v>
          </cell>
          <cell r="AL477">
            <v>23</v>
          </cell>
          <cell r="AM477">
            <v>155</v>
          </cell>
          <cell r="AN477">
            <v>14</v>
          </cell>
          <cell r="AO477">
            <v>175</v>
          </cell>
          <cell r="AP477">
            <v>12</v>
          </cell>
          <cell r="AQ477" t="str">
            <v>\</v>
          </cell>
          <cell r="AR477">
            <v>190</v>
          </cell>
          <cell r="AS477" t="str">
            <v>\</v>
          </cell>
          <cell r="AT477" t="str">
            <v>Hoàn thành</v>
          </cell>
          <cell r="AU477" t="str">
            <v>Hoàn thành</v>
          </cell>
          <cell r="AV477" t="str">
            <v>Hoàn thành</v>
          </cell>
          <cell r="AW477" t="str">
            <v>Hoàn thành</v>
          </cell>
          <cell r="AX477" t="str">
            <v>Hoàn thành</v>
          </cell>
          <cell r="AY477" t="str">
            <v>Hoàn thành</v>
          </cell>
          <cell r="AZ477" t="str">
            <v>Hoàn thành</v>
          </cell>
          <cell r="BA477" t="str">
            <v>Hoàn thành</v>
          </cell>
          <cell r="BB477" t="str">
            <v>Chờ cấp giấy ĐĐKKDD</v>
          </cell>
          <cell r="BC477" t="str">
            <v>x</v>
          </cell>
          <cell r="BM477" t="str">
            <v>x</v>
          </cell>
          <cell r="BY477" t="str">
            <v>208/GCN-QLD</v>
          </cell>
          <cell r="BZ477" t="str">
            <v/>
          </cell>
          <cell r="CA477" t="str">
            <v/>
          </cell>
          <cell r="CB477">
            <v>746</v>
          </cell>
          <cell r="CC477">
            <v>457</v>
          </cell>
          <cell r="CD477">
            <v>43021</v>
          </cell>
          <cell r="CE477">
            <v>165</v>
          </cell>
        </row>
        <row r="478">
          <cell r="A478">
            <v>474</v>
          </cell>
          <cell r="B478" t="str">
            <v>GMP</v>
          </cell>
          <cell r="C478">
            <v>100</v>
          </cell>
          <cell r="D478" t="str">
            <v>A</v>
          </cell>
          <cell r="E478" t="str">
            <v>* Thuốc chứa hóc môn và nội tiết tố: viên nén, viên nén bao phim.</v>
          </cell>
          <cell r="F478" t="str">
            <v>WHO-GMP</v>
          </cell>
          <cell r="G478" t="str">
            <v>Tái</v>
          </cell>
          <cell r="H478">
            <v>41739</v>
          </cell>
          <cell r="I478" t="str">
            <v>16/GPs</v>
          </cell>
          <cell r="J478">
            <v>41811</v>
          </cell>
          <cell r="K478" t="str">
            <v>Lê Thị Cẩm Hương</v>
          </cell>
          <cell r="L478" t="str">
            <v>Đạt</v>
          </cell>
          <cell r="M478">
            <v>41811</v>
          </cell>
          <cell r="N478" t="str">
            <v>229/QĐ-QLD ngày 25/04/2014</v>
          </cell>
          <cell r="O478">
            <v>41811</v>
          </cell>
          <cell r="P478" t="str">
            <v>Nguyễn Văn Viên, Trần Thị Phương Thanh, Trần Thúy Hạnh</v>
          </cell>
          <cell r="Q478" t="str">
            <v>Đạt</v>
          </cell>
          <cell r="R478" t="str">
            <v>-</v>
          </cell>
          <cell r="S478">
            <v>41900</v>
          </cell>
          <cell r="T478" t="str">
            <v>-</v>
          </cell>
          <cell r="U478" t="str">
            <v>-</v>
          </cell>
          <cell r="V478" t="str">
            <v>-</v>
          </cell>
          <cell r="W478" t="str">
            <v>-</v>
          </cell>
          <cell r="X478" t="str">
            <v>-</v>
          </cell>
          <cell r="Y478" t="str">
            <v>-</v>
          </cell>
          <cell r="Z478" t="str">
            <v>-</v>
          </cell>
          <cell r="AA478" t="str">
            <v>-</v>
          </cell>
          <cell r="AB478" t="str">
            <v>Đạt</v>
          </cell>
          <cell r="AC478" t="str">
            <v>-</v>
          </cell>
          <cell r="AD478" t="str">
            <v>-</v>
          </cell>
          <cell r="AE478" t="str">
            <v>-</v>
          </cell>
          <cell r="AF478" t="str">
            <v>Hoàn thành</v>
          </cell>
          <cell r="AG478">
            <v>462</v>
          </cell>
          <cell r="AH478" t="str">
            <v>-</v>
          </cell>
          <cell r="AJ478" t="str">
            <v/>
          </cell>
          <cell r="AK478" t="str">
            <v>* Hóc môn (viên)</v>
          </cell>
          <cell r="AL478">
            <v>72</v>
          </cell>
          <cell r="AM478">
            <v>72</v>
          </cell>
          <cell r="AN478">
            <v>0</v>
          </cell>
          <cell r="AO478">
            <v>89</v>
          </cell>
          <cell r="AP478" t="str">
            <v>\</v>
          </cell>
          <cell r="AQ478" t="str">
            <v>\</v>
          </cell>
          <cell r="AR478">
            <v>114</v>
          </cell>
          <cell r="AS478" t="str">
            <v>\</v>
          </cell>
          <cell r="AT478" t="str">
            <v>Hoàn thành</v>
          </cell>
          <cell r="AU478" t="str">
            <v>Hoàn thành</v>
          </cell>
          <cell r="AV478" t="str">
            <v>Hoàn thành</v>
          </cell>
          <cell r="AW478" t="str">
            <v>Hoàn thành</v>
          </cell>
          <cell r="AX478" t="str">
            <v>Hoàn thành</v>
          </cell>
          <cell r="AY478" t="str">
            <v>Hoàn thành</v>
          </cell>
          <cell r="AZ478" t="str">
            <v>Hoàn thành</v>
          </cell>
          <cell r="BA478" t="str">
            <v>Hoàn thành</v>
          </cell>
          <cell r="BB478" t="str">
            <v>Chờ cấp giấy ĐĐKKDD</v>
          </cell>
          <cell r="BY478" t="str">
            <v>567/GCN-QLD</v>
          </cell>
          <cell r="BZ478" t="str">
            <v/>
          </cell>
          <cell r="CA478" t="str">
            <v/>
          </cell>
          <cell r="CB478">
            <v>457</v>
          </cell>
          <cell r="CC478">
            <v>458</v>
          </cell>
          <cell r="CD478">
            <v>41729</v>
          </cell>
          <cell r="CE478">
            <v>82</v>
          </cell>
        </row>
        <row r="479">
          <cell r="A479">
            <v>475</v>
          </cell>
          <cell r="B479" t="str">
            <v>GMP</v>
          </cell>
          <cell r="C479">
            <v>100</v>
          </cell>
          <cell r="D479" t="str">
            <v>A</v>
          </cell>
          <cell r="E479" t="str">
            <v>Thuốc viên nén, viên bao chứa hocmon và nội tiết tố</v>
          </cell>
          <cell r="F479" t="str">
            <v>WHO-GMP</v>
          </cell>
          <cell r="G479" t="str">
            <v>Tái</v>
          </cell>
          <cell r="H479" t="str">
            <v>-</v>
          </cell>
          <cell r="I479" t="str">
            <v>-</v>
          </cell>
          <cell r="J479" t="str">
            <v>-</v>
          </cell>
          <cell r="K479" t="str">
            <v>-</v>
          </cell>
          <cell r="L479" t="str">
            <v>-</v>
          </cell>
          <cell r="M479">
            <v>40506</v>
          </cell>
          <cell r="O479" t="str">
            <v>-</v>
          </cell>
          <cell r="Q479" t="str">
            <v>Đạt</v>
          </cell>
          <cell r="S479" t="str">
            <v>-</v>
          </cell>
          <cell r="T479" t="str">
            <v>-</v>
          </cell>
          <cell r="X479" t="str">
            <v>-</v>
          </cell>
          <cell r="Y479" t="str">
            <v>-</v>
          </cell>
          <cell r="Z479" t="str">
            <v>-</v>
          </cell>
          <cell r="AA479" t="str">
            <v>-</v>
          </cell>
          <cell r="AB479" t="str">
            <v>Đạt</v>
          </cell>
          <cell r="AF479" t="str">
            <v>Hoàn thành</v>
          </cell>
          <cell r="AG479">
            <v>463</v>
          </cell>
          <cell r="AJ479" t="str">
            <v/>
          </cell>
          <cell r="AK479" t="str">
            <v>* Hóc môn (viên)</v>
          </cell>
          <cell r="AL479" t="str">
            <v>\</v>
          </cell>
          <cell r="AM479" t="str">
            <v>\</v>
          </cell>
          <cell r="AN479" t="str">
            <v>\</v>
          </cell>
          <cell r="AO479" t="str">
            <v>\</v>
          </cell>
          <cell r="AP479" t="str">
            <v>\</v>
          </cell>
          <cell r="AQ479" t="str">
            <v>\</v>
          </cell>
          <cell r="AR479" t="str">
            <v>\</v>
          </cell>
          <cell r="AS479" t="str">
            <v>\</v>
          </cell>
          <cell r="AT479" t="str">
            <v>Hoàn thành</v>
          </cell>
          <cell r="AU479" t="str">
            <v>Hoàn thành</v>
          </cell>
          <cell r="AV479" t="str">
            <v>Hoàn thành</v>
          </cell>
          <cell r="AW479" t="str">
            <v>Hoàn thành</v>
          </cell>
          <cell r="AX479" t="str">
            <v>Chờ cơ sở nộp báo cáo khắc phục lần 2 ...</v>
          </cell>
          <cell r="AY479" t="str">
            <v>Hoàn thành</v>
          </cell>
          <cell r="AZ479" t="str">
            <v>Hoàn thành</v>
          </cell>
          <cell r="BA479" t="str">
            <v>Hoàn thành</v>
          </cell>
          <cell r="BB479" t="str">
            <v>Chờ cấp giấy ĐĐKKDD</v>
          </cell>
          <cell r="BY479" t="str">
            <v>92/CN-QLD</v>
          </cell>
          <cell r="BZ479" t="str">
            <v/>
          </cell>
          <cell r="CA479" t="str">
            <v/>
          </cell>
          <cell r="CB479">
            <v>458</v>
          </cell>
          <cell r="CD479" t="str">
            <v>-</v>
          </cell>
          <cell r="CE479" t="str">
            <v>-</v>
          </cell>
        </row>
        <row r="480">
          <cell r="A480">
            <v>476</v>
          </cell>
          <cell r="B480" t="str">
            <v>GMP</v>
          </cell>
          <cell r="C480">
            <v>101</v>
          </cell>
          <cell r="D480" t="str">
            <v>A</v>
          </cell>
          <cell r="E480" t="str">
            <v>* Thuốc không chứa kháng sinh nhóm β-Lactam: viên nén, viên bao phim, viên nang cứng, thuốc bột, thuốc cốm, thuốc kem và thuốc mỡ.</v>
          </cell>
          <cell r="F480" t="str">
            <v>WHO-GMP</v>
          </cell>
          <cell r="G480" t="str">
            <v>Tái</v>
          </cell>
          <cell r="H480">
            <v>42837</v>
          </cell>
          <cell r="I480" t="str">
            <v>17/GPs</v>
          </cell>
          <cell r="J480">
            <v>42843</v>
          </cell>
          <cell r="K480" t="str">
            <v>Nguyễn Đức Toàn</v>
          </cell>
          <cell r="L480" t="str">
            <v>Đạt</v>
          </cell>
          <cell r="M480" t="str">
            <v>21-22/8/2017</v>
          </cell>
          <cell r="N480" t="str">
            <v>146/QĐ-QLD ngày 24/4/2017</v>
          </cell>
          <cell r="O480">
            <v>42969</v>
          </cell>
          <cell r="P480" t="str">
            <v>Lê Thị Cẩm Hương, Nguyễn Đức Toàn, Lê Thị Thu Cúc, Vũ Thị Thanh Thúy</v>
          </cell>
          <cell r="Q480" t="str">
            <v>B</v>
          </cell>
          <cell r="R480" t="str">
            <v>-</v>
          </cell>
          <cell r="S480">
            <v>42986</v>
          </cell>
          <cell r="T480">
            <v>42993</v>
          </cell>
          <cell r="U480" t="str">
            <v>-</v>
          </cell>
          <cell r="V480" t="str">
            <v>-</v>
          </cell>
          <cell r="W480" t="str">
            <v>-</v>
          </cell>
          <cell r="X480" t="str">
            <v>Nguyễn Đức Toàn</v>
          </cell>
          <cell r="Y480" t="str">
            <v>-</v>
          </cell>
          <cell r="Z480" t="str">
            <v>-</v>
          </cell>
          <cell r="AA480" t="str">
            <v>-</v>
          </cell>
          <cell r="AB480" t="str">
            <v>Đạt</v>
          </cell>
          <cell r="AC480" t="str">
            <v>-</v>
          </cell>
          <cell r="AD480" t="str">
            <v>-</v>
          </cell>
          <cell r="AE480" t="str">
            <v>-</v>
          </cell>
          <cell r="AF480" t="str">
            <v>Hoàn thành</v>
          </cell>
          <cell r="AG480">
            <v>464</v>
          </cell>
          <cell r="AH480" t="str">
            <v>-</v>
          </cell>
          <cell r="AI480" t="str">
            <v>o</v>
          </cell>
          <cell r="AJ480" t="str">
            <v>GMP-101A</v>
          </cell>
          <cell r="AK480" t="str">
            <v>* Non-β (viên, cốm, bột uống, kem, mỡ)</v>
          </cell>
          <cell r="AL480">
            <v>6</v>
          </cell>
          <cell r="AM480">
            <v>131</v>
          </cell>
          <cell r="AN480">
            <v>0</v>
          </cell>
          <cell r="AO480">
            <v>17</v>
          </cell>
          <cell r="AP480">
            <v>7</v>
          </cell>
          <cell r="AQ480" t="str">
            <v>\</v>
          </cell>
          <cell r="AR480">
            <v>75</v>
          </cell>
          <cell r="AS480" t="str">
            <v>\</v>
          </cell>
          <cell r="AT480" t="str">
            <v>Hoàn thành</v>
          </cell>
          <cell r="AU480" t="str">
            <v>Hoàn thành</v>
          </cell>
          <cell r="AV480" t="str">
            <v>Hoàn thành</v>
          </cell>
          <cell r="AW480" t="str">
            <v>Hoàn thành</v>
          </cell>
          <cell r="AX480" t="str">
            <v>Hoàn thành</v>
          </cell>
          <cell r="AY480" t="str">
            <v>Hoàn thành</v>
          </cell>
          <cell r="AZ480" t="str">
            <v>Hoàn thành</v>
          </cell>
          <cell r="BA480" t="str">
            <v>Hoàn thành</v>
          </cell>
          <cell r="BB480" t="str">
            <v>Hoàn thành</v>
          </cell>
          <cell r="BC480" t="str">
            <v>x</v>
          </cell>
          <cell r="BD480" t="str">
            <v/>
          </cell>
          <cell r="BE480" t="str">
            <v/>
          </cell>
          <cell r="BF480" t="str">
            <v/>
          </cell>
          <cell r="BG480" t="str">
            <v/>
          </cell>
          <cell r="BH480" t="str">
            <v/>
          </cell>
          <cell r="BI480" t="str">
            <v/>
          </cell>
          <cell r="BJ480" t="str">
            <v/>
          </cell>
          <cell r="BK480" t="str">
            <v>N</v>
          </cell>
          <cell r="BL480" t="str">
            <v/>
          </cell>
          <cell r="BM480" t="str">
            <v/>
          </cell>
          <cell r="BN480" t="str">
            <v/>
          </cell>
          <cell r="BO480" t="str">
            <v/>
          </cell>
          <cell r="BP480" t="str">
            <v/>
          </cell>
          <cell r="BQ480" t="str">
            <v>N</v>
          </cell>
          <cell r="BR480" t="str">
            <v/>
          </cell>
          <cell r="BS480" t="str">
            <v/>
          </cell>
          <cell r="BT480" t="str">
            <v/>
          </cell>
          <cell r="BU480" t="str">
            <v/>
          </cell>
          <cell r="BV480" t="str">
            <v/>
          </cell>
          <cell r="BW480" t="str">
            <v/>
          </cell>
          <cell r="BX480" t="str">
            <v/>
          </cell>
          <cell r="BY480" t="str">
            <v>546/GCN-QLD</v>
          </cell>
          <cell r="BZ480">
            <v>91</v>
          </cell>
          <cell r="CA480" t="str">
            <v>139/ĐKKDD-BYT</v>
          </cell>
          <cell r="CB480">
            <v>459</v>
          </cell>
          <cell r="CC480">
            <v>460</v>
          </cell>
          <cell r="CD480">
            <v>42833</v>
          </cell>
          <cell r="CE480">
            <v>135</v>
          </cell>
        </row>
        <row r="481">
          <cell r="A481">
            <v>477</v>
          </cell>
          <cell r="B481" t="str">
            <v>GMP</v>
          </cell>
          <cell r="C481">
            <v>101</v>
          </cell>
          <cell r="D481" t="str">
            <v>A</v>
          </cell>
          <cell r="E481" t="str">
            <v>* Thuốc không chứa kháng sinh nhóm β-Lactam: thuốc viên nén, viên bao phim, viên nang cứng, thuốc bột, thuốc cốm, thuốc kem, thuốc mỡ.</v>
          </cell>
          <cell r="F481" t="str">
            <v>WHO-GMP</v>
          </cell>
          <cell r="G481" t="str">
            <v>Tái</v>
          </cell>
          <cell r="H481" t="str">
            <v>-</v>
          </cell>
          <cell r="I481" t="str">
            <v>-</v>
          </cell>
          <cell r="J481" t="str">
            <v>-</v>
          </cell>
          <cell r="K481" t="str">
            <v>-</v>
          </cell>
          <cell r="L481" t="str">
            <v>-</v>
          </cell>
          <cell r="M481" t="str">
            <v>21-22/01/2014</v>
          </cell>
          <cell r="N481" t="str">
            <v>429/QĐ-QLD ngày 31/12/2013</v>
          </cell>
          <cell r="O481">
            <v>41661</v>
          </cell>
          <cell r="P481" t="str">
            <v>Nguyễn Văn Viên, Đỗ Thị Thu Hương, Phạm Thị Hồng Nhung, Quán Thị Lệ Hằng</v>
          </cell>
          <cell r="Q481" t="str">
            <v>Đạt</v>
          </cell>
          <cell r="S481" t="str">
            <v>-</v>
          </cell>
          <cell r="T481" t="str">
            <v>-</v>
          </cell>
          <cell r="X481" t="str">
            <v>-</v>
          </cell>
          <cell r="Y481" t="str">
            <v>-</v>
          </cell>
          <cell r="Z481" t="str">
            <v>-</v>
          </cell>
          <cell r="AA481" t="str">
            <v>-</v>
          </cell>
          <cell r="AB481" t="str">
            <v>Đạt</v>
          </cell>
          <cell r="AF481" t="str">
            <v>Hoàn thành</v>
          </cell>
          <cell r="AG481">
            <v>465</v>
          </cell>
          <cell r="AJ481" t="str">
            <v/>
          </cell>
          <cell r="AK481" t="str">
            <v>* Non-β (viên, cốm, bột uống, kem, mỡ)</v>
          </cell>
          <cell r="AL481" t="str">
            <v>\</v>
          </cell>
          <cell r="AM481" t="str">
            <v>\</v>
          </cell>
          <cell r="AN481">
            <v>0</v>
          </cell>
          <cell r="AO481" t="str">
            <v>\</v>
          </cell>
          <cell r="AP481" t="str">
            <v>\</v>
          </cell>
          <cell r="AQ481" t="str">
            <v>\</v>
          </cell>
          <cell r="AR481">
            <v>76</v>
          </cell>
          <cell r="AS481" t="str">
            <v>\</v>
          </cell>
          <cell r="AT481" t="str">
            <v>Hoàn thành</v>
          </cell>
          <cell r="AU481" t="str">
            <v>Hoàn thành</v>
          </cell>
          <cell r="AV481" t="str">
            <v>Hoàn thành</v>
          </cell>
          <cell r="AW481" t="str">
            <v>Hoàn thành</v>
          </cell>
          <cell r="AX481" t="str">
            <v>Chờ cơ sở nộp báo cáo khắc phục lần 2 ...</v>
          </cell>
          <cell r="AY481" t="str">
            <v>Hoàn thành</v>
          </cell>
          <cell r="AZ481" t="str">
            <v>Hoàn thành</v>
          </cell>
          <cell r="BA481" t="str">
            <v>Hoàn thành</v>
          </cell>
          <cell r="BB481" t="str">
            <v>Chờ cấp giấy ĐĐKKDD</v>
          </cell>
          <cell r="BY481" t="str">
            <v>196/GCN-QLD</v>
          </cell>
          <cell r="BZ481" t="str">
            <v/>
          </cell>
          <cell r="CA481" t="str">
            <v/>
          </cell>
          <cell r="CB481">
            <v>460</v>
          </cell>
          <cell r="CC481">
            <v>461</v>
          </cell>
          <cell r="CD481">
            <v>41583</v>
          </cell>
          <cell r="CE481">
            <v>77</v>
          </cell>
        </row>
        <row r="482">
          <cell r="A482">
            <v>478</v>
          </cell>
          <cell r="B482" t="str">
            <v>GMP</v>
          </cell>
          <cell r="C482">
            <v>101</v>
          </cell>
          <cell r="D482" t="str">
            <v>A</v>
          </cell>
          <cell r="E482" t="str">
            <v>Thuốc không chứa kháng sinh nhóm β-Lactam: thuốc viên nén, viên bao phim, viên nang cứng, thuốc bột, thuốc cốm, thuốc kem.</v>
          </cell>
          <cell r="F482" t="str">
            <v>WHO-GMP</v>
          </cell>
          <cell r="G482" t="str">
            <v>Tái</v>
          </cell>
          <cell r="H482" t="str">
            <v>-</v>
          </cell>
          <cell r="I482" t="str">
            <v>-</v>
          </cell>
          <cell r="J482" t="str">
            <v>-</v>
          </cell>
          <cell r="K482" t="str">
            <v>-</v>
          </cell>
          <cell r="L482" t="str">
            <v>-</v>
          </cell>
          <cell r="M482">
            <v>40445</v>
          </cell>
          <cell r="O482" t="str">
            <v>-</v>
          </cell>
          <cell r="P482" t="str">
            <v>-</v>
          </cell>
          <cell r="Q482" t="str">
            <v>Đạt</v>
          </cell>
          <cell r="S482" t="str">
            <v>-</v>
          </cell>
          <cell r="T482" t="str">
            <v>-</v>
          </cell>
          <cell r="X482" t="str">
            <v>-</v>
          </cell>
          <cell r="Y482" t="str">
            <v>-</v>
          </cell>
          <cell r="Z482" t="str">
            <v>-</v>
          </cell>
          <cell r="AA482" t="str">
            <v>-</v>
          </cell>
          <cell r="AB482" t="str">
            <v>Đạt</v>
          </cell>
          <cell r="AF482" t="str">
            <v>Hoàn thành</v>
          </cell>
          <cell r="AG482">
            <v>466</v>
          </cell>
          <cell r="AJ482" t="str">
            <v/>
          </cell>
          <cell r="AK482" t="str">
            <v>* Non-β (viên, cốm, bột uống, kem)</v>
          </cell>
          <cell r="AL482" t="str">
            <v>\</v>
          </cell>
          <cell r="AM482" t="str">
            <v>\</v>
          </cell>
          <cell r="AN482" t="str">
            <v>\</v>
          </cell>
          <cell r="AO482" t="str">
            <v>\</v>
          </cell>
          <cell r="AP482" t="str">
            <v>\</v>
          </cell>
          <cell r="AQ482" t="str">
            <v>\</v>
          </cell>
          <cell r="AR482" t="str">
            <v>\</v>
          </cell>
          <cell r="AS482" t="str">
            <v>\</v>
          </cell>
          <cell r="AT482" t="str">
            <v>Hoàn thành</v>
          </cell>
          <cell r="AU482" t="str">
            <v>Hoàn thành</v>
          </cell>
          <cell r="AV482" t="str">
            <v>Hoàn thành</v>
          </cell>
          <cell r="AW482" t="str">
            <v>Hoàn thành</v>
          </cell>
          <cell r="AX482" t="str">
            <v>Chờ cơ sở nộp báo cáo khắc phục lần 2 ...</v>
          </cell>
          <cell r="AY482" t="str">
            <v>Hoàn thành</v>
          </cell>
          <cell r="AZ482" t="str">
            <v>Hoàn thành</v>
          </cell>
          <cell r="BA482" t="str">
            <v>Hoàn thành</v>
          </cell>
          <cell r="BB482" t="str">
            <v>Chờ cấp giấy ĐĐKKDD</v>
          </cell>
          <cell r="BY482" t="str">
            <v>369/CN-QLD</v>
          </cell>
          <cell r="BZ482" t="str">
            <v/>
          </cell>
          <cell r="CA482" t="str">
            <v/>
          </cell>
          <cell r="CB482">
            <v>461</v>
          </cell>
          <cell r="CD482" t="str">
            <v>-</v>
          </cell>
          <cell r="CE482" t="str">
            <v>-</v>
          </cell>
        </row>
        <row r="483">
          <cell r="A483">
            <v>479</v>
          </cell>
          <cell r="B483" t="str">
            <v>GMP</v>
          </cell>
          <cell r="C483">
            <v>102</v>
          </cell>
          <cell r="D483" t="str">
            <v>A</v>
          </cell>
          <cell r="E483" t="str">
            <v>* Thuốc không vô trùng: Viên nang cứng; Thuốc dùng ngoài dạng lỏng (Dung dịch thuốc dùng ngoài); Thuốc uống dạng lỏng (Dung dịch thuốc uống, hỗn dịch thuốc uống, nhũ dịch thuốc uống, siro thuốc); Dạng bào chế rắn khác (Thuốc bột, thuốc cốm); Thuốc dạng bán rắn (Thuốc kem, thuốc gel, thuốc mỡ); Viên nén (Viên nén, viên bao phim). _x000D_
* Thuốc dược liệu, thuốc cổ truyền: Viên nang cứng; Thuốc dùng ngoài dạng lỏng (Dung dịch thuốc dùng ngoài;dầu thuốc); Dạng bào chế rắn khác (Thuốc bột, thuốc cốm); Viên nén (Viên nén, viên nén bao phim). _x000D_
* Nguyên liệu từ dược liệu: Cao dược liệu (Cao đặc, cao lỏng, cao khô)._x000D_
{2.1.1: _x000D_
2.1.5: Dung dịch thuốc dùng ngoài;_x000D_
2.1.6: Dung dịch thuốc uống, hỗn dịch thuốc uống, nhũ dịch thuốc uống, siro thuốc;; _x000D_
2.1.8: Thuốc bột, thuốc cốm;_x000D_
2.1.11: Thuốc kem, thuốc gel, thuốc mỡ;_x000D_
2.1.13: Viên nén, viên bao phim;_x000D_
4.1.1: _x000D_
4.1.4: Dung dịch thuốc dùng ngoài;dầu thuốc _x000D_
4.1.7: Thuốc bột, thuốc cốm;_x000D_
4.1.11: Viên nén, viên nén bao phim;_x000D_
5.2.1: Cao đặc, cao lỏng, cao khô;_x000D_
- Non-β: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._x000D_
- -_x000D_
- Thuốc dược liệu:  Thuốc dược liệu:  hỗn dịch;_x000D_
- -_x000D_
- Dược liệu:  Nguyên liệu làm thuốc từ dược liệu: ._x000D_
- -}*</v>
          </cell>
          <cell r="F483" t="str">
            <v>WHO-GMP</v>
          </cell>
          <cell r="G483" t="str">
            <v>Tái</v>
          </cell>
          <cell r="H483">
            <v>43367</v>
          </cell>
          <cell r="I483" t="str">
            <v>164/GPs</v>
          </cell>
          <cell r="J483">
            <v>43416</v>
          </cell>
          <cell r="K483" t="str">
            <v>Lê Xuân Hoành</v>
          </cell>
          <cell r="L483" t="str">
            <v>Đạt</v>
          </cell>
          <cell r="M483" t="str">
            <v>13-14/12/2018</v>
          </cell>
          <cell r="N483" t="str">
            <v>208/QĐ-QLD ngày 30/3/2018</v>
          </cell>
          <cell r="O483">
            <v>43462</v>
          </cell>
          <cell r="P483" t="str">
            <v>Hoàng Văn Đức, Lê Xuân Hoành, Hà Minh Hiển, Nguyễn Thị Bê</v>
          </cell>
          <cell r="Q483" t="str">
            <v>B</v>
          </cell>
          <cell r="R483" t="str">
            <v>505</v>
          </cell>
          <cell r="S483">
            <v>43476</v>
          </cell>
          <cell r="T483">
            <v>43485</v>
          </cell>
          <cell r="U483" t="str">
            <v>-</v>
          </cell>
          <cell r="V483" t="str">
            <v>-</v>
          </cell>
          <cell r="W483" t="str">
            <v>-</v>
          </cell>
          <cell r="X483" t="str">
            <v>Lê Xuân Hoành</v>
          </cell>
          <cell r="Y483" t="str">
            <v>-</v>
          </cell>
          <cell r="Z483" t="str">
            <v>-</v>
          </cell>
          <cell r="AA483" t="str">
            <v>-</v>
          </cell>
          <cell r="AB483" t="str">
            <v>Đạt</v>
          </cell>
          <cell r="AC483" t="str">
            <v>74/CL ngày 20/02/2019</v>
          </cell>
          <cell r="AD483" t="str">
            <v>120/CL ngày 11/3/2019</v>
          </cell>
          <cell r="AE483">
            <v>44544</v>
          </cell>
          <cell r="AF483" t="str">
            <v>Hoàn thành</v>
          </cell>
          <cell r="AG483">
            <v>744</v>
          </cell>
          <cell r="AH483" t="str">
            <v>-</v>
          </cell>
          <cell r="AI483" t="str">
            <v>o</v>
          </cell>
          <cell r="AJ483" t="str">
            <v>GMP-102A</v>
          </cell>
          <cell r="AK483" t="str">
            <v>* Không vô trùng (viên, cốm, bột uống, kem, gel, mỡ, nước uống, nước dùng ngoài)
* Thuốc dược liệu (viên, cốm, bột uống, nước dùng ngoài)
* Nguyên liệu từ dược liệu (cao)</v>
          </cell>
          <cell r="AL483">
            <v>49</v>
          </cell>
          <cell r="AM483">
            <v>80</v>
          </cell>
          <cell r="AN483">
            <v>14</v>
          </cell>
          <cell r="AO483">
            <v>28</v>
          </cell>
          <cell r="AP483">
            <v>9</v>
          </cell>
          <cell r="AQ483" t="str">
            <v>\</v>
          </cell>
          <cell r="AR483">
            <v>52</v>
          </cell>
          <cell r="AS483" t="str">
            <v>\</v>
          </cell>
          <cell r="AT483" t="str">
            <v>Hoàn thành</v>
          </cell>
          <cell r="AU483" t="str">
            <v>Hoàn thành</v>
          </cell>
          <cell r="AV483" t="str">
            <v>Hoàn thành</v>
          </cell>
          <cell r="AW483" t="str">
            <v>Hoàn thành</v>
          </cell>
          <cell r="AX483" t="str">
            <v>Hoàn thành</v>
          </cell>
          <cell r="AY483" t="str">
            <v>Hoàn thành</v>
          </cell>
          <cell r="AZ483" t="str">
            <v>Hoàn thành</v>
          </cell>
          <cell r="BA483" t="str">
            <v>Hoàn thành</v>
          </cell>
          <cell r="BB483" t="str">
            <v>Chờ cấp giấy ĐĐKKDD</v>
          </cell>
          <cell r="BC483" t="str">
            <v>x</v>
          </cell>
          <cell r="BD483" t="str">
            <v/>
          </cell>
          <cell r="BE483" t="str">
            <v/>
          </cell>
          <cell r="BF483" t="str">
            <v/>
          </cell>
          <cell r="BG483" t="str">
            <v/>
          </cell>
          <cell r="BH483" t="str">
            <v/>
          </cell>
          <cell r="BI483" t="str">
            <v/>
          </cell>
          <cell r="BJ483" t="str">
            <v/>
          </cell>
          <cell r="BK483" t="str">
            <v>N</v>
          </cell>
          <cell r="BL483" t="str">
            <v/>
          </cell>
          <cell r="BM483" t="str">
            <v/>
          </cell>
          <cell r="BN483" t="str">
            <v>N</v>
          </cell>
          <cell r="BO483" t="str">
            <v>N</v>
          </cell>
          <cell r="BP483" t="str">
            <v/>
          </cell>
          <cell r="BQ483" t="str">
            <v>N</v>
          </cell>
          <cell r="BR483" t="str">
            <v/>
          </cell>
          <cell r="BS483" t="str">
            <v/>
          </cell>
          <cell r="BT483" t="str">
            <v/>
          </cell>
          <cell r="BU483" t="str">
            <v/>
          </cell>
          <cell r="BV483" t="str">
            <v/>
          </cell>
          <cell r="BW483" t="str">
            <v/>
          </cell>
          <cell r="BX483" t="str">
            <v/>
          </cell>
          <cell r="BY483" t="str">
            <v>147/GCN-QLD</v>
          </cell>
          <cell r="BZ483" t="str">
            <v/>
          </cell>
          <cell r="CA483" t="str">
            <v/>
          </cell>
          <cell r="CB483">
            <v>733</v>
          </cell>
          <cell r="CC483">
            <v>462</v>
          </cell>
          <cell r="CD483">
            <v>43401</v>
          </cell>
          <cell r="CE483">
            <v>46</v>
          </cell>
        </row>
        <row r="484">
          <cell r="A484">
            <v>480</v>
          </cell>
          <cell r="B484" t="str">
            <v>GMP</v>
          </cell>
          <cell r="C484">
            <v>102</v>
          </cell>
          <cell r="D484" t="str">
            <v>A</v>
          </cell>
          <cell r="E484" t="str">
            <v>* Thuốc không chứa kháng sinh nhóm β-Lactam: thuốc viên nén, viên bao phim, viên nang cứng, thuốc bột, thuốc cốm, thuốc kem, thuốc mỡ, thuốc gel, dung dịch thuốc dùng ngoài, dung dịch thuốc uống, hỗn dịch thuốc uống, nhũ dịch thuốc uống, siro thuốc, thuốc hít.</v>
          </cell>
          <cell r="F484" t="str">
            <v>WHO-GMP</v>
          </cell>
          <cell r="G484" t="str">
            <v>Tái</v>
          </cell>
          <cell r="H484">
            <v>42158</v>
          </cell>
          <cell r="I484" t="str">
            <v>32-GPs</v>
          </cell>
          <cell r="J484">
            <v>42160</v>
          </cell>
          <cell r="K484" t="str">
            <v>Đỗ Thị Thu Hương</v>
          </cell>
          <cell r="L484" t="str">
            <v>Đạt</v>
          </cell>
          <cell r="M484" t="str">
            <v>04-05/08/2015</v>
          </cell>
          <cell r="N484" t="str">
            <v>416/QĐ-QLD ngày 27/07/2015</v>
          </cell>
          <cell r="O484">
            <v>42221</v>
          </cell>
          <cell r="P484" t="str">
            <v>Lê Thị Cẩm Hương, Trần Thị Phương Thanh, Hà Minh Hiển, Nguyễn Thị Bê</v>
          </cell>
          <cell r="Q484" t="str">
            <v>C</v>
          </cell>
          <cell r="S484" t="str">
            <v>13/08/2015, 11/09/2015</v>
          </cell>
          <cell r="T484">
            <v>42265</v>
          </cell>
          <cell r="X484" t="str">
            <v>Trần Thị Phương Thanh</v>
          </cell>
          <cell r="Y484" t="str">
            <v>-</v>
          </cell>
          <cell r="Z484" t="str">
            <v>-</v>
          </cell>
          <cell r="AA484" t="str">
            <v>-</v>
          </cell>
          <cell r="AB484" t="str">
            <v>Đạt</v>
          </cell>
          <cell r="AE484" t="str">
            <v>-</v>
          </cell>
          <cell r="AF484" t="str">
            <v>Hoàn thành</v>
          </cell>
          <cell r="AG484">
            <v>467</v>
          </cell>
          <cell r="AJ484" t="str">
            <v/>
          </cell>
          <cell r="AK484" t="str">
            <v>* Non-β (viên, cốm, bột uống, kem, gel, mỡ, nước uống, nước dùng ngoài)</v>
          </cell>
          <cell r="AL484">
            <v>2</v>
          </cell>
          <cell r="AM484">
            <v>62</v>
          </cell>
          <cell r="AN484">
            <v>0</v>
          </cell>
          <cell r="AO484" t="str">
            <v>\</v>
          </cell>
          <cell r="AP484" t="str">
            <v>\</v>
          </cell>
          <cell r="AQ484" t="str">
            <v>\</v>
          </cell>
          <cell r="AR484">
            <v>40</v>
          </cell>
          <cell r="AS484" t="str">
            <v>\</v>
          </cell>
          <cell r="AT484" t="str">
            <v>Hoàn thành</v>
          </cell>
          <cell r="AU484" t="str">
            <v>Hoàn thành</v>
          </cell>
          <cell r="AV484" t="str">
            <v>Hoàn thành</v>
          </cell>
          <cell r="AW484" t="str">
            <v>Hoàn thành</v>
          </cell>
          <cell r="AX484" t="str">
            <v>Chờ cơ sở nộp báo cáo khắc phục lần 2 ...</v>
          </cell>
          <cell r="AY484" t="str">
            <v>Hoàn thành</v>
          </cell>
          <cell r="AZ484" t="str">
            <v>Hoàn thành</v>
          </cell>
          <cell r="BA484" t="str">
            <v>Hoàn thành</v>
          </cell>
          <cell r="BB484" t="str">
            <v>Chờ cấp giấy ĐĐKKDD</v>
          </cell>
          <cell r="BY484" t="str">
            <v>578/GCN-QLD</v>
          </cell>
          <cell r="BZ484" t="str">
            <v/>
          </cell>
          <cell r="CA484" t="str">
            <v/>
          </cell>
          <cell r="CB484">
            <v>462</v>
          </cell>
          <cell r="CC484">
            <v>463</v>
          </cell>
          <cell r="CD484">
            <v>42231</v>
          </cell>
          <cell r="CE484">
            <v>-11</v>
          </cell>
        </row>
        <row r="485">
          <cell r="A485">
            <v>481</v>
          </cell>
          <cell r="B485" t="str">
            <v>GMP</v>
          </cell>
          <cell r="C485">
            <v>102</v>
          </cell>
          <cell r="D485" t="str">
            <v>A</v>
          </cell>
          <cell r="E485" t="str">
            <v>Thành phẩm không chứa kháng sinh nhóm β-Lactam: Viên nén, viên bao phim, viên nang cứng, thuốc bột, thuốc cốm, thuốc kem, thuốc mỡ, thuốc gel, dung dịch thuốc dùng ngoài, dung dịch thuốc uống, siro thuốc, thuốc hít, hỗn dịch, nhũ dịch</v>
          </cell>
          <cell r="F485" t="str">
            <v>WHO-GMP</v>
          </cell>
          <cell r="G485" t="str">
            <v>Tái</v>
          </cell>
          <cell r="H485" t="str">
            <v>-</v>
          </cell>
          <cell r="I485" t="str">
            <v>-</v>
          </cell>
          <cell r="J485" t="str">
            <v>-</v>
          </cell>
          <cell r="K485" t="str">
            <v>-</v>
          </cell>
          <cell r="L485" t="str">
            <v>-</v>
          </cell>
          <cell r="M485">
            <v>41046</v>
          </cell>
          <cell r="O485" t="str">
            <v>-</v>
          </cell>
          <cell r="P485" t="str">
            <v>-</v>
          </cell>
          <cell r="Q485" t="str">
            <v>Đạt</v>
          </cell>
          <cell r="S485">
            <v>41061</v>
          </cell>
          <cell r="T485" t="str">
            <v>-</v>
          </cell>
          <cell r="X485" t="str">
            <v>-</v>
          </cell>
          <cell r="Y485" t="str">
            <v>-</v>
          </cell>
          <cell r="Z485" t="str">
            <v>-</v>
          </cell>
          <cell r="AA485" t="str">
            <v>-</v>
          </cell>
          <cell r="AB485" t="str">
            <v>Đạt</v>
          </cell>
          <cell r="AF485" t="str">
            <v>Hoàn thành</v>
          </cell>
          <cell r="AG485">
            <v>468</v>
          </cell>
          <cell r="AJ485" t="str">
            <v/>
          </cell>
          <cell r="AK485" t="str">
            <v>* Non-β (viên, cốm, bột uống, kem, gel, mỡ, nước uống, nước dùng ngoài)</v>
          </cell>
          <cell r="AL485" t="str">
            <v>\</v>
          </cell>
          <cell r="AM485" t="str">
            <v>\</v>
          </cell>
          <cell r="AN485" t="str">
            <v>\</v>
          </cell>
          <cell r="AO485">
            <v>15</v>
          </cell>
          <cell r="AP485" t="str">
            <v>\</v>
          </cell>
          <cell r="AQ485" t="str">
            <v>\</v>
          </cell>
          <cell r="AR485" t="str">
            <v>\</v>
          </cell>
          <cell r="AS485" t="str">
            <v>\</v>
          </cell>
          <cell r="AT485" t="str">
            <v>Hoàn thành</v>
          </cell>
          <cell r="AU485" t="str">
            <v>Hoàn thành</v>
          </cell>
          <cell r="AV485" t="str">
            <v>Hoàn thành</v>
          </cell>
          <cell r="AW485" t="str">
            <v>Hoàn thành</v>
          </cell>
          <cell r="AX485" t="str">
            <v>Chờ cơ sở nộp báo cáo khắc phục lần 2 ...</v>
          </cell>
          <cell r="AY485" t="str">
            <v>Hoàn thành</v>
          </cell>
          <cell r="AZ485" t="str">
            <v>Hoàn thành</v>
          </cell>
          <cell r="BA485" t="str">
            <v>Hoàn thành</v>
          </cell>
          <cell r="BB485" t="str">
            <v>Chờ cấp giấy ĐĐKKDD</v>
          </cell>
          <cell r="BY485" t="str">
            <v>202/GCN-QLD</v>
          </cell>
          <cell r="BZ485" t="str">
            <v/>
          </cell>
          <cell r="CA485" t="str">
            <v/>
          </cell>
          <cell r="CB485">
            <v>463</v>
          </cell>
          <cell r="CD485" t="str">
            <v>-</v>
          </cell>
          <cell r="CE485" t="str">
            <v>-</v>
          </cell>
        </row>
        <row r="486">
          <cell r="A486">
            <v>482</v>
          </cell>
        </row>
        <row r="487">
          <cell r="A487">
            <v>483</v>
          </cell>
          <cell r="B487" t="str">
            <v>GMP</v>
          </cell>
          <cell r="C487">
            <v>104</v>
          </cell>
          <cell r="D487" t="str">
            <v>A</v>
          </cell>
          <cell r="E487" t="str">
            <v>* Thuốc không chứa kháng sinh nhóm β-Lactam: Thuốc viên nén, viên bao phim, viên nang cứng, thuốc bột, thuốc cốm, viên nén sủi bọt, thuốc bột sủi bọt, thuốc cốm sủi bọt.</v>
          </cell>
          <cell r="F487" t="str">
            <v>WHO-GMP</v>
          </cell>
          <cell r="G487" t="str">
            <v>Tái</v>
          </cell>
          <cell r="H487">
            <v>42583</v>
          </cell>
          <cell r="I487" t="str">
            <v>43/GPs</v>
          </cell>
          <cell r="J487">
            <v>42597</v>
          </cell>
          <cell r="K487" t="str">
            <v>Nguyễn Đức Toàn</v>
          </cell>
          <cell r="L487" t="str">
            <v>Đạt</v>
          </cell>
          <cell r="M487" t="str">
            <v>06-07/11/2016</v>
          </cell>
          <cell r="N487" t="str">
            <v>511/QĐ-QLD ngày 19/10/2016</v>
          </cell>
          <cell r="O487">
            <v>42681</v>
          </cell>
          <cell r="P487" t="str">
            <v>Nguyễn Tất Đạt, Hà Hoàng Phương, Lê Xuân Hoành, Trần Thị Quỳnh Chi, Trần Văn Mười</v>
          </cell>
          <cell r="Q487" t="str">
            <v>A</v>
          </cell>
          <cell r="R487" t="str">
            <v>-</v>
          </cell>
          <cell r="S487" t="str">
            <v>-</v>
          </cell>
          <cell r="T487" t="str">
            <v>-</v>
          </cell>
          <cell r="U487" t="str">
            <v>-</v>
          </cell>
          <cell r="V487" t="str">
            <v>-</v>
          </cell>
          <cell r="W487" t="str">
            <v>-</v>
          </cell>
          <cell r="X487" t="str">
            <v>-</v>
          </cell>
          <cell r="Y487" t="str">
            <v>-</v>
          </cell>
          <cell r="Z487" t="str">
            <v>-</v>
          </cell>
          <cell r="AA487" t="str">
            <v>-</v>
          </cell>
          <cell r="AB487" t="str">
            <v>Đạt</v>
          </cell>
          <cell r="AC487" t="str">
            <v>-</v>
          </cell>
          <cell r="AD487" t="str">
            <v>-</v>
          </cell>
          <cell r="AE487" t="str">
            <v>-</v>
          </cell>
          <cell r="AF487" t="str">
            <v>Hoàn thành</v>
          </cell>
          <cell r="AG487">
            <v>469</v>
          </cell>
          <cell r="AH487" t="str">
            <v>-</v>
          </cell>
          <cell r="AJ487" t="str">
            <v/>
          </cell>
          <cell r="AK487" t="str">
            <v>* Non-β (viên, cốm, bột uống)</v>
          </cell>
          <cell r="AL487">
            <v>14</v>
          </cell>
          <cell r="AM487">
            <v>97</v>
          </cell>
          <cell r="AN487">
            <v>0</v>
          </cell>
          <cell r="AO487" t="str">
            <v>\</v>
          </cell>
          <cell r="AP487" t="str">
            <v>\</v>
          </cell>
          <cell r="AQ487" t="str">
            <v>\</v>
          </cell>
          <cell r="AR487">
            <v>53</v>
          </cell>
          <cell r="AS487" t="str">
            <v>\</v>
          </cell>
          <cell r="AT487" t="str">
            <v>Hoàn thành</v>
          </cell>
          <cell r="AU487" t="str">
            <v>Hoàn thành</v>
          </cell>
          <cell r="AV487" t="str">
            <v>Hoàn thành</v>
          </cell>
          <cell r="AW487" t="str">
            <v>Hoàn thành</v>
          </cell>
          <cell r="AX487" t="str">
            <v>Hoàn thành</v>
          </cell>
          <cell r="AY487" t="str">
            <v>Hoàn thành</v>
          </cell>
          <cell r="AZ487" t="str">
            <v>Hoàn thành</v>
          </cell>
          <cell r="BA487" t="str">
            <v>Hoàn thành</v>
          </cell>
          <cell r="BB487" t="str">
            <v>Hoàn thành</v>
          </cell>
          <cell r="BC487" t="str">
            <v>x</v>
          </cell>
          <cell r="BD487" t="str">
            <v/>
          </cell>
          <cell r="BE487" t="str">
            <v/>
          </cell>
          <cell r="BF487" t="str">
            <v/>
          </cell>
          <cell r="BG487" t="str">
            <v/>
          </cell>
          <cell r="BH487" t="str">
            <v/>
          </cell>
          <cell r="BI487" t="str">
            <v/>
          </cell>
          <cell r="BJ487" t="str">
            <v/>
          </cell>
          <cell r="BK487" t="str">
            <v>N S</v>
          </cell>
          <cell r="BL487" t="str">
            <v/>
          </cell>
          <cell r="BM487" t="str">
            <v/>
          </cell>
          <cell r="BN487" t="str">
            <v/>
          </cell>
          <cell r="BO487" t="str">
            <v/>
          </cell>
          <cell r="BP487" t="str">
            <v/>
          </cell>
          <cell r="BQ487" t="str">
            <v/>
          </cell>
          <cell r="BR487" t="str">
            <v/>
          </cell>
          <cell r="BS487" t="str">
            <v/>
          </cell>
          <cell r="BT487" t="str">
            <v/>
          </cell>
          <cell r="BU487" t="str">
            <v/>
          </cell>
          <cell r="BV487" t="str">
            <v/>
          </cell>
          <cell r="BW487" t="str">
            <v/>
          </cell>
          <cell r="BX487" t="str">
            <v/>
          </cell>
          <cell r="BY487" t="str">
            <v>626/GCN-QLD</v>
          </cell>
          <cell r="BZ487">
            <v>76</v>
          </cell>
          <cell r="CA487" t="str">
            <v>05/BYT-ĐKKDD</v>
          </cell>
          <cell r="CB487">
            <v>464</v>
          </cell>
          <cell r="CC487">
            <v>465</v>
          </cell>
          <cell r="CD487">
            <v>42678</v>
          </cell>
          <cell r="CE487">
            <v>2</v>
          </cell>
        </row>
        <row r="488">
          <cell r="A488">
            <v>484</v>
          </cell>
          <cell r="B488" t="str">
            <v>GMP</v>
          </cell>
          <cell r="C488">
            <v>104</v>
          </cell>
          <cell r="D488" t="str">
            <v>A</v>
          </cell>
          <cell r="E488" t="str">
            <v>Thuốc không chứa kháng sinh nhóm β-Lactam: Thuốc viên nén, viên nén bao phim, viên nang cứng, thuốc bột, thuốc cốm, viên nén sủi bọt, thuốc bột sủi bọt, thuốc cốm sủi bọt.</v>
          </cell>
          <cell r="F488" t="str">
            <v>WHO-GMP</v>
          </cell>
          <cell r="G488" t="str">
            <v>Tái</v>
          </cell>
          <cell r="H488" t="str">
            <v>-</v>
          </cell>
          <cell r="I488" t="str">
            <v>-</v>
          </cell>
          <cell r="J488" t="str">
            <v>-</v>
          </cell>
          <cell r="K488" t="str">
            <v>-</v>
          </cell>
          <cell r="L488" t="str">
            <v>-</v>
          </cell>
          <cell r="M488">
            <v>41542</v>
          </cell>
          <cell r="N488" t="str">
            <v>211/QĐ-QLD ngày 30/7/2013</v>
          </cell>
          <cell r="O488" t="str">
            <v>-</v>
          </cell>
          <cell r="P488" t="str">
            <v>Nguyễn Văn Viên, Lưu Đức Du, Đoàn Ngọc Long, Trần Văn Mười</v>
          </cell>
          <cell r="Q488" t="str">
            <v>Đạt</v>
          </cell>
          <cell r="S488" t="str">
            <v>-</v>
          </cell>
          <cell r="T488" t="str">
            <v>-</v>
          </cell>
          <cell r="X488" t="str">
            <v>-</v>
          </cell>
          <cell r="Y488" t="str">
            <v>-</v>
          </cell>
          <cell r="Z488" t="str">
            <v>-</v>
          </cell>
          <cell r="AA488" t="str">
            <v>-</v>
          </cell>
          <cell r="AB488" t="str">
            <v>Đạt</v>
          </cell>
          <cell r="AF488" t="str">
            <v>Hoàn thành</v>
          </cell>
          <cell r="AG488">
            <v>470</v>
          </cell>
          <cell r="AJ488" t="str">
            <v/>
          </cell>
          <cell r="AK488" t="str">
            <v>* Non-β (viên, cốm, bột uống)</v>
          </cell>
          <cell r="AL488" t="str">
            <v>\</v>
          </cell>
          <cell r="AM488" t="str">
            <v>\</v>
          </cell>
          <cell r="AN488" t="str">
            <v>\</v>
          </cell>
          <cell r="AO488" t="str">
            <v>\</v>
          </cell>
          <cell r="AP488" t="str">
            <v>\</v>
          </cell>
          <cell r="AQ488" t="str">
            <v>\</v>
          </cell>
          <cell r="AR488" t="str">
            <v>\</v>
          </cell>
          <cell r="AS488" t="str">
            <v>\</v>
          </cell>
          <cell r="AT488" t="str">
            <v>Hoàn thành</v>
          </cell>
          <cell r="AU488" t="str">
            <v>Hoàn thành</v>
          </cell>
          <cell r="AV488" t="str">
            <v>Hoàn thành</v>
          </cell>
          <cell r="AW488" t="str">
            <v>Hoàn thành</v>
          </cell>
          <cell r="AX488" t="str">
            <v>Chờ cơ sở nộp báo cáo khắc phục lần 2 ...</v>
          </cell>
          <cell r="AY488" t="str">
            <v>Hoàn thành</v>
          </cell>
          <cell r="AZ488" t="str">
            <v>Hoàn thành</v>
          </cell>
          <cell r="BA488" t="str">
            <v>Hoàn thành</v>
          </cell>
          <cell r="BB488" t="str">
            <v>Chờ cấp giấy ĐĐKKDD</v>
          </cell>
          <cell r="BY488" t="str">
            <v>265/GCN-QLD</v>
          </cell>
          <cell r="BZ488" t="str">
            <v/>
          </cell>
          <cell r="CA488" t="str">
            <v/>
          </cell>
          <cell r="CB488">
            <v>465</v>
          </cell>
          <cell r="CC488">
            <v>466</v>
          </cell>
          <cell r="CD488">
            <v>41553</v>
          </cell>
          <cell r="CE488">
            <v>-11</v>
          </cell>
        </row>
        <row r="489">
          <cell r="A489">
            <v>485</v>
          </cell>
          <cell r="B489" t="str">
            <v>GMP</v>
          </cell>
          <cell r="C489">
            <v>104</v>
          </cell>
          <cell r="D489" t="str">
            <v>A</v>
          </cell>
          <cell r="E489" t="str">
            <v>Thuốc không chứa kháng sinh nhóm β-Lactam: Thuốc viên nén, viên bao phim, viên nang cứng, thuốc bột, thuốc cốm, viên nén sủi bọt, thuốc bột sủi bọt.</v>
          </cell>
          <cell r="F489" t="str">
            <v>WHO-GMP</v>
          </cell>
          <cell r="G489" t="str">
            <v>Tái</v>
          </cell>
          <cell r="H489" t="str">
            <v>-</v>
          </cell>
          <cell r="I489" t="str">
            <v>-</v>
          </cell>
          <cell r="J489" t="str">
            <v>-</v>
          </cell>
          <cell r="K489" t="str">
            <v>-</v>
          </cell>
          <cell r="L489" t="str">
            <v>-</v>
          </cell>
          <cell r="M489" t="str">
            <v>14-15/09/2010</v>
          </cell>
          <cell r="N489" t="str">
            <v>221/QĐ-QLD ngày 04/08/2010</v>
          </cell>
          <cell r="O489" t="str">
            <v>-</v>
          </cell>
          <cell r="P489" t="str">
            <v>Nguyễn Văn Lợi, Nguyễn Văn Viên, Hà Diệu Ly, Trần Văn Mười</v>
          </cell>
          <cell r="Q489" t="str">
            <v>Đạt</v>
          </cell>
          <cell r="S489" t="str">
            <v>-</v>
          </cell>
          <cell r="T489" t="str">
            <v>-</v>
          </cell>
          <cell r="X489" t="str">
            <v>-</v>
          </cell>
          <cell r="Y489" t="str">
            <v>-</v>
          </cell>
          <cell r="Z489" t="str">
            <v>-</v>
          </cell>
          <cell r="AA489" t="str">
            <v>-</v>
          </cell>
          <cell r="AB489" t="str">
            <v>Đạt</v>
          </cell>
          <cell r="AF489" t="str">
            <v>Hoàn thành</v>
          </cell>
          <cell r="AG489">
            <v>471</v>
          </cell>
          <cell r="AJ489" t="str">
            <v/>
          </cell>
          <cell r="AK489" t="str">
            <v>* Non-β (viên, cốm, bột uống)</v>
          </cell>
          <cell r="AL489" t="str">
            <v>\</v>
          </cell>
          <cell r="AM489" t="str">
            <v>\</v>
          </cell>
          <cell r="AN489" t="str">
            <v>\</v>
          </cell>
          <cell r="AO489" t="str">
            <v>\</v>
          </cell>
          <cell r="AP489" t="str">
            <v>\</v>
          </cell>
          <cell r="AQ489" t="str">
            <v>\</v>
          </cell>
          <cell r="AR489" t="str">
            <v>\</v>
          </cell>
          <cell r="AS489" t="str">
            <v>\</v>
          </cell>
          <cell r="AT489" t="str">
            <v>Hoàn thành</v>
          </cell>
          <cell r="AU489" t="str">
            <v>Hoàn thành</v>
          </cell>
          <cell r="AV489" t="str">
            <v>Hoàn thành</v>
          </cell>
          <cell r="AW489" t="str">
            <v>Hoàn thành</v>
          </cell>
          <cell r="AX489" t="str">
            <v>Chờ cơ sở nộp báo cáo khắc phục lần 2 ...</v>
          </cell>
          <cell r="AY489" t="str">
            <v>Hoàn thành</v>
          </cell>
          <cell r="AZ489" t="str">
            <v>Hoàn thành</v>
          </cell>
          <cell r="BA489" t="str">
            <v>Hoàn thành</v>
          </cell>
          <cell r="BB489" t="str">
            <v>Chờ cấp giấy ĐĐKKDD</v>
          </cell>
          <cell r="BY489" t="str">
            <v>324/GCN-QLD</v>
          </cell>
          <cell r="BZ489" t="str">
            <v/>
          </cell>
          <cell r="CA489" t="str">
            <v/>
          </cell>
          <cell r="CB489">
            <v>466</v>
          </cell>
          <cell r="CD489" t="str">
            <v>-</v>
          </cell>
          <cell r="CE489" t="str">
            <v>-</v>
          </cell>
        </row>
        <row r="490">
          <cell r="A490">
            <v>486</v>
          </cell>
          <cell r="B490" t="str">
            <v>GMP</v>
          </cell>
          <cell r="C490">
            <v>104</v>
          </cell>
          <cell r="D490" t="str">
            <v>A</v>
          </cell>
          <cell r="E490" t="str">
            <v>Thuốc không chứa kháng sinh nhóm β-Lactam: Thuốc viên nén, viên bao phim, viên nang cứng, thuốc bột, thuốc cốm, viên nén sủi bọt, thuốc bột sủi bọt.</v>
          </cell>
          <cell r="F490" t="str">
            <v>3P</v>
          </cell>
          <cell r="G490" t="str">
            <v>Tái</v>
          </cell>
          <cell r="H490" t="str">
            <v>-</v>
          </cell>
          <cell r="I490" t="str">
            <v>-</v>
          </cell>
          <cell r="J490" t="str">
            <v>-</v>
          </cell>
          <cell r="K490" t="str">
            <v>-</v>
          </cell>
          <cell r="L490" t="str">
            <v>-</v>
          </cell>
          <cell r="M490" t="str">
            <v>20-21/08/2008</v>
          </cell>
          <cell r="N490" t="str">
            <v>166/QĐ-QLD ngày 13/08/2008</v>
          </cell>
          <cell r="O490">
            <v>39681</v>
          </cell>
          <cell r="P490" t="str">
            <v>Nguyễn Văn Thanh, Nguyễn Văn Lợi, Nguyễn Văn Viên, Dương Công Minh, Đỗ Văn Dũng</v>
          </cell>
          <cell r="Q490" t="str">
            <v>Đạt</v>
          </cell>
          <cell r="S490" t="str">
            <v>-</v>
          </cell>
          <cell r="T490" t="str">
            <v>-</v>
          </cell>
          <cell r="X490" t="str">
            <v>-</v>
          </cell>
          <cell r="Y490" t="str">
            <v>-</v>
          </cell>
          <cell r="Z490" t="str">
            <v>-</v>
          </cell>
          <cell r="AA490" t="str">
            <v>-</v>
          </cell>
          <cell r="AB490" t="str">
            <v>Đạt</v>
          </cell>
          <cell r="AF490" t="str">
            <v>Đang trình lãnh đạo Cục</v>
          </cell>
          <cell r="AG490" t="str">
            <v/>
          </cell>
          <cell r="AJ490" t="str">
            <v/>
          </cell>
          <cell r="AK490" t="str">
            <v>* Non-β (viên, cốm, bột uống)</v>
          </cell>
          <cell r="AL490" t="str">
            <v>\</v>
          </cell>
          <cell r="AM490" t="str">
            <v>\</v>
          </cell>
          <cell r="AN490">
            <v>0</v>
          </cell>
          <cell r="AO490" t="str">
            <v>\</v>
          </cell>
          <cell r="AP490" t="str">
            <v>\</v>
          </cell>
          <cell r="AQ490" t="str">
            <v>\</v>
          </cell>
          <cell r="AR490" t="str">
            <v>\</v>
          </cell>
          <cell r="AS490" t="str">
            <v>\</v>
          </cell>
          <cell r="AT490" t="str">
            <v>Hoàn thành</v>
          </cell>
          <cell r="AU490" t="str">
            <v>Hoàn thành</v>
          </cell>
          <cell r="AV490" t="str">
            <v>Hoàn thành</v>
          </cell>
          <cell r="AW490" t="str">
            <v>Hoàn thành</v>
          </cell>
          <cell r="AX490" t="str">
            <v>Chờ cơ sở nộp báo cáo khắc phục lần 2 ...</v>
          </cell>
          <cell r="AY490" t="str">
            <v>Hoàn thành</v>
          </cell>
          <cell r="AZ490" t="str">
            <v>Đang trình lãnh đạo Cục</v>
          </cell>
          <cell r="BA490" t="str">
            <v>Đang trình lãnh đạo Cục</v>
          </cell>
          <cell r="BB490" t="str">
            <v>Đang trình lãnh đạo Cục</v>
          </cell>
          <cell r="BY490" t="str">
            <v/>
          </cell>
          <cell r="BZ490" t="str">
            <v/>
          </cell>
          <cell r="CA490" t="str">
            <v/>
          </cell>
          <cell r="CB490" t="str">
            <v>-</v>
          </cell>
          <cell r="CD490" t="str">
            <v>-</v>
          </cell>
          <cell r="CE490" t="str">
            <v>-</v>
          </cell>
        </row>
        <row r="491">
          <cell r="A491">
            <v>487</v>
          </cell>
          <cell r="B491" t="str">
            <v>GMP</v>
          </cell>
          <cell r="C491">
            <v>105</v>
          </cell>
          <cell r="D491" t="str">
            <v>A</v>
          </cell>
          <cell r="E491" t="str">
            <v>* Thuốc không chứa kháng sinh nhóm β-Lactam: viên nén, viên nén bao phim, viên nén bao đường, viên nang cứng, thuốc bột, thuốc cốm.</v>
          </cell>
          <cell r="F491" t="str">
            <v>WHO-GMP</v>
          </cell>
          <cell r="G491" t="str">
            <v>Tái</v>
          </cell>
          <cell r="H491">
            <v>43062</v>
          </cell>
          <cell r="I491" t="str">
            <v>157/GPs</v>
          </cell>
          <cell r="J491">
            <v>43091</v>
          </cell>
          <cell r="K491" t="str">
            <v>Lê Xuân Hoành</v>
          </cell>
          <cell r="L491" t="str">
            <v>Đạt</v>
          </cell>
          <cell r="M491" t="str">
            <v>31/1-01/02/2018</v>
          </cell>
          <cell r="N491" t="str">
            <v>20/QĐ-QLD ngày 08/01/2018</v>
          </cell>
          <cell r="O491">
            <v>43132</v>
          </cell>
          <cell r="P491" t="str">
            <v>Hoàng Văn Đức, Trần Thị Phương Thanh, Trần Thị Thu Trang, Vũ Thị Thoa</v>
          </cell>
          <cell r="Q491" t="str">
            <v>C</v>
          </cell>
          <cell r="R491" t="str">
            <v>-</v>
          </cell>
          <cell r="S491">
            <v>43174</v>
          </cell>
          <cell r="T491">
            <v>43175</v>
          </cell>
          <cell r="U491" t="str">
            <v>-</v>
          </cell>
          <cell r="V491" t="str">
            <v>-</v>
          </cell>
          <cell r="W491" t="str">
            <v>-</v>
          </cell>
          <cell r="X491" t="str">
            <v>Trần Thị Phương Thanh</v>
          </cell>
          <cell r="Y491" t="str">
            <v>-</v>
          </cell>
          <cell r="Z491" t="str">
            <v>-</v>
          </cell>
          <cell r="AA491" t="str">
            <v>-</v>
          </cell>
          <cell r="AB491" t="str">
            <v>Đạt</v>
          </cell>
          <cell r="AC491" t="str">
            <v>-</v>
          </cell>
          <cell r="AD491" t="str">
            <v>-</v>
          </cell>
          <cell r="AE491">
            <v>43790</v>
          </cell>
          <cell r="AF491" t="str">
            <v>Hoàn thành</v>
          </cell>
          <cell r="AG491">
            <v>472</v>
          </cell>
          <cell r="AH491" t="str">
            <v>-</v>
          </cell>
          <cell r="AI491" t="str">
            <v>o</v>
          </cell>
          <cell r="AJ491" t="str">
            <v>GMP-105A</v>
          </cell>
          <cell r="AK491" t="str">
            <v>* Non-β (viên, cốm, bột uống)</v>
          </cell>
          <cell r="AL491">
            <v>29</v>
          </cell>
          <cell r="AM491">
            <v>69</v>
          </cell>
          <cell r="AN491">
            <v>0</v>
          </cell>
          <cell r="AO491">
            <v>42</v>
          </cell>
          <cell r="AP491">
            <v>1</v>
          </cell>
          <cell r="AQ491" t="str">
            <v>\</v>
          </cell>
          <cell r="AR491">
            <v>66</v>
          </cell>
          <cell r="AS491" t="str">
            <v>\</v>
          </cell>
          <cell r="AT491" t="str">
            <v>Hoàn thành</v>
          </cell>
          <cell r="AU491" t="str">
            <v>Hoàn thành</v>
          </cell>
          <cell r="AV491" t="str">
            <v>Hoàn thành</v>
          </cell>
          <cell r="AW491" t="str">
            <v>Hoàn thành</v>
          </cell>
          <cell r="AX491" t="str">
            <v>Hoàn thành</v>
          </cell>
          <cell r="AY491" t="str">
            <v>Hoàn thành</v>
          </cell>
          <cell r="AZ491" t="str">
            <v>Hoàn thành</v>
          </cell>
          <cell r="BA491" t="str">
            <v>Hoàn thành</v>
          </cell>
          <cell r="BB491" t="str">
            <v>Hoàn thành</v>
          </cell>
          <cell r="BC491" t="str">
            <v>x</v>
          </cell>
          <cell r="BD491" t="str">
            <v/>
          </cell>
          <cell r="BE491" t="str">
            <v/>
          </cell>
          <cell r="BF491" t="str">
            <v/>
          </cell>
          <cell r="BG491" t="str">
            <v/>
          </cell>
          <cell r="BH491" t="str">
            <v/>
          </cell>
          <cell r="BI491" t="str">
            <v/>
          </cell>
          <cell r="BJ491" t="str">
            <v/>
          </cell>
          <cell r="BK491" t="str">
            <v>N</v>
          </cell>
          <cell r="BL491" t="str">
            <v/>
          </cell>
          <cell r="BM491" t="str">
            <v/>
          </cell>
          <cell r="BN491" t="str">
            <v/>
          </cell>
          <cell r="BO491" t="str">
            <v/>
          </cell>
          <cell r="BP491" t="str">
            <v/>
          </cell>
          <cell r="BQ491" t="str">
            <v/>
          </cell>
          <cell r="BR491" t="str">
            <v/>
          </cell>
          <cell r="BS491" t="str">
            <v/>
          </cell>
          <cell r="BT491" t="str">
            <v/>
          </cell>
          <cell r="BU491" t="str">
            <v/>
          </cell>
          <cell r="BV491" t="str">
            <v/>
          </cell>
          <cell r="BW491" t="str">
            <v/>
          </cell>
          <cell r="BX491" t="str">
            <v/>
          </cell>
          <cell r="BY491" t="str">
            <v>284/GCN-QLD</v>
          </cell>
          <cell r="BZ491">
            <v>201</v>
          </cell>
          <cell r="CA491" t="str">
            <v>129/ĐKKDD-BYT</v>
          </cell>
          <cell r="CB491">
            <v>467</v>
          </cell>
          <cell r="CC491">
            <v>468</v>
          </cell>
          <cell r="CD491">
            <v>43086</v>
          </cell>
          <cell r="CE491">
            <v>45</v>
          </cell>
        </row>
        <row r="492">
          <cell r="A492">
            <v>488</v>
          </cell>
          <cell r="B492" t="str">
            <v>GMP</v>
          </cell>
          <cell r="C492">
            <v>105</v>
          </cell>
          <cell r="D492" t="str">
            <v>A</v>
          </cell>
          <cell r="E492" t="str">
            <v>* Thuốc không chứa kháng sinh nhóm β-Lactam: viên nén, viên nén bao phim, viên nén bao đường, viên nang cứng, thuốc bột, thuốc cốm.</v>
          </cell>
          <cell r="F492" t="str">
            <v>WHO-GMP</v>
          </cell>
          <cell r="G492" t="str">
            <v>Tái</v>
          </cell>
          <cell r="H492">
            <v>41806</v>
          </cell>
          <cell r="I492" t="str">
            <v>35/GPs</v>
          </cell>
          <cell r="J492" t="str">
            <v>-</v>
          </cell>
          <cell r="K492" t="str">
            <v>Hiếu</v>
          </cell>
          <cell r="L492" t="str">
            <v>Đạt</v>
          </cell>
          <cell r="M492">
            <v>41871</v>
          </cell>
          <cell r="N492" t="str">
            <v>367/QĐ-QLD ngày 21/07/2014</v>
          </cell>
          <cell r="O492">
            <v>41871</v>
          </cell>
          <cell r="P492" t="str">
            <v>Đặng Thị Minh Hằng, Lưu Đức Du, Nguyễn Văn Hà, Trần Quang Hải, Nguyễn Thanh Bách</v>
          </cell>
          <cell r="Q492" t="str">
            <v>Kh. Đạt</v>
          </cell>
          <cell r="S492">
            <v>41900</v>
          </cell>
          <cell r="T492" t="str">
            <v>-</v>
          </cell>
          <cell r="X492" t="str">
            <v>-</v>
          </cell>
          <cell r="Y492" t="str">
            <v>-</v>
          </cell>
          <cell r="Z492" t="str">
            <v>-</v>
          </cell>
          <cell r="AA492" t="str">
            <v>-</v>
          </cell>
          <cell r="AB492" t="str">
            <v>Đạt</v>
          </cell>
          <cell r="AF492" t="str">
            <v>Hoàn thành</v>
          </cell>
          <cell r="AG492">
            <v>473</v>
          </cell>
          <cell r="AJ492" t="str">
            <v/>
          </cell>
          <cell r="AK492" t="str">
            <v>* Non-β (viên, cốm, bột uống)</v>
          </cell>
          <cell r="AL492" t="str">
            <v>\</v>
          </cell>
          <cell r="AM492">
            <v>65</v>
          </cell>
          <cell r="AN492">
            <v>0</v>
          </cell>
          <cell r="AO492">
            <v>29</v>
          </cell>
          <cell r="AP492" t="str">
            <v>\</v>
          </cell>
          <cell r="AQ492" t="str">
            <v>\</v>
          </cell>
          <cell r="AR492">
            <v>119</v>
          </cell>
          <cell r="AS492" t="str">
            <v>\</v>
          </cell>
          <cell r="AT492" t="str">
            <v>Hoàn thành</v>
          </cell>
          <cell r="AU492" t="str">
            <v>Hoàn thành</v>
          </cell>
          <cell r="AV492" t="str">
            <v>Hoàn thành</v>
          </cell>
          <cell r="AW492" t="str">
            <v>Hoàn thành</v>
          </cell>
          <cell r="AX492" t="str">
            <v>Chờ cơ sở nộp báo cáo khắc phục lần 2 ...</v>
          </cell>
          <cell r="AY492" t="str">
            <v>Hoàn thành</v>
          </cell>
          <cell r="AZ492" t="str">
            <v>Hoàn thành</v>
          </cell>
          <cell r="BA492" t="str">
            <v>Hoàn thành</v>
          </cell>
          <cell r="BB492" t="str">
            <v>Chờ cấp giấy ĐĐKKDD</v>
          </cell>
          <cell r="BY492" t="str">
            <v>691/CN-QLD</v>
          </cell>
          <cell r="BZ492" t="str">
            <v/>
          </cell>
          <cell r="CA492" t="str">
            <v/>
          </cell>
          <cell r="CB492">
            <v>468</v>
          </cell>
          <cell r="CC492">
            <v>469</v>
          </cell>
          <cell r="CD492">
            <v>41835</v>
          </cell>
          <cell r="CE492">
            <v>36</v>
          </cell>
        </row>
        <row r="493">
          <cell r="A493">
            <v>489</v>
          </cell>
          <cell r="B493" t="str">
            <v>GMP</v>
          </cell>
          <cell r="C493">
            <v>105</v>
          </cell>
          <cell r="D493" t="str">
            <v>A</v>
          </cell>
          <cell r="E493" t="str">
            <v xml:space="preserve">Thành phẩm không chứa kháng sinh nhóm β-Lactam: Thuốc viên nén, viên bao phim, viên bao đường, viên nang cứng, thuốc bột, thuốc cốm </v>
          </cell>
          <cell r="F493" t="str">
            <v>WHO-GMP</v>
          </cell>
          <cell r="G493" t="str">
            <v>Tái</v>
          </cell>
          <cell r="H493" t="str">
            <v>-</v>
          </cell>
          <cell r="I493" t="str">
            <v>-</v>
          </cell>
          <cell r="J493" t="str">
            <v>-</v>
          </cell>
          <cell r="K493" t="str">
            <v>-</v>
          </cell>
          <cell r="L493" t="str">
            <v>-</v>
          </cell>
          <cell r="M493">
            <v>40632</v>
          </cell>
          <cell r="N493" t="str">
            <v>70/QĐ-QLD ngày 16/03/2011</v>
          </cell>
          <cell r="O493">
            <v>40632</v>
          </cell>
          <cell r="P493" t="str">
            <v>Đặng Thị Minh Hằng, Lê Thị Cẩm Hương, Nguyễn Thị Kim Thanh, Nguyễn Thanh Xuân</v>
          </cell>
          <cell r="Q493" t="str">
            <v>Đạt</v>
          </cell>
          <cell r="S493">
            <v>40658</v>
          </cell>
          <cell r="T493" t="str">
            <v>-</v>
          </cell>
          <cell r="X493" t="str">
            <v>-</v>
          </cell>
          <cell r="Y493" t="str">
            <v>-</v>
          </cell>
          <cell r="Z493" t="str">
            <v>-</v>
          </cell>
          <cell r="AA493" t="str">
            <v>-</v>
          </cell>
          <cell r="AB493" t="str">
            <v>Đạt</v>
          </cell>
          <cell r="AF493" t="str">
            <v>Hoàn thành</v>
          </cell>
          <cell r="AG493">
            <v>474</v>
          </cell>
          <cell r="AJ493" t="str">
            <v/>
          </cell>
          <cell r="AK493" t="str">
            <v>* Non-β (viên, cốm, bột uống)</v>
          </cell>
          <cell r="AL493" t="str">
            <v>\</v>
          </cell>
          <cell r="AM493" t="str">
            <v>\</v>
          </cell>
          <cell r="AN493">
            <v>0</v>
          </cell>
          <cell r="AO493">
            <v>26</v>
          </cell>
          <cell r="AP493" t="str">
            <v>\</v>
          </cell>
          <cell r="AQ493" t="str">
            <v>\</v>
          </cell>
          <cell r="AR493">
            <v>107</v>
          </cell>
          <cell r="AS493" t="str">
            <v>\</v>
          </cell>
          <cell r="AT493" t="str">
            <v>Hoàn thành</v>
          </cell>
          <cell r="AU493" t="str">
            <v>Hoàn thành</v>
          </cell>
          <cell r="AV493" t="str">
            <v>Hoàn thành</v>
          </cell>
          <cell r="AW493" t="str">
            <v>Hoàn thành</v>
          </cell>
          <cell r="AX493" t="str">
            <v>Chờ cơ sở nộp báo cáo khắc phục lần 2 ...</v>
          </cell>
          <cell r="AY493" t="str">
            <v>Hoàn thành</v>
          </cell>
          <cell r="AZ493" t="str">
            <v>Hoàn thành</v>
          </cell>
          <cell r="BA493" t="str">
            <v>Hoàn thành</v>
          </cell>
          <cell r="BB493" t="str">
            <v>Chờ cấp giấy ĐĐKKDD</v>
          </cell>
          <cell r="BY493" t="str">
            <v>242/CN-QLD</v>
          </cell>
          <cell r="BZ493" t="str">
            <v/>
          </cell>
          <cell r="CA493" t="str">
            <v/>
          </cell>
          <cell r="CB493">
            <v>469</v>
          </cell>
          <cell r="CD493" t="str">
            <v>-</v>
          </cell>
          <cell r="CE493" t="str">
            <v>-</v>
          </cell>
        </row>
        <row r="494">
          <cell r="A494">
            <v>490</v>
          </cell>
          <cell r="B494" t="str">
            <v>GMP</v>
          </cell>
          <cell r="C494">
            <v>106</v>
          </cell>
          <cell r="D494" t="str">
            <v>A</v>
          </cell>
          <cell r="E494" t="str">
            <v>* Thuốc không chứa kháng sinh nhóm β-Lactam: viên nén, viên bao phim, viên nang cứng, thuốc bột, thuốc cốm, viên nén sủi bọt, thuốc bột sủi bọt, thuốc nước uống, thuốc nước dùng ngoài, thuốc kem và thuốc mỡ.</v>
          </cell>
          <cell r="F494" t="str">
            <v>WHO-GMP</v>
          </cell>
          <cell r="G494" t="str">
            <v>Tái</v>
          </cell>
          <cell r="H494">
            <v>42971</v>
          </cell>
          <cell r="I494" t="str">
            <v>76/GPs</v>
          </cell>
          <cell r="J494">
            <v>42983</v>
          </cell>
          <cell r="K494" t="str">
            <v>Đỗ Thị Ngọc Lan</v>
          </cell>
          <cell r="L494" t="str">
            <v>Đạt</v>
          </cell>
          <cell r="M494" t="str">
            <v>19-20/10/2017</v>
          </cell>
          <cell r="N494" t="str">
            <v>387/QD-QLD ngày 13/9/2017</v>
          </cell>
          <cell r="O494">
            <v>43028</v>
          </cell>
          <cell r="P494" t="str">
            <v>Lê Thị Cẩm Hương, Nguyễn Thị Lan Hương, Lê Thị Thu Cúc, Phan Khắc Hoàng</v>
          </cell>
          <cell r="Q494" t="str">
            <v>Đạt</v>
          </cell>
          <cell r="S494">
            <v>43069</v>
          </cell>
          <cell r="T494">
            <v>43083</v>
          </cell>
          <cell r="X494" t="str">
            <v>Nguyễn Thị Lan Hương</v>
          </cell>
          <cell r="Y494" t="str">
            <v>-</v>
          </cell>
          <cell r="Z494" t="str">
            <v>-</v>
          </cell>
          <cell r="AA494" t="str">
            <v>-</v>
          </cell>
          <cell r="AB494" t="str">
            <v>Đạt</v>
          </cell>
          <cell r="AF494" t="str">
            <v>Hoàn thành</v>
          </cell>
          <cell r="AG494">
            <v>475</v>
          </cell>
          <cell r="AI494" t="str">
            <v>o</v>
          </cell>
          <cell r="AJ494" t="str">
            <v>GMP-106A</v>
          </cell>
          <cell r="AK494" t="str">
            <v>* Non-β (viên, cốm, bột uống, kem, mỡ, nước uống, nước dùng ngoài)</v>
          </cell>
          <cell r="AL494">
            <v>12</v>
          </cell>
          <cell r="AM494">
            <v>56</v>
          </cell>
          <cell r="AN494">
            <v>0</v>
          </cell>
          <cell r="AO494">
            <v>41</v>
          </cell>
          <cell r="AP494">
            <v>14</v>
          </cell>
          <cell r="AQ494" t="str">
            <v>\</v>
          </cell>
          <cell r="AR494">
            <v>25</v>
          </cell>
          <cell r="AS494" t="str">
            <v>\</v>
          </cell>
          <cell r="AT494" t="str">
            <v>Hoàn thành</v>
          </cell>
          <cell r="AU494" t="str">
            <v>Hoàn thành</v>
          </cell>
          <cell r="AV494" t="str">
            <v>Hoàn thành</v>
          </cell>
          <cell r="AW494" t="str">
            <v>Hoàn thành</v>
          </cell>
          <cell r="AX494" t="str">
            <v>Chờ cơ sở nộp báo cáo khắc phục lần 2 ...</v>
          </cell>
          <cell r="AY494" t="str">
            <v>Hoàn thành</v>
          </cell>
          <cell r="AZ494" t="str">
            <v>Hoàn thành</v>
          </cell>
          <cell r="BA494" t="str">
            <v>Hoàn thành</v>
          </cell>
          <cell r="BB494" t="str">
            <v>Chờ cấp giấy ĐĐKKDD</v>
          </cell>
          <cell r="BC494" t="str">
            <v>x</v>
          </cell>
          <cell r="BD494" t="str">
            <v/>
          </cell>
          <cell r="BE494" t="str">
            <v/>
          </cell>
          <cell r="BF494" t="str">
            <v/>
          </cell>
          <cell r="BG494" t="str">
            <v/>
          </cell>
          <cell r="BH494" t="str">
            <v/>
          </cell>
          <cell r="BI494" t="str">
            <v/>
          </cell>
          <cell r="BJ494" t="str">
            <v/>
          </cell>
          <cell r="BK494" t="str">
            <v>N S</v>
          </cell>
          <cell r="BL494" t="str">
            <v/>
          </cell>
          <cell r="BM494" t="str">
            <v/>
          </cell>
          <cell r="BN494" t="str">
            <v>N</v>
          </cell>
          <cell r="BO494" t="str">
            <v>N</v>
          </cell>
          <cell r="BP494" t="str">
            <v/>
          </cell>
          <cell r="BQ494" t="str">
            <v>N</v>
          </cell>
          <cell r="BR494" t="str">
            <v/>
          </cell>
          <cell r="BS494" t="str">
            <v/>
          </cell>
          <cell r="BT494" t="str">
            <v/>
          </cell>
          <cell r="BU494" t="str">
            <v/>
          </cell>
          <cell r="BV494" t="str">
            <v/>
          </cell>
          <cell r="BW494" t="str">
            <v/>
          </cell>
          <cell r="BX494" t="str">
            <v/>
          </cell>
          <cell r="BY494" t="str">
            <v>09/GCN-QLD</v>
          </cell>
          <cell r="BZ494" t="str">
            <v/>
          </cell>
          <cell r="CA494" t="str">
            <v/>
          </cell>
          <cell r="CB494">
            <v>470</v>
          </cell>
          <cell r="CC494">
            <v>471</v>
          </cell>
          <cell r="CD494">
            <v>42989</v>
          </cell>
          <cell r="CE494">
            <v>38</v>
          </cell>
        </row>
        <row r="495">
          <cell r="A495">
            <v>491</v>
          </cell>
          <cell r="B495" t="str">
            <v>GMP</v>
          </cell>
          <cell r="C495">
            <v>106</v>
          </cell>
          <cell r="D495" t="str">
            <v>A</v>
          </cell>
          <cell r="E495" t="str">
            <v>* Thuốc không chứa kháng sinh nhóm β-Lactam: viên nén, viên bao phim, viên nang cứng, thuốc bột, thuốc cốm, viên nén sủi bọt, thuốc bột sủi bọt, thuốc nước uống, thuốc nước dùng ngoài, thuốc kem và thuốc mỡ.</v>
          </cell>
          <cell r="F495" t="str">
            <v>WHO-GMP</v>
          </cell>
          <cell r="G495" t="str">
            <v>Tái</v>
          </cell>
          <cell r="H495">
            <v>41730</v>
          </cell>
          <cell r="I495" t="str">
            <v>14/GPs</v>
          </cell>
          <cell r="J495" t="str">
            <v>-</v>
          </cell>
          <cell r="K495" t="str">
            <v>Lưu Đức Du</v>
          </cell>
          <cell r="L495" t="str">
            <v>-</v>
          </cell>
          <cell r="M495">
            <v>41775</v>
          </cell>
          <cell r="N495" t="str">
            <v>235/QĐ-QLD ngày 25/4/2014</v>
          </cell>
          <cell r="O495" t="str">
            <v>-</v>
          </cell>
          <cell r="P495" t="str">
            <v>Đỗ Văn Đông, Lê Thị Cẩm Hương, Hà Diệu Ly, Lê Ngọc Minh Hạnh</v>
          </cell>
          <cell r="Q495" t="str">
            <v>Đạt</v>
          </cell>
          <cell r="S495">
            <v>41830</v>
          </cell>
          <cell r="T495" t="str">
            <v>-</v>
          </cell>
          <cell r="X495" t="str">
            <v>-</v>
          </cell>
          <cell r="Y495">
            <v>41867</v>
          </cell>
          <cell r="Z495" t="str">
            <v>-</v>
          </cell>
          <cell r="AA495" t="str">
            <v>-</v>
          </cell>
          <cell r="AB495" t="str">
            <v>Đạt</v>
          </cell>
          <cell r="AF495" t="str">
            <v>Hoàn thành</v>
          </cell>
          <cell r="AG495">
            <v>476</v>
          </cell>
          <cell r="AJ495" t="str">
            <v/>
          </cell>
          <cell r="AK495" t="str">
            <v>* Non-β (viên, cốm, bột uống, kem, mỡ, nước uống, nước dùng ngoài)</v>
          </cell>
          <cell r="AL495" t="str">
            <v>\</v>
          </cell>
          <cell r="AM495">
            <v>45</v>
          </cell>
          <cell r="AN495" t="str">
            <v>\</v>
          </cell>
          <cell r="AO495">
            <v>55</v>
          </cell>
          <cell r="AP495" t="str">
            <v>\</v>
          </cell>
          <cell r="AQ495" t="str">
            <v>\</v>
          </cell>
          <cell r="AR495" t="str">
            <v>\</v>
          </cell>
          <cell r="AS495" t="str">
            <v>\</v>
          </cell>
          <cell r="AT495" t="str">
            <v>Hoàn thành</v>
          </cell>
          <cell r="AU495" t="str">
            <v>Hoàn thành</v>
          </cell>
          <cell r="AV495" t="str">
            <v>Hoàn thành</v>
          </cell>
          <cell r="AW495" t="str">
            <v>Hoàn thành</v>
          </cell>
          <cell r="AX495" t="str">
            <v>Chờ cơ sở nộp báo cáo khắc phục lần 2 ...</v>
          </cell>
          <cell r="AY495" t="str">
            <v>Hoàn thành</v>
          </cell>
          <cell r="AZ495" t="str">
            <v>Hoàn thành</v>
          </cell>
          <cell r="BA495" t="str">
            <v>Hoàn thành</v>
          </cell>
          <cell r="BB495" t="str">
            <v>Chờ cấp giấy ĐĐKKDD</v>
          </cell>
          <cell r="BY495" t="str">
            <v>505/GCN-QLD</v>
          </cell>
          <cell r="BZ495" t="str">
            <v/>
          </cell>
          <cell r="CA495" t="str">
            <v/>
          </cell>
          <cell r="CB495">
            <v>471</v>
          </cell>
          <cell r="CD495" t="str">
            <v>-</v>
          </cell>
          <cell r="CE495" t="str">
            <v>-</v>
          </cell>
        </row>
        <row r="496">
          <cell r="A496">
            <v>492</v>
          </cell>
          <cell r="B496" t="str">
            <v>GMP</v>
          </cell>
          <cell r="C496">
            <v>106</v>
          </cell>
          <cell r="D496" t="str">
            <v>A</v>
          </cell>
          <cell r="E496" t="str">
            <v>Thuốc không chứa kháng sinh nhóm β-Lactam: viên nén, viên bao phim, viên nang cứng, thuốc bột, thuốc cốm, viên nén sủi bọt, thuốc bột sủi bọt, thuốc nước uống, thuốc nước dùng ngoài, thuốc kem và thuốc mỡ.</v>
          </cell>
          <cell r="F496" t="str">
            <v>WHO-GMP</v>
          </cell>
          <cell r="G496" t="str">
            <v>Tái</v>
          </cell>
          <cell r="H496" t="str">
            <v>-</v>
          </cell>
          <cell r="I496" t="str">
            <v>-</v>
          </cell>
          <cell r="J496" t="str">
            <v>-</v>
          </cell>
          <cell r="K496" t="str">
            <v>-</v>
          </cell>
          <cell r="L496" t="str">
            <v>-</v>
          </cell>
          <cell r="M496">
            <v>40649</v>
          </cell>
          <cell r="N496" t="str">
            <v>108/QĐ-QLD ngày 14/04/2011</v>
          </cell>
          <cell r="O496">
            <v>40649</v>
          </cell>
          <cell r="P496" t="str">
            <v>Nguyễn Văn Lợi, Lê Thị Cẩm Hương, Dương Công Minh, Đặng Thanh Thủy</v>
          </cell>
          <cell r="Q496" t="str">
            <v>Đạt</v>
          </cell>
          <cell r="S496" t="str">
            <v>-</v>
          </cell>
          <cell r="T496" t="str">
            <v>-</v>
          </cell>
          <cell r="X496" t="str">
            <v>-</v>
          </cell>
          <cell r="Y496" t="str">
            <v>-</v>
          </cell>
          <cell r="Z496" t="str">
            <v>-</v>
          </cell>
          <cell r="AA496" t="str">
            <v>-</v>
          </cell>
          <cell r="AB496" t="str">
            <v>Đạt</v>
          </cell>
          <cell r="AF496" t="str">
            <v>Đang trình lãnh đạo Cục</v>
          </cell>
          <cell r="AG496" t="str">
            <v/>
          </cell>
          <cell r="AJ496" t="str">
            <v/>
          </cell>
          <cell r="AK496" t="str">
            <v>* Non-β (viên, cốm, bột uống, kem, mỡ, nước uống, nước dùng ngoài)</v>
          </cell>
          <cell r="AL496" t="str">
            <v>\</v>
          </cell>
          <cell r="AM496" t="str">
            <v>\</v>
          </cell>
          <cell r="AN496">
            <v>0</v>
          </cell>
          <cell r="AO496" t="str">
            <v>\</v>
          </cell>
          <cell r="AP496" t="str">
            <v>\</v>
          </cell>
          <cell r="AQ496" t="str">
            <v>\</v>
          </cell>
          <cell r="AR496" t="str">
            <v>\</v>
          </cell>
          <cell r="AS496" t="str">
            <v>\</v>
          </cell>
          <cell r="AT496" t="str">
            <v>Hoàn thành</v>
          </cell>
          <cell r="AU496" t="str">
            <v>Hoàn thành</v>
          </cell>
          <cell r="AV496" t="str">
            <v>Hoàn thành</v>
          </cell>
          <cell r="AW496" t="str">
            <v>Hoàn thành</v>
          </cell>
          <cell r="AX496" t="str">
            <v>Chờ cơ sở nộp báo cáo khắc phục lần 2 ...</v>
          </cell>
          <cell r="AY496" t="str">
            <v>Hoàn thành</v>
          </cell>
          <cell r="AZ496" t="str">
            <v>Đang trình lãnh đạo Cục</v>
          </cell>
          <cell r="BA496" t="str">
            <v>Đang trình lãnh đạo Cục</v>
          </cell>
          <cell r="BB496" t="str">
            <v>Đang trình lãnh đạo Cục</v>
          </cell>
          <cell r="BY496" t="str">
            <v/>
          </cell>
          <cell r="BZ496" t="str">
            <v/>
          </cell>
          <cell r="CA496" t="str">
            <v/>
          </cell>
          <cell r="CB496" t="str">
            <v>-</v>
          </cell>
          <cell r="CD496" t="str">
            <v>-</v>
          </cell>
          <cell r="CE496" t="str">
            <v>-</v>
          </cell>
        </row>
        <row r="497">
          <cell r="A497">
            <v>493</v>
          </cell>
          <cell r="B497" t="str">
            <v>GMP</v>
          </cell>
          <cell r="C497">
            <v>107</v>
          </cell>
          <cell r="D497" t="str">
            <v>A</v>
          </cell>
          <cell r="E497"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F497" t="str">
            <v>WHO-GMP</v>
          </cell>
          <cell r="G497" t="str">
            <v>Tái</v>
          </cell>
          <cell r="H497">
            <v>42675</v>
          </cell>
          <cell r="I497" t="str">
            <v>82/GPs</v>
          </cell>
          <cell r="J497">
            <v>42683</v>
          </cell>
          <cell r="K497" t="str">
            <v>Lê Xuân Hoành</v>
          </cell>
          <cell r="L497" t="str">
            <v>Đạt</v>
          </cell>
          <cell r="M497" t="str">
            <v>12-13/01/2017</v>
          </cell>
          <cell r="N497" t="str">
            <v>14/QĐ-QLD ngày 03/01/2017</v>
          </cell>
          <cell r="O497">
            <v>42748</v>
          </cell>
          <cell r="P497" t="str">
            <v>Nguyễn Văn Viên, Trần Thị Phương Thanh, Đỗ Thị Ngọc Lan</v>
          </cell>
          <cell r="Q497" t="str">
            <v>C</v>
          </cell>
          <cell r="R497" t="str">
            <v>-</v>
          </cell>
          <cell r="S497">
            <v>42801</v>
          </cell>
          <cell r="T497">
            <v>42832</v>
          </cell>
          <cell r="U497" t="str">
            <v>-</v>
          </cell>
          <cell r="V497" t="str">
            <v>-</v>
          </cell>
          <cell r="W497" t="str">
            <v>-</v>
          </cell>
          <cell r="X497" t="str">
            <v>Trần Thị Phương Thanh</v>
          </cell>
          <cell r="Y497" t="str">
            <v>-</v>
          </cell>
          <cell r="Z497" t="str">
            <v>-</v>
          </cell>
          <cell r="AA497" t="str">
            <v>-</v>
          </cell>
          <cell r="AB497" t="str">
            <v>Đạt</v>
          </cell>
          <cell r="AC497" t="str">
            <v>-</v>
          </cell>
          <cell r="AD497" t="str">
            <v>-</v>
          </cell>
          <cell r="AF497" t="str">
            <v>Hoàn thành</v>
          </cell>
          <cell r="AG497">
            <v>477</v>
          </cell>
          <cell r="AH497" t="str">
            <v>-</v>
          </cell>
          <cell r="AJ497" t="str">
            <v/>
          </cell>
          <cell r="AK497" t="str">
            <v>* Non-β (viên, cốm, bột uống, nang mềm, gel, nước uống, nước dùng ngoài)
* Cephalosporin (viên, cốm, bột uống)</v>
          </cell>
          <cell r="AL497">
            <v>8</v>
          </cell>
          <cell r="AM497">
            <v>72</v>
          </cell>
          <cell r="AN497">
            <v>0</v>
          </cell>
          <cell r="AO497">
            <v>53</v>
          </cell>
          <cell r="AP497">
            <v>31</v>
          </cell>
          <cell r="AQ497" t="str">
            <v>\</v>
          </cell>
          <cell r="AR497">
            <v>4</v>
          </cell>
          <cell r="AS497" t="str">
            <v>\</v>
          </cell>
          <cell r="AT497" t="str">
            <v>Hoàn thành</v>
          </cell>
          <cell r="AU497" t="str">
            <v>Hoàn thành</v>
          </cell>
          <cell r="AV497" t="str">
            <v>Hoàn thành</v>
          </cell>
          <cell r="AW497" t="str">
            <v>Hoàn thành</v>
          </cell>
          <cell r="AX497" t="str">
            <v>Hoàn thành</v>
          </cell>
          <cell r="AY497" t="str">
            <v>Hoàn thành</v>
          </cell>
          <cell r="AZ497" t="str">
            <v>Hoàn thành</v>
          </cell>
          <cell r="BA497" t="str">
            <v>Hoàn thành</v>
          </cell>
          <cell r="BB497" t="str">
            <v>Hoàn thành</v>
          </cell>
          <cell r="BC497" t="str">
            <v>x</v>
          </cell>
          <cell r="BD497" t="str">
            <v/>
          </cell>
          <cell r="BE497" t="str">
            <v/>
          </cell>
          <cell r="BF497" t="str">
            <v/>
          </cell>
          <cell r="BG497" t="str">
            <v/>
          </cell>
          <cell r="BH497" t="str">
            <v/>
          </cell>
          <cell r="BI497" t="str">
            <v/>
          </cell>
          <cell r="BJ497" t="str">
            <v/>
          </cell>
          <cell r="BK497" t="str">
            <v>N C S</v>
          </cell>
          <cell r="BL497" t="str">
            <v/>
          </cell>
          <cell r="BM497" t="str">
            <v/>
          </cell>
          <cell r="BN497" t="str">
            <v>N</v>
          </cell>
          <cell r="BO497" t="str">
            <v>N</v>
          </cell>
          <cell r="BP497" t="str">
            <v/>
          </cell>
          <cell r="BQ497" t="str">
            <v>N</v>
          </cell>
          <cell r="BR497" t="str">
            <v/>
          </cell>
          <cell r="BS497" t="str">
            <v>x</v>
          </cell>
          <cell r="BT497" t="str">
            <v/>
          </cell>
          <cell r="BU497" t="str">
            <v/>
          </cell>
          <cell r="BV497" t="str">
            <v/>
          </cell>
          <cell r="BW497" t="str">
            <v/>
          </cell>
          <cell r="BX497" t="str">
            <v/>
          </cell>
          <cell r="BY497" t="str">
            <v>131/GCN-QLD</v>
          </cell>
          <cell r="BZ497">
            <v>7</v>
          </cell>
          <cell r="CA497" t="str">
            <v>246/ĐKKDD-BYT</v>
          </cell>
          <cell r="CB497">
            <v>472</v>
          </cell>
          <cell r="CC497">
            <v>473</v>
          </cell>
          <cell r="CD497">
            <v>42752</v>
          </cell>
          <cell r="CE497">
            <v>-5</v>
          </cell>
        </row>
        <row r="498">
          <cell r="A498">
            <v>494</v>
          </cell>
          <cell r="B498" t="str">
            <v>GMP</v>
          </cell>
          <cell r="C498">
            <v>107</v>
          </cell>
          <cell r="D498" t="str">
            <v>A</v>
          </cell>
          <cell r="E498"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F498" t="str">
            <v>WHO-GMP</v>
          </cell>
          <cell r="G498" t="str">
            <v>Tái</v>
          </cell>
          <cell r="H498" t="str">
            <v>-</v>
          </cell>
          <cell r="I498" t="str">
            <v>-</v>
          </cell>
          <cell r="J498">
            <v>41599</v>
          </cell>
          <cell r="K498" t="str">
            <v>-</v>
          </cell>
          <cell r="L498" t="str">
            <v>-</v>
          </cell>
          <cell r="M498" t="str">
            <v>22-23/11/2013</v>
          </cell>
          <cell r="N498" t="str">
            <v>281/QĐ-QLD ngày 05/11/2013</v>
          </cell>
          <cell r="O498">
            <v>41601</v>
          </cell>
          <cell r="P498" t="str">
            <v>Đặng Thị Minh Hằng, Đỗ Thị Thu Hương, Lữ Thị Kim Chi, Trần Văn Mười</v>
          </cell>
          <cell r="Q498" t="str">
            <v>Đạt</v>
          </cell>
          <cell r="S498" t="str">
            <v>-</v>
          </cell>
          <cell r="T498" t="str">
            <v>-</v>
          </cell>
          <cell r="X498" t="str">
            <v>-</v>
          </cell>
          <cell r="Y498" t="str">
            <v>-</v>
          </cell>
          <cell r="Z498" t="str">
            <v>-</v>
          </cell>
          <cell r="AA498" t="str">
            <v>-</v>
          </cell>
          <cell r="AB498" t="str">
            <v>Đạt</v>
          </cell>
          <cell r="AF498" t="str">
            <v>Hoàn thành</v>
          </cell>
          <cell r="AG498">
            <v>478</v>
          </cell>
          <cell r="AJ498" t="str">
            <v/>
          </cell>
          <cell r="AK498" t="str">
            <v>* Non-β (viên, cốm, bột uống, nang mềm, gel, nước uống, nước dùng ngoài)
* Cephalosporin (viên, cốm, bột uống)</v>
          </cell>
          <cell r="AL498" t="str">
            <v>\</v>
          </cell>
          <cell r="AM498" t="str">
            <v>\</v>
          </cell>
          <cell r="AN498">
            <v>0</v>
          </cell>
          <cell r="AO498" t="str">
            <v>\</v>
          </cell>
          <cell r="AP498" t="str">
            <v>\</v>
          </cell>
          <cell r="AQ498" t="str">
            <v>\</v>
          </cell>
          <cell r="AR498">
            <v>55</v>
          </cell>
          <cell r="AS498" t="str">
            <v>\</v>
          </cell>
          <cell r="AT498" t="str">
            <v>Hoàn thành</v>
          </cell>
          <cell r="AU498" t="str">
            <v>Hoàn thành</v>
          </cell>
          <cell r="AV498" t="str">
            <v>Hoàn thành</v>
          </cell>
          <cell r="AW498" t="str">
            <v>Hoàn thành</v>
          </cell>
          <cell r="AX498" t="str">
            <v>Chờ cơ sở nộp báo cáo khắc phục lần 2 ...</v>
          </cell>
          <cell r="AY498" t="str">
            <v>Hoàn thành</v>
          </cell>
          <cell r="AZ498" t="str">
            <v>Hoàn thành</v>
          </cell>
          <cell r="BA498" t="str">
            <v>Hoàn thành</v>
          </cell>
          <cell r="BB498" t="str">
            <v>Chờ cấp giấy ĐĐKKDD</v>
          </cell>
          <cell r="BY498" t="str">
            <v>23/GCN-QLD</v>
          </cell>
          <cell r="BZ498" t="str">
            <v/>
          </cell>
          <cell r="CA498" t="str">
            <v/>
          </cell>
          <cell r="CB498">
            <v>473</v>
          </cell>
          <cell r="CC498">
            <v>474</v>
          </cell>
          <cell r="CD498">
            <v>41639</v>
          </cell>
          <cell r="CE498">
            <v>-39</v>
          </cell>
        </row>
        <row r="499">
          <cell r="A499">
            <v>495</v>
          </cell>
          <cell r="B499" t="str">
            <v>GMP</v>
          </cell>
          <cell r="C499">
            <v>107</v>
          </cell>
          <cell r="D499" t="str">
            <v>A</v>
          </cell>
          <cell r="E499"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F499" t="str">
            <v>WHO-GMP</v>
          </cell>
          <cell r="G499" t="str">
            <v>Tái</v>
          </cell>
          <cell r="H499" t="str">
            <v>-</v>
          </cell>
          <cell r="I499" t="str">
            <v>-</v>
          </cell>
          <cell r="J499" t="str">
            <v>-</v>
          </cell>
          <cell r="K499" t="str">
            <v>-</v>
          </cell>
          <cell r="L499" t="str">
            <v>-</v>
          </cell>
          <cell r="M499">
            <v>40516</v>
          </cell>
          <cell r="O499" t="str">
            <v>-</v>
          </cell>
          <cell r="P499" t="str">
            <v>-</v>
          </cell>
          <cell r="Q499" t="str">
            <v>Đạt</v>
          </cell>
          <cell r="S499" t="str">
            <v>-</v>
          </cell>
          <cell r="T499" t="str">
            <v>-</v>
          </cell>
          <cell r="X499" t="str">
            <v>-</v>
          </cell>
          <cell r="Y499" t="str">
            <v>-</v>
          </cell>
          <cell r="Z499" t="str">
            <v>-</v>
          </cell>
          <cell r="AA499" t="str">
            <v>-</v>
          </cell>
          <cell r="AB499" t="str">
            <v>Đạt</v>
          </cell>
          <cell r="AF499" t="str">
            <v>Hoàn thành</v>
          </cell>
          <cell r="AG499">
            <v>479</v>
          </cell>
          <cell r="AJ499" t="str">
            <v/>
          </cell>
          <cell r="AK499" t="str">
            <v>* Non-β (viên, cốm, bột uống, nang mềm, gel, nước uống, nước dùng ngoài)
* Cephalosporin (viên, cốm, bột uống)</v>
          </cell>
          <cell r="AL499" t="str">
            <v>\</v>
          </cell>
          <cell r="AM499" t="str">
            <v>\</v>
          </cell>
          <cell r="AN499" t="str">
            <v>\</v>
          </cell>
          <cell r="AO499" t="str">
            <v>\</v>
          </cell>
          <cell r="AP499" t="str">
            <v>\</v>
          </cell>
          <cell r="AQ499" t="str">
            <v>\</v>
          </cell>
          <cell r="AR499" t="str">
            <v>\</v>
          </cell>
          <cell r="AS499" t="str">
            <v>\</v>
          </cell>
          <cell r="AT499" t="str">
            <v>Hoàn thành</v>
          </cell>
          <cell r="AU499" t="str">
            <v>Hoàn thành</v>
          </cell>
          <cell r="AV499" t="str">
            <v>Hoàn thành</v>
          </cell>
          <cell r="AW499" t="str">
            <v>Hoàn thành</v>
          </cell>
          <cell r="AX499" t="str">
            <v>Chờ cơ sở nộp báo cáo khắc phục lần 2 ...</v>
          </cell>
          <cell r="AY499" t="str">
            <v>Hoàn thành</v>
          </cell>
          <cell r="AZ499" t="str">
            <v>Hoàn thành</v>
          </cell>
          <cell r="BA499" t="str">
            <v>Hoàn thành</v>
          </cell>
          <cell r="BB499" t="str">
            <v>Chờ cấp giấy ĐĐKKDD</v>
          </cell>
          <cell r="BY499" t="str">
            <v>452/CN-QLD</v>
          </cell>
          <cell r="BZ499" t="str">
            <v/>
          </cell>
          <cell r="CA499" t="str">
            <v/>
          </cell>
          <cell r="CB499">
            <v>474</v>
          </cell>
          <cell r="CD499" t="str">
            <v>-</v>
          </cell>
          <cell r="CE499" t="str">
            <v>-</v>
          </cell>
        </row>
        <row r="500">
          <cell r="A500">
            <v>496</v>
          </cell>
          <cell r="B500" t="str">
            <v>GMP</v>
          </cell>
          <cell r="C500">
            <v>108</v>
          </cell>
          <cell r="D500" t="str">
            <v>B</v>
          </cell>
          <cell r="E500" t="str">
            <v>* Thuốc từ cao, bột dược liệu: Thuốc viên nén, viên nang cứng, viên nang mềm, thuốc nước uống.</v>
          </cell>
          <cell r="F500" t="str">
            <v>WHO-GMP</v>
          </cell>
          <cell r="G500" t="str">
            <v>Tái</v>
          </cell>
          <cell r="H500">
            <v>43158</v>
          </cell>
          <cell r="I500" t="str">
            <v>40/GPs</v>
          </cell>
          <cell r="J500">
            <v>43165</v>
          </cell>
          <cell r="K500" t="str">
            <v>Hoàng Văn Đức</v>
          </cell>
          <cell r="L500" t="str">
            <v>Đạt</v>
          </cell>
          <cell r="M500" t="str">
            <v>22-23/06/2018</v>
          </cell>
          <cell r="N500" t="str">
            <v>194/QĐ-QLD ngày 30/3/18</v>
          </cell>
          <cell r="O500">
            <v>43291</v>
          </cell>
          <cell r="P500" t="str">
            <v>Nguyễn Văn Viên, Lê Xuân Hoành, Trần Văn Mười</v>
          </cell>
          <cell r="Q500" t="str">
            <v>A</v>
          </cell>
          <cell r="R500" t="str">
            <v>-</v>
          </cell>
          <cell r="S500">
            <v>43305</v>
          </cell>
          <cell r="T500">
            <v>43318</v>
          </cell>
          <cell r="U500" t="str">
            <v>-</v>
          </cell>
          <cell r="V500" t="str">
            <v>-</v>
          </cell>
          <cell r="W500" t="str">
            <v>-</v>
          </cell>
          <cell r="X500" t="str">
            <v>Lê Xuân Hoành</v>
          </cell>
          <cell r="Y500" t="str">
            <v>-</v>
          </cell>
          <cell r="Z500" t="str">
            <v>-</v>
          </cell>
          <cell r="AA500" t="str">
            <v>-</v>
          </cell>
          <cell r="AB500" t="str">
            <v>Đạt</v>
          </cell>
          <cell r="AC500" t="str">
            <v>-</v>
          </cell>
          <cell r="AD500" t="str">
            <v>-</v>
          </cell>
          <cell r="AF500" t="str">
            <v>Hoàn thành</v>
          </cell>
          <cell r="AG500">
            <v>480</v>
          </cell>
          <cell r="AH500" t="str">
            <v>-</v>
          </cell>
          <cell r="AI500" t="str">
            <v>o</v>
          </cell>
          <cell r="AJ500" t="str">
            <v>GMP-108B</v>
          </cell>
          <cell r="AK500" t="str">
            <v>* Dược liệu (viên, bột uống, nang mềm, nước uống, cao)</v>
          </cell>
          <cell r="AL500">
            <v>7</v>
          </cell>
          <cell r="AM500">
            <v>115</v>
          </cell>
          <cell r="AN500">
            <v>17</v>
          </cell>
          <cell r="AO500">
            <v>31</v>
          </cell>
          <cell r="AP500">
            <v>13</v>
          </cell>
          <cell r="AQ500" t="str">
            <v>\</v>
          </cell>
          <cell r="AR500">
            <v>50</v>
          </cell>
          <cell r="AS500" t="str">
            <v>\</v>
          </cell>
          <cell r="AT500" t="str">
            <v>Hoàn thành</v>
          </cell>
          <cell r="AU500" t="str">
            <v>Hoàn thành</v>
          </cell>
          <cell r="AV500" t="str">
            <v>Hoàn thành</v>
          </cell>
          <cell r="AW500" t="str">
            <v>Hoàn thành</v>
          </cell>
          <cell r="AX500" t="str">
            <v>Hoàn thành</v>
          </cell>
          <cell r="AY500" t="str">
            <v>Hoàn thành</v>
          </cell>
          <cell r="AZ500" t="str">
            <v>Hoàn thành</v>
          </cell>
          <cell r="BA500" t="str">
            <v>Hoàn thành</v>
          </cell>
          <cell r="BB500" t="str">
            <v>Chờ cấp giấy ĐĐKKDD</v>
          </cell>
          <cell r="BC500" t="str">
            <v/>
          </cell>
          <cell r="BD500" t="str">
            <v>x</v>
          </cell>
          <cell r="BE500" t="str">
            <v/>
          </cell>
          <cell r="BF500" t="str">
            <v/>
          </cell>
          <cell r="BG500" t="str">
            <v/>
          </cell>
          <cell r="BH500" t="str">
            <v/>
          </cell>
          <cell r="BI500" t="str">
            <v/>
          </cell>
          <cell r="BJ500" t="str">
            <v/>
          </cell>
          <cell r="BK500" t="str">
            <v>D</v>
          </cell>
          <cell r="BL500" t="str">
            <v/>
          </cell>
          <cell r="BM500" t="str">
            <v/>
          </cell>
          <cell r="BN500" t="str">
            <v>D</v>
          </cell>
          <cell r="BO500" t="str">
            <v/>
          </cell>
          <cell r="BP500" t="str">
            <v/>
          </cell>
          <cell r="BQ500" t="str">
            <v>D</v>
          </cell>
          <cell r="BR500" t="str">
            <v/>
          </cell>
          <cell r="BS500" t="str">
            <v>x</v>
          </cell>
          <cell r="BT500" t="str">
            <v/>
          </cell>
          <cell r="BU500" t="str">
            <v/>
          </cell>
          <cell r="BV500" t="str">
            <v/>
          </cell>
          <cell r="BW500" t="str">
            <v/>
          </cell>
          <cell r="BX500" t="str">
            <v/>
          </cell>
          <cell r="BY500" t="str">
            <v>671/GCN-QLD</v>
          </cell>
          <cell r="BZ500" t="str">
            <v/>
          </cell>
          <cell r="CA500" t="str">
            <v/>
          </cell>
          <cell r="CB500">
            <v>475</v>
          </cell>
          <cell r="CC500">
            <v>476</v>
          </cell>
          <cell r="CD500">
            <v>43183</v>
          </cell>
          <cell r="CE500">
            <v>90</v>
          </cell>
        </row>
        <row r="501">
          <cell r="A501">
            <v>497</v>
          </cell>
          <cell r="B501" t="str">
            <v>GMP</v>
          </cell>
          <cell r="C501">
            <v>108</v>
          </cell>
          <cell r="D501" t="str">
            <v>B</v>
          </cell>
          <cell r="E501" t="str">
            <v>* Thuốc từ cao, bột dược liệu: Thuốc viên nén, viên bao phim, viên bao đường, thuốc bột, thuốc cốm, trà hòa tan, viên nang cứng, viên nang mềm, thuốc nước uống, gel thuốc uống, viên ngậm.</v>
          </cell>
          <cell r="F501" t="str">
            <v>WHO-GMP</v>
          </cell>
          <cell r="G501" t="str">
            <v>Mới</v>
          </cell>
          <cell r="H501" t="str">
            <v>-</v>
          </cell>
          <cell r="I501" t="str">
            <v>-</v>
          </cell>
          <cell r="J501" t="str">
            <v>-</v>
          </cell>
          <cell r="K501" t="str">
            <v>-</v>
          </cell>
          <cell r="L501" t="str">
            <v>-</v>
          </cell>
          <cell r="M501">
            <v>42026</v>
          </cell>
          <cell r="N501" t="str">
            <v>14/QĐ-QLD ngày 13/01/2015</v>
          </cell>
          <cell r="O501" t="str">
            <v>-</v>
          </cell>
          <cell r="P501" t="str">
            <v>Đặng Thị Minh Hằng, Trần Thị Phương Thanh, Hà Minh Hiển, Hà Song Lam</v>
          </cell>
          <cell r="Q501" t="str">
            <v>C</v>
          </cell>
          <cell r="R501" t="str">
            <v>-</v>
          </cell>
          <cell r="S501">
            <v>42038</v>
          </cell>
          <cell r="T501" t="str">
            <v>-</v>
          </cell>
          <cell r="U501" t="str">
            <v>-</v>
          </cell>
          <cell r="V501" t="str">
            <v>-</v>
          </cell>
          <cell r="W501" t="str">
            <v>-</v>
          </cell>
          <cell r="X501" t="str">
            <v>-</v>
          </cell>
          <cell r="Y501" t="str">
            <v>-</v>
          </cell>
          <cell r="Z501" t="str">
            <v>-</v>
          </cell>
          <cell r="AA501" t="str">
            <v>-</v>
          </cell>
          <cell r="AB501" t="str">
            <v>Đạt</v>
          </cell>
          <cell r="AC501" t="str">
            <v>-</v>
          </cell>
          <cell r="AD501" t="str">
            <v>-</v>
          </cell>
          <cell r="AE501" t="str">
            <v>-</v>
          </cell>
          <cell r="AF501" t="str">
            <v>Hoàn thành</v>
          </cell>
          <cell r="AG501">
            <v>481</v>
          </cell>
          <cell r="AH501" t="str">
            <v>-</v>
          </cell>
          <cell r="AJ501" t="str">
            <v/>
          </cell>
          <cell r="AK501" t="str">
            <v>* Dược liệu (viên, cốm, bột uống, nang mềm, gel, nước uống, cao)</v>
          </cell>
          <cell r="AL501" t="str">
            <v>\</v>
          </cell>
          <cell r="AM501" t="str">
            <v>\</v>
          </cell>
          <cell r="AN501" t="str">
            <v>\</v>
          </cell>
          <cell r="AO501">
            <v>12</v>
          </cell>
          <cell r="AP501" t="str">
            <v>\</v>
          </cell>
          <cell r="AQ501" t="str">
            <v>\</v>
          </cell>
          <cell r="AR501" t="str">
            <v>\</v>
          </cell>
          <cell r="AS501" t="str">
            <v>\</v>
          </cell>
          <cell r="AT501" t="str">
            <v>Hoàn thành</v>
          </cell>
          <cell r="AU501" t="str">
            <v>Hoàn thành</v>
          </cell>
          <cell r="AV501" t="str">
            <v>Hoàn thành</v>
          </cell>
          <cell r="AW501" t="str">
            <v>Hoàn thành</v>
          </cell>
          <cell r="AX501" t="str">
            <v>Hoàn thành</v>
          </cell>
          <cell r="AY501" t="str">
            <v>Hoàn thành</v>
          </cell>
          <cell r="AZ501" t="str">
            <v>Hoàn thành</v>
          </cell>
          <cell r="BA501" t="str">
            <v>Hoàn thành</v>
          </cell>
          <cell r="BB501" t="str">
            <v>Hoàn thành</v>
          </cell>
          <cell r="BY501" t="str">
            <v>144/GCN-QLD</v>
          </cell>
          <cell r="BZ501">
            <v>8</v>
          </cell>
          <cell r="CA501" t="str">
            <v>227/ĐKKDD-BYT</v>
          </cell>
          <cell r="CB501">
            <v>476</v>
          </cell>
          <cell r="CD501" t="str">
            <v>-</v>
          </cell>
          <cell r="CE501" t="str">
            <v>-</v>
          </cell>
        </row>
        <row r="502">
          <cell r="A502">
            <v>498</v>
          </cell>
          <cell r="B502" t="str">
            <v>GMP</v>
          </cell>
          <cell r="C502">
            <v>109</v>
          </cell>
          <cell r="D502" t="str">
            <v>A</v>
          </cell>
          <cell r="E502" t="str">
            <v>* Thuốc không vô trùng: Viên nang cứng (Non-β; Penicillin; Cephalosporin); Dạng bào chế rắn khác (Non-β: Thuốc bột, thuốc cốm; Penicillin: Thuốc bột, thuốc cốm; Cephalosporin: Thuốc bột, thuốc cốm); Viên nén (Non-β: Viên nén, viên bao phim, viên bao đường; Penicillin: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không chứa kháng sinh nhóm β-Lactam: Phạm vi chứng nhận bao gồm cả thuốc chứa dược chất thuộc Danh mục thuốc, dược chất thuộc Danh mục chất cấm sử dụng trong một số ngành, lĩnh vực.*)_x000D_
{2.1.1: Non-β; Penicillin; Cephalosporin;_x000D_
2.1.8: Non-β: Thuốc bột, thuốc cốm; Penicillin: Thuốc bột, thuốc cốm; Cephalosporin: Thuốc bột, thuốc cốm;_x000D_
2.1.13: Non-β: Viên nén, viên bao phim, viên bao đường; Penicillin: Viên nén, viên bao phim;_x000D_
2.2: _x000D_
6.1: _x000D_
6.1.1: 2.1;_x000D_
6.2: _x000D_
6.2.1: 2.1;_x000D_
7.1.2: _x000D_
7.1.3: _x000D_
7.2: }*</v>
          </cell>
          <cell r="F502" t="str">
            <v>WHO-GMP</v>
          </cell>
          <cell r="G502" t="str">
            <v>Tái</v>
          </cell>
          <cell r="H502">
            <v>43320</v>
          </cell>
          <cell r="I502" t="str">
            <v>136/GPs</v>
          </cell>
          <cell r="J502">
            <v>43333</v>
          </cell>
          <cell r="K502" t="str">
            <v>Đỗ Thị Ngọc Lan</v>
          </cell>
          <cell r="L502" t="str">
            <v>Đạt</v>
          </cell>
          <cell r="M502" t="str">
            <v>11 - 12/3/2019</v>
          </cell>
          <cell r="N502" t="str">
            <v>139/QĐ-QLD ngày 06/3/2019</v>
          </cell>
          <cell r="O502">
            <v>43536</v>
          </cell>
          <cell r="P502" t="str">
            <v>Lê Thị Cẩm Hương, Nguyễn Đức Toàn, Nguyễn Thị Lan Hương, Nguyễn Văn Hà, Nguyễn Văn Lịch</v>
          </cell>
          <cell r="Q502" t="str">
            <v>C</v>
          </cell>
          <cell r="R502">
            <v>5558</v>
          </cell>
          <cell r="S502">
            <v>43601</v>
          </cell>
          <cell r="T502">
            <v>43609</v>
          </cell>
          <cell r="X502" t="str">
            <v>Nguyễn Đức Toàn</v>
          </cell>
          <cell r="Y502">
            <v>43632</v>
          </cell>
          <cell r="Z502">
            <v>43632</v>
          </cell>
          <cell r="AA502" t="str">
            <v>Lê Thị Cẩm Hương, Nguyễn Đức Toàn</v>
          </cell>
          <cell r="AB502" t="str">
            <v>Đạt</v>
          </cell>
          <cell r="AC502" t="str">
            <v>368/CL ngày 25/7/2019</v>
          </cell>
          <cell r="AD502" t="str">
            <v>384/CL ngày 30/7/2019; 389/CL ngày 02/8/2019</v>
          </cell>
          <cell r="AE502">
            <v>44086</v>
          </cell>
          <cell r="AF502" t="str">
            <v>Hoàn thành</v>
          </cell>
          <cell r="AG502">
            <v>770</v>
          </cell>
          <cell r="AH502" t="str">
            <v>Đổi tên thành Công ty cổ phần liên doanh dược phẩm Éloge France Việt Nam theo Công văn số 7678/QLD-CL ngày 1/6/2018</v>
          </cell>
          <cell r="AI502" t="str">
            <v>o</v>
          </cell>
          <cell r="AJ502" t="str">
            <v>GMP-109A</v>
          </cell>
          <cell r="AK502" t="str">
            <v>* Không vô trùng (+Penicillin, Cephalosporin) (viên, cốm, bột uống)_x000D_
* Xuất xưởng thuốc không vô trùng. _x000D__x000D_
* Đóng gói sơ cấp_x000D_
* Đóng gói thứ cấp_x000D_
* QC</v>
          </cell>
          <cell r="AL502">
            <v>13</v>
          </cell>
          <cell r="AM502">
            <v>215</v>
          </cell>
          <cell r="AN502">
            <v>0</v>
          </cell>
          <cell r="AO502">
            <v>65</v>
          </cell>
          <cell r="AP502">
            <v>8</v>
          </cell>
          <cell r="AQ502" t="str">
            <v>\</v>
          </cell>
          <cell r="AR502">
            <v>74</v>
          </cell>
          <cell r="AS502" t="str">
            <v>\</v>
          </cell>
          <cell r="AT502" t="str">
            <v>Hoàn thành</v>
          </cell>
          <cell r="AU502" t="str">
            <v>Hoàn thành</v>
          </cell>
          <cell r="AV502" t="str">
            <v>Hoàn thành</v>
          </cell>
          <cell r="AW502" t="str">
            <v>Hoàn thành</v>
          </cell>
          <cell r="AX502" t="str">
            <v>Chờ cơ sở nộp báo cáo khắc phục lần 2 ...</v>
          </cell>
          <cell r="AY502" t="str">
            <v>Hoàn thành</v>
          </cell>
          <cell r="AZ502" t="str">
            <v>Hoàn thành</v>
          </cell>
          <cell r="BA502" t="str">
            <v>Hoàn thành</v>
          </cell>
          <cell r="BB502" t="str">
            <v>Chờ cấp giấy ĐĐKKDD</v>
          </cell>
          <cell r="BC502" t="str">
            <v>x</v>
          </cell>
          <cell r="BK502" t="str">
            <v>N P C</v>
          </cell>
          <cell r="BY502" t="str">
            <v>468/GCN-QLD</v>
          </cell>
          <cell r="BZ502">
            <v>141</v>
          </cell>
          <cell r="CA502" t="str">
            <v>???</v>
          </cell>
          <cell r="CB502">
            <v>759</v>
          </cell>
          <cell r="CC502">
            <v>477</v>
          </cell>
          <cell r="CD502">
            <v>43448</v>
          </cell>
          <cell r="CE502">
            <v>87</v>
          </cell>
        </row>
        <row r="503">
          <cell r="A503">
            <v>499</v>
          </cell>
          <cell r="B503" t="str">
            <v>GMP</v>
          </cell>
          <cell r="C503">
            <v>109</v>
          </cell>
          <cell r="D503" t="str">
            <v>A</v>
          </cell>
          <cell r="E503" t="str">
            <v>* Thuốc không chứa kháng sinh nhóm β-Lactam: Viên nén, viên bao phim, viên bao đường, viên nang cứng, thuốc bột, thuốc cốm;_x000D_
* Thuốc chứa kháng sinh nhóm Cephalosporin: viên nang cứng, thuốc bột, thuốc cốm;_x000D_
* Thuốc chứa kháng sinh nhóm Penicillin: viên nang cứng, thuốc bột, thuốc cốm.</v>
          </cell>
          <cell r="F503" t="str">
            <v>WHO-GMP</v>
          </cell>
          <cell r="G503" t="str">
            <v>Tái</v>
          </cell>
          <cell r="H503">
            <v>42048</v>
          </cell>
          <cell r="I503" t="str">
            <v>10/GPs</v>
          </cell>
          <cell r="J503">
            <v>42052</v>
          </cell>
          <cell r="K503" t="str">
            <v>Lê Thị Cẩm Hương</v>
          </cell>
          <cell r="L503" t="str">
            <v>Đạt</v>
          </cell>
          <cell r="M503">
            <v>42215</v>
          </cell>
          <cell r="N503" t="str">
            <v>297/QĐ-QLD ngày 02/06/2015</v>
          </cell>
          <cell r="O503">
            <v>42215</v>
          </cell>
          <cell r="P503" t="str">
            <v>Nguyễn Văn Viên, Trần Thị Phương Thanh, Đỗ Thị Ngọc Lan, Trần Thị Bích Vân, Nguyễn Văn Lịch</v>
          </cell>
          <cell r="Q503" t="str">
            <v>C</v>
          </cell>
          <cell r="S503" t="str">
            <v>23/09/2015_x000D_
16/11/2015</v>
          </cell>
          <cell r="T503">
            <v>42333</v>
          </cell>
          <cell r="X503" t="str">
            <v>Đỗ Thị Ngọc Lan</v>
          </cell>
          <cell r="Y503" t="str">
            <v>-</v>
          </cell>
          <cell r="Z503" t="str">
            <v>-</v>
          </cell>
          <cell r="AA503" t="str">
            <v>-</v>
          </cell>
          <cell r="AB503" t="str">
            <v>Đạt</v>
          </cell>
          <cell r="AE503" t="str">
            <v>-</v>
          </cell>
          <cell r="AF503" t="str">
            <v>Hoàn thành</v>
          </cell>
          <cell r="AG503">
            <v>482</v>
          </cell>
          <cell r="AJ503" t="str">
            <v/>
          </cell>
          <cell r="AK503" t="str">
            <v>* Non-β (viên, cốm, bột uống)
* Cephalosporin (viên, cốm, bột uống)
* Penicillin (viên, cốm, bột uống)</v>
          </cell>
          <cell r="AL503">
            <v>4</v>
          </cell>
          <cell r="AM503">
            <v>167</v>
          </cell>
          <cell r="AN503">
            <v>0</v>
          </cell>
          <cell r="AO503" t="str">
            <v>\</v>
          </cell>
          <cell r="AP503" t="str">
            <v>\</v>
          </cell>
          <cell r="AQ503" t="str">
            <v>\</v>
          </cell>
          <cell r="AR503">
            <v>19</v>
          </cell>
          <cell r="AS503" t="str">
            <v>\</v>
          </cell>
          <cell r="AT503" t="str">
            <v>Hoàn thành</v>
          </cell>
          <cell r="AU503" t="str">
            <v>Hoàn thành</v>
          </cell>
          <cell r="AV503" t="str">
            <v>Hoàn thành</v>
          </cell>
          <cell r="AW503" t="str">
            <v>Hoàn thành</v>
          </cell>
          <cell r="AX503" t="str">
            <v>Chờ cơ sở nộp báo cáo khắc phục lần 2 ...</v>
          </cell>
          <cell r="AY503" t="str">
            <v>Hoàn thành</v>
          </cell>
          <cell r="AZ503" t="str">
            <v>Hoàn thành</v>
          </cell>
          <cell r="BA503" t="str">
            <v>Hoàn thành</v>
          </cell>
          <cell r="BB503" t="str">
            <v>Chờ cấp giấy ĐĐKKDD</v>
          </cell>
          <cell r="BY503" t="str">
            <v>650/GCN-QLD</v>
          </cell>
          <cell r="BZ503" t="str">
            <v/>
          </cell>
          <cell r="CA503" t="str">
            <v/>
          </cell>
          <cell r="CB503">
            <v>477</v>
          </cell>
          <cell r="CC503">
            <v>478</v>
          </cell>
          <cell r="CD503">
            <v>41889</v>
          </cell>
          <cell r="CE503">
            <v>326</v>
          </cell>
        </row>
        <row r="504">
          <cell r="A504">
            <v>500</v>
          </cell>
          <cell r="B504" t="str">
            <v>GMP</v>
          </cell>
          <cell r="C504">
            <v>109</v>
          </cell>
          <cell r="D504" t="str">
            <v>A</v>
          </cell>
          <cell r="E504" t="str">
            <v>* Thuốc viên nén, viên bao phim, viên bao đường, viên nang cứng, thuốc bột, thuốc cốm không chứa nhóm kháng sinh β-Lactam
* Thuốc viên nang cứng, thuốc bột, thuốc cốm chứa kháng sinh nhóm Cephalosporin và Penicillin</v>
          </cell>
          <cell r="F504" t="str">
            <v>WHO-GMP</v>
          </cell>
          <cell r="G504" t="str">
            <v>Tái</v>
          </cell>
          <cell r="H504" t="str">
            <v>-</v>
          </cell>
          <cell r="I504" t="str">
            <v>-</v>
          </cell>
          <cell r="J504" t="str">
            <v>-</v>
          </cell>
          <cell r="K504" t="str">
            <v>-</v>
          </cell>
          <cell r="L504" t="str">
            <v>-</v>
          </cell>
          <cell r="M504">
            <v>40780</v>
          </cell>
          <cell r="N504" t="str">
            <v>309/QĐ-QLD ngày 10/12/2008</v>
          </cell>
          <cell r="O504" t="str">
            <v>-</v>
          </cell>
          <cell r="P504" t="str">
            <v>Nguyễn Văn Lợi, Lê Thị Cẩm Hương, Nguyễn Đăng Lâm, Ngô Thế Hoạt</v>
          </cell>
          <cell r="Q504" t="str">
            <v>Đạt</v>
          </cell>
          <cell r="S504" t="str">
            <v>-</v>
          </cell>
          <cell r="T504" t="str">
            <v>-</v>
          </cell>
          <cell r="X504" t="str">
            <v>-</v>
          </cell>
          <cell r="Y504" t="str">
            <v>-</v>
          </cell>
          <cell r="Z504" t="str">
            <v>-</v>
          </cell>
          <cell r="AA504" t="str">
            <v>-</v>
          </cell>
          <cell r="AB504" t="str">
            <v>Đạt</v>
          </cell>
          <cell r="AF504" t="str">
            <v>Hoàn thành</v>
          </cell>
          <cell r="AG504">
            <v>483</v>
          </cell>
          <cell r="AJ504" t="str">
            <v/>
          </cell>
          <cell r="AK504" t="str">
            <v>* β-Lactam (viên, cốm, bột uống)
* Penicillin &amp; Cephalosporin (viên, cốm, bột uống)</v>
          </cell>
          <cell r="AL504" t="str">
            <v>\</v>
          </cell>
          <cell r="AM504" t="str">
            <v>\</v>
          </cell>
          <cell r="AN504" t="str">
            <v>\</v>
          </cell>
          <cell r="AO504" t="str">
            <v>\</v>
          </cell>
          <cell r="AP504" t="str">
            <v>\</v>
          </cell>
          <cell r="AQ504" t="str">
            <v>\</v>
          </cell>
          <cell r="AR504" t="str">
            <v>\</v>
          </cell>
          <cell r="AS504" t="str">
            <v>\</v>
          </cell>
          <cell r="AT504" t="str">
            <v>Hoàn thành</v>
          </cell>
          <cell r="AU504" t="str">
            <v>Hoàn thành</v>
          </cell>
          <cell r="AV504" t="str">
            <v>Hoàn thành</v>
          </cell>
          <cell r="AW504" t="str">
            <v>Hoàn thành</v>
          </cell>
          <cell r="AX504" t="str">
            <v>Chờ cơ sở nộp báo cáo khắc phục lần 2 ...</v>
          </cell>
          <cell r="AY504" t="str">
            <v>Hoàn thành</v>
          </cell>
          <cell r="AZ504" t="str">
            <v>Hoàn thành</v>
          </cell>
          <cell r="BA504" t="str">
            <v>Hoàn thành</v>
          </cell>
          <cell r="BB504" t="str">
            <v>Chờ cấp giấy ĐĐKKDD</v>
          </cell>
          <cell r="BY504" t="str">
            <v>334/CN-QLD</v>
          </cell>
          <cell r="BZ504" t="str">
            <v/>
          </cell>
          <cell r="CA504" t="str">
            <v/>
          </cell>
          <cell r="CB504">
            <v>478</v>
          </cell>
          <cell r="CD504" t="str">
            <v>-</v>
          </cell>
          <cell r="CE504" t="str">
            <v>-</v>
          </cell>
        </row>
        <row r="505">
          <cell r="A505">
            <v>501</v>
          </cell>
          <cell r="B505" t="str">
            <v>GMP</v>
          </cell>
          <cell r="C505">
            <v>110</v>
          </cell>
          <cell r="D505" t="str">
            <v>A</v>
          </cell>
          <cell r="E505" t="str">
            <v>* Thuốc không chứa kháng sinh nhóm β-Lactam: Thuốc nước dùng ngoài và dầu thuốc.</v>
          </cell>
          <cell r="F505" t="str">
            <v>WHO-GMP</v>
          </cell>
          <cell r="G505" t="str">
            <v>Tái</v>
          </cell>
          <cell r="H505">
            <v>42685</v>
          </cell>
          <cell r="I505" t="str">
            <v>88/GPs</v>
          </cell>
          <cell r="J505">
            <v>42696</v>
          </cell>
          <cell r="K505" t="str">
            <v>Nguyễn Thị Lan Hương</v>
          </cell>
          <cell r="L505" t="str">
            <v>Đạt</v>
          </cell>
          <cell r="M505">
            <v>42818</v>
          </cell>
          <cell r="N505" t="str">
            <v>11/QĐ-QLD ngày 03/01/2017</v>
          </cell>
          <cell r="O505">
            <v>42818</v>
          </cell>
          <cell r="P505" t="str">
            <v>Nguyễn Văn Viên, Lê Xuân Hoành, Nguyễn Thị Kim Phương, Huỳnh Thị Cẩm Hồng</v>
          </cell>
          <cell r="Q505" t="str">
            <v>B</v>
          </cell>
          <cell r="S505">
            <v>42915</v>
          </cell>
          <cell r="T505">
            <v>42931</v>
          </cell>
          <cell r="X505" t="str">
            <v>Lê Xuân Hoành</v>
          </cell>
          <cell r="Y505" t="str">
            <v>-</v>
          </cell>
          <cell r="Z505" t="str">
            <v>-</v>
          </cell>
          <cell r="AA505" t="str">
            <v>-</v>
          </cell>
          <cell r="AB505" t="str">
            <v>Đạt</v>
          </cell>
          <cell r="AF505" t="str">
            <v>Hoàn thành</v>
          </cell>
          <cell r="AG505">
            <v>484</v>
          </cell>
          <cell r="AJ505" t="str">
            <v/>
          </cell>
          <cell r="AK505" t="str">
            <v>* Non-β (nước dùng ngoài)</v>
          </cell>
          <cell r="AL505">
            <v>11</v>
          </cell>
          <cell r="AM505">
            <v>133</v>
          </cell>
          <cell r="AN505">
            <v>0</v>
          </cell>
          <cell r="AO505">
            <v>97</v>
          </cell>
          <cell r="AP505">
            <v>16</v>
          </cell>
          <cell r="AQ505" t="str">
            <v>\</v>
          </cell>
          <cell r="AR505">
            <v>31</v>
          </cell>
          <cell r="AS505" t="str">
            <v>\</v>
          </cell>
          <cell r="AT505" t="str">
            <v>Hoàn thành</v>
          </cell>
          <cell r="AU505" t="str">
            <v>Hoàn thành</v>
          </cell>
          <cell r="AV505" t="str">
            <v>Hoàn thành</v>
          </cell>
          <cell r="AW505" t="str">
            <v>Hoàn thành</v>
          </cell>
          <cell r="AX505" t="str">
            <v>Chờ cơ sở nộp báo cáo khắc phục lần 2 ...</v>
          </cell>
          <cell r="AY505" t="str">
            <v>Hoàn thành</v>
          </cell>
          <cell r="AZ505" t="str">
            <v>Hoàn thành</v>
          </cell>
          <cell r="BA505" t="str">
            <v>Hoàn thành</v>
          </cell>
          <cell r="BB505" t="str">
            <v>Chờ cấp giấy ĐĐKKDD</v>
          </cell>
          <cell r="BC505" t="str">
            <v>x</v>
          </cell>
          <cell r="BD505" t="str">
            <v/>
          </cell>
          <cell r="BE505" t="str">
            <v/>
          </cell>
          <cell r="BF505" t="str">
            <v/>
          </cell>
          <cell r="BG505" t="str">
            <v/>
          </cell>
          <cell r="BH505" t="str">
            <v/>
          </cell>
          <cell r="BI505" t="str">
            <v/>
          </cell>
          <cell r="BJ505" t="str">
            <v/>
          </cell>
          <cell r="BK505" t="str">
            <v/>
          </cell>
          <cell r="BL505" t="str">
            <v/>
          </cell>
          <cell r="BM505" t="str">
            <v/>
          </cell>
          <cell r="BN505" t="str">
            <v/>
          </cell>
          <cell r="BO505" t="str">
            <v>N</v>
          </cell>
          <cell r="BP505" t="str">
            <v/>
          </cell>
          <cell r="BQ505" t="str">
            <v/>
          </cell>
          <cell r="BR505" t="str">
            <v/>
          </cell>
          <cell r="BS505" t="str">
            <v/>
          </cell>
          <cell r="BT505" t="str">
            <v/>
          </cell>
          <cell r="BU505" t="str">
            <v/>
          </cell>
          <cell r="BV505" t="str">
            <v/>
          </cell>
          <cell r="BW505" t="str">
            <v/>
          </cell>
          <cell r="BX505" t="str">
            <v/>
          </cell>
          <cell r="BY505" t="str">
            <v>296.1/GCN-QLD</v>
          </cell>
          <cell r="BZ505" t="str">
            <v/>
          </cell>
          <cell r="CA505" t="str">
            <v/>
          </cell>
          <cell r="CB505">
            <v>479</v>
          </cell>
          <cell r="CC505">
            <v>480</v>
          </cell>
          <cell r="CD505">
            <v>42748</v>
          </cell>
          <cell r="CE505">
            <v>70</v>
          </cell>
        </row>
        <row r="506">
          <cell r="A506">
            <v>502</v>
          </cell>
          <cell r="B506" t="str">
            <v>GMP</v>
          </cell>
          <cell r="C506">
            <v>110</v>
          </cell>
          <cell r="D506" t="str">
            <v>A</v>
          </cell>
          <cell r="E506" t="str">
            <v>* Thuốc không chứa kháng sinh nhóm β-Lactam: Thuốc nước dùng ngoài và dầu thuốc.</v>
          </cell>
          <cell r="F506" t="str">
            <v>WHO-GMP</v>
          </cell>
          <cell r="G506" t="str">
            <v>Tái</v>
          </cell>
          <cell r="H506" t="str">
            <v>-</v>
          </cell>
          <cell r="I506" t="str">
            <v>-</v>
          </cell>
          <cell r="J506" t="str">
            <v>-</v>
          </cell>
          <cell r="K506" t="str">
            <v>-</v>
          </cell>
          <cell r="L506" t="str">
            <v>-</v>
          </cell>
          <cell r="M506">
            <v>41600</v>
          </cell>
          <cell r="N506" t="str">
            <v>293/QĐ-QLD ngày 15/11/2013</v>
          </cell>
          <cell r="O506" t="str">
            <v>-</v>
          </cell>
          <cell r="P506" t="str">
            <v>Nguyễn Việt Hùng, Lưu Đức Du, Đoàn Ngọc Long, Đặng Thị Kề</v>
          </cell>
          <cell r="Q506" t="str">
            <v>Đạt</v>
          </cell>
          <cell r="S506" t="str">
            <v>-</v>
          </cell>
          <cell r="T506" t="str">
            <v>-</v>
          </cell>
          <cell r="X506" t="str">
            <v>-</v>
          </cell>
          <cell r="Y506" t="str">
            <v>-</v>
          </cell>
          <cell r="Z506" t="str">
            <v>-</v>
          </cell>
          <cell r="AA506" t="str">
            <v>-</v>
          </cell>
          <cell r="AB506" t="str">
            <v>Đạt</v>
          </cell>
          <cell r="AF506" t="str">
            <v>Hoàn thành</v>
          </cell>
          <cell r="AG506">
            <v>485</v>
          </cell>
          <cell r="AJ506" t="str">
            <v/>
          </cell>
          <cell r="AK506" t="str">
            <v>* Non-β (nước dùng ngoài)</v>
          </cell>
          <cell r="AL506" t="str">
            <v>\</v>
          </cell>
          <cell r="AM506" t="str">
            <v>\</v>
          </cell>
          <cell r="AN506" t="str">
            <v>\</v>
          </cell>
          <cell r="AO506" t="str">
            <v>\</v>
          </cell>
          <cell r="AP506" t="str">
            <v>\</v>
          </cell>
          <cell r="AQ506" t="str">
            <v>\</v>
          </cell>
          <cell r="AR506" t="str">
            <v>\</v>
          </cell>
          <cell r="AS506" t="str">
            <v>\</v>
          </cell>
          <cell r="AT506" t="str">
            <v>Hoàn thành</v>
          </cell>
          <cell r="AU506" t="str">
            <v>Hoàn thành</v>
          </cell>
          <cell r="AV506" t="str">
            <v>Hoàn thành</v>
          </cell>
          <cell r="AW506" t="str">
            <v>Hoàn thành</v>
          </cell>
          <cell r="AX506" t="str">
            <v>Chờ cơ sở nộp báo cáo khắc phục lần 2 ...</v>
          </cell>
          <cell r="AY506" t="str">
            <v>Hoàn thành</v>
          </cell>
          <cell r="AZ506" t="str">
            <v>Hoàn thành</v>
          </cell>
          <cell r="BA506" t="str">
            <v>Hoàn thành</v>
          </cell>
          <cell r="BB506" t="str">
            <v>Chờ cấp giấy ĐĐKKDD</v>
          </cell>
          <cell r="BY506" t="str">
            <v>14/GCN-QLD</v>
          </cell>
          <cell r="BZ506" t="str">
            <v/>
          </cell>
          <cell r="CA506" t="str">
            <v/>
          </cell>
          <cell r="CB506">
            <v>480</v>
          </cell>
          <cell r="CC506">
            <v>481</v>
          </cell>
          <cell r="CD506">
            <v>41604</v>
          </cell>
          <cell r="CE506">
            <v>-4</v>
          </cell>
        </row>
        <row r="507">
          <cell r="A507">
            <v>503</v>
          </cell>
          <cell r="B507" t="str">
            <v>GMP</v>
          </cell>
          <cell r="C507">
            <v>110</v>
          </cell>
          <cell r="D507" t="str">
            <v>A</v>
          </cell>
          <cell r="E507" t="str">
            <v>* Thuốc không chứa kháng sinh nhóm β-Lactam: Thuốc nước dùng ngoài và dầu thuốc.</v>
          </cell>
          <cell r="F507" t="str">
            <v>WHO-GMP</v>
          </cell>
          <cell r="G507" t="str">
            <v>Tái</v>
          </cell>
          <cell r="H507" t="str">
            <v>-</v>
          </cell>
          <cell r="I507" t="str">
            <v>-</v>
          </cell>
          <cell r="J507" t="str">
            <v>-</v>
          </cell>
          <cell r="K507" t="str">
            <v>-</v>
          </cell>
          <cell r="L507" t="str">
            <v>-</v>
          </cell>
          <cell r="M507">
            <v>40453</v>
          </cell>
          <cell r="O507" t="str">
            <v>-</v>
          </cell>
          <cell r="P507" t="str">
            <v>-</v>
          </cell>
          <cell r="Q507" t="str">
            <v>Đạt</v>
          </cell>
          <cell r="S507" t="str">
            <v>-</v>
          </cell>
          <cell r="T507" t="str">
            <v>-</v>
          </cell>
          <cell r="X507" t="str">
            <v>-</v>
          </cell>
          <cell r="Y507" t="str">
            <v>-</v>
          </cell>
          <cell r="Z507" t="str">
            <v>-</v>
          </cell>
          <cell r="AA507" t="str">
            <v>-</v>
          </cell>
          <cell r="AB507" t="str">
            <v>Đạt</v>
          </cell>
          <cell r="AF507" t="str">
            <v>Hoàn thành</v>
          </cell>
          <cell r="AG507">
            <v>486</v>
          </cell>
          <cell r="AJ507" t="str">
            <v/>
          </cell>
          <cell r="AK507" t="str">
            <v>* Non-β (nước dùng ngoài)</v>
          </cell>
          <cell r="AL507" t="str">
            <v>\</v>
          </cell>
          <cell r="AM507" t="str">
            <v>\</v>
          </cell>
          <cell r="AN507" t="str">
            <v>\</v>
          </cell>
          <cell r="AO507" t="str">
            <v>\</v>
          </cell>
          <cell r="AP507" t="str">
            <v>\</v>
          </cell>
          <cell r="AQ507" t="str">
            <v>\</v>
          </cell>
          <cell r="AR507" t="str">
            <v>\</v>
          </cell>
          <cell r="AS507" t="str">
            <v>\</v>
          </cell>
          <cell r="AT507" t="str">
            <v>Hoàn thành</v>
          </cell>
          <cell r="AU507" t="str">
            <v>Hoàn thành</v>
          </cell>
          <cell r="AV507" t="str">
            <v>Hoàn thành</v>
          </cell>
          <cell r="AW507" t="str">
            <v>Hoàn thành</v>
          </cell>
          <cell r="AX507" t="str">
            <v>Chờ cơ sở nộp báo cáo khắc phục lần 2 ...</v>
          </cell>
          <cell r="AY507" t="str">
            <v>Hoàn thành</v>
          </cell>
          <cell r="AZ507" t="str">
            <v>Hoàn thành</v>
          </cell>
          <cell r="BA507" t="str">
            <v>Hoàn thành</v>
          </cell>
          <cell r="BB507" t="str">
            <v>Chờ cấp giấy ĐĐKKDD</v>
          </cell>
          <cell r="BY507" t="str">
            <v>389/CN-QLD</v>
          </cell>
          <cell r="BZ507" t="str">
            <v/>
          </cell>
          <cell r="CA507" t="str">
            <v/>
          </cell>
          <cell r="CB507">
            <v>481</v>
          </cell>
          <cell r="CD507" t="str">
            <v>-</v>
          </cell>
          <cell r="CE507" t="str">
            <v>-</v>
          </cell>
        </row>
        <row r="508">
          <cell r="A508">
            <v>504</v>
          </cell>
          <cell r="B508" t="str">
            <v>GMP</v>
          </cell>
          <cell r="C508">
            <v>111</v>
          </cell>
          <cell r="D508" t="str">
            <v>A</v>
          </cell>
          <cell r="E508" t="str">
            <v>* Thuốc không chứa các kháng sinh nhóm β-Lactam: Viên nén, viên bao phim, viên bao đường, viên nang cứng, thuốc bột, thuốc cốm, thuốc kem, mỡ và dung dịch thuốc tiêm tiệt trùng cuối.</v>
          </cell>
          <cell r="F508" t="str">
            <v>WHO-GMP</v>
          </cell>
          <cell r="G508" t="str">
            <v>Tái</v>
          </cell>
          <cell r="H508">
            <v>43004</v>
          </cell>
          <cell r="I508" t="str">
            <v>105-107/GPs</v>
          </cell>
          <cell r="J508" t="str">
            <v>-</v>
          </cell>
          <cell r="K508" t="str">
            <v>-</v>
          </cell>
          <cell r="L508" t="str">
            <v>-</v>
          </cell>
          <cell r="M508" t="str">
            <v>05-06/2/2018</v>
          </cell>
          <cell r="N508" t="str">
            <v>501/QĐ-QLD ngày 09/11/2017</v>
          </cell>
          <cell r="O508">
            <v>43137</v>
          </cell>
          <cell r="P508" t="str">
            <v>Nguyễn Văn Viên, Hà Hoàng Phương, Nguyễn Thị Lan Hương, Nguyễn Thị Phương Thảo, Lê Quang Thọ</v>
          </cell>
          <cell r="Q508" t="str">
            <v>D</v>
          </cell>
          <cell r="R508" t="str">
            <v>7353</v>
          </cell>
          <cell r="S508">
            <v>43262</v>
          </cell>
          <cell r="T508" t="str">
            <v>26-06-2018_x000D_
30-07-2018</v>
          </cell>
          <cell r="U508">
            <v>8595</v>
          </cell>
          <cell r="V508">
            <v>43283</v>
          </cell>
          <cell r="W508">
            <v>43311</v>
          </cell>
          <cell r="X508" t="str">
            <v>Hà Hoàng Phương</v>
          </cell>
          <cell r="Y508">
            <v>43474</v>
          </cell>
          <cell r="Z508">
            <v>43474</v>
          </cell>
          <cell r="AA508" t="str">
            <v>Nguyễn Văn Viên, Hà Hoàng Phương</v>
          </cell>
          <cell r="AB508" t="str">
            <v>Đạt với dây chuyền thuốc không vô trùng;_x000D_
Không đạt với dây chuyền thuốc tiêm.</v>
          </cell>
          <cell r="AC508" t="str">
            <v>151/CL ngày 26/03/2019</v>
          </cell>
          <cell r="AD508" t="str">
            <v>158/CL ngày 29/03/2019</v>
          </cell>
          <cell r="AE508">
            <v>43867</v>
          </cell>
          <cell r="AF508" t="str">
            <v>Hoàn thành</v>
          </cell>
          <cell r="AG508">
            <v>743</v>
          </cell>
          <cell r="AH508" t="str">
            <v>Gia hạn chờ cấp CC - CV số 6300/QLD-CL ngày 10/04/2018 gia hạn đến 10/07/2018_x000D_
Gia hạn chờ cấp CC lần 2 - CV số 14544/QLD-CL ngày 27/07/2018 gia hạn đến 27/10/2018_x000D_
Gia hạn chờ cấp CC lần 3 - CV số 20916/QLD-CL ngày 02/11/2018 gia hạn đến 02/02/2019</v>
          </cell>
          <cell r="AJ508" t="str">
            <v/>
          </cell>
          <cell r="AK508" t="str">
            <v>* Non-β (viên, cốm, bột uống, kem, mỡ, tiêm nước)</v>
          </cell>
          <cell r="AL508" t="str">
            <v>\</v>
          </cell>
          <cell r="AM508">
            <v>132</v>
          </cell>
          <cell r="AN508">
            <v>0</v>
          </cell>
          <cell r="AO508">
            <v>125</v>
          </cell>
          <cell r="AP508" t="str">
            <v>\</v>
          </cell>
          <cell r="AQ508">
            <v>28</v>
          </cell>
          <cell r="AR508">
            <v>254</v>
          </cell>
          <cell r="AS508" t="str">
            <v>\</v>
          </cell>
          <cell r="AT508" t="str">
            <v>Hoàn thành</v>
          </cell>
          <cell r="AU508" t="str">
            <v>Hoàn thành</v>
          </cell>
          <cell r="AV508" t="str">
            <v>Hoàn thành</v>
          </cell>
          <cell r="AW508" t="str">
            <v>Hoàn thành</v>
          </cell>
          <cell r="AX508" t="str">
            <v>Hoàn thành</v>
          </cell>
          <cell r="AY508" t="str">
            <v>Hoàn thành</v>
          </cell>
          <cell r="AZ508" t="str">
            <v>Hoàn thành</v>
          </cell>
          <cell r="BA508" t="str">
            <v>Hoàn thành</v>
          </cell>
          <cell r="BB508" t="str">
            <v>Hoàn thành</v>
          </cell>
          <cell r="BC508" t="str">
            <v>x</v>
          </cell>
          <cell r="BD508" t="str">
            <v/>
          </cell>
          <cell r="BE508" t="str">
            <v/>
          </cell>
          <cell r="BF508" t="str">
            <v/>
          </cell>
          <cell r="BG508" t="str">
            <v/>
          </cell>
          <cell r="BH508" t="str">
            <v/>
          </cell>
          <cell r="BI508" t="str">
            <v/>
          </cell>
          <cell r="BJ508" t="str">
            <v>N</v>
          </cell>
          <cell r="BK508" t="str">
            <v>N</v>
          </cell>
          <cell r="BL508" t="str">
            <v/>
          </cell>
          <cell r="BM508" t="str">
            <v/>
          </cell>
          <cell r="BN508" t="str">
            <v/>
          </cell>
          <cell r="BO508" t="str">
            <v/>
          </cell>
          <cell r="BP508" t="str">
            <v/>
          </cell>
          <cell r="BQ508" t="str">
            <v>N</v>
          </cell>
          <cell r="BR508" t="str">
            <v/>
          </cell>
          <cell r="BS508" t="str">
            <v/>
          </cell>
          <cell r="BT508" t="str">
            <v/>
          </cell>
          <cell r="BU508" t="str">
            <v/>
          </cell>
          <cell r="BV508" t="str">
            <v/>
          </cell>
          <cell r="BW508" t="str">
            <v/>
          </cell>
          <cell r="BX508" t="str">
            <v/>
          </cell>
          <cell r="BY508" t="str">
            <v>215/GCN-QLD</v>
          </cell>
          <cell r="BZ508">
            <v>112</v>
          </cell>
          <cell r="CA508" t="str">
            <v>298/ĐKKDD-BYT</v>
          </cell>
          <cell r="CB508">
            <v>732</v>
          </cell>
          <cell r="CC508">
            <v>482</v>
          </cell>
          <cell r="CD508">
            <v>42997</v>
          </cell>
          <cell r="CE508">
            <v>139</v>
          </cell>
        </row>
        <row r="509">
          <cell r="A509">
            <v>505</v>
          </cell>
          <cell r="B509" t="str">
            <v>GMP</v>
          </cell>
          <cell r="C509">
            <v>111</v>
          </cell>
          <cell r="D509" t="str">
            <v>A</v>
          </cell>
          <cell r="E509" t="str">
            <v>* Thuốc không chứa các kháng sinh nhóm β-Lactam: Viên nén, viên bao phim, viên bao đường, viên nang cứng, thuốc bột, thuốc cốm, thuốc kem, mỡ và dung dịch thuốc tiêm.</v>
          </cell>
          <cell r="F509" t="str">
            <v>WHO-GMP</v>
          </cell>
          <cell r="G509" t="str">
            <v>Tái</v>
          </cell>
          <cell r="H509">
            <v>41788</v>
          </cell>
          <cell r="I509" t="str">
            <v>34/GPs</v>
          </cell>
          <cell r="J509">
            <v>41823</v>
          </cell>
          <cell r="K509" t="str">
            <v>Đỗ Thị Ngọc Lan</v>
          </cell>
          <cell r="L509" t="str">
            <v>Đạt</v>
          </cell>
          <cell r="M509" t="str">
            <v>03-04/7/2014</v>
          </cell>
          <cell r="N509" t="str">
            <v>300/QĐ-QLD ngày 17/6/2014</v>
          </cell>
          <cell r="O509">
            <v>41823</v>
          </cell>
          <cell r="P509" t="str">
            <v>Đặng Thị Minh Hằng, Trần Thị Phương Thanh, Đỗ Thị Ngọc Lan, Trần Thị Hồng Anh, Hồ Thị Mai Anh</v>
          </cell>
          <cell r="Q509" t="str">
            <v>Kh. Đạt</v>
          </cell>
          <cell r="R509" t="str">
            <v>-</v>
          </cell>
          <cell r="S509" t="str">
            <v>24/07/2014 
11/09/2014</v>
          </cell>
          <cell r="T509" t="str">
            <v>-</v>
          </cell>
          <cell r="U509" t="str">
            <v>-</v>
          </cell>
          <cell r="V509" t="str">
            <v>-</v>
          </cell>
          <cell r="W509" t="str">
            <v>-</v>
          </cell>
          <cell r="X509" t="str">
            <v>-</v>
          </cell>
          <cell r="Y509" t="str">
            <v>-</v>
          </cell>
          <cell r="Z509" t="str">
            <v>-</v>
          </cell>
          <cell r="AA509" t="str">
            <v>-</v>
          </cell>
          <cell r="AB509" t="str">
            <v>Đạt</v>
          </cell>
          <cell r="AC509" t="str">
            <v>-</v>
          </cell>
          <cell r="AD509" t="str">
            <v>-</v>
          </cell>
          <cell r="AE509" t="str">
            <v>-</v>
          </cell>
          <cell r="AF509" t="str">
            <v>Hoàn thành</v>
          </cell>
          <cell r="AG509">
            <v>487</v>
          </cell>
          <cell r="AH509" t="str">
            <v>-</v>
          </cell>
          <cell r="AJ509" t="str">
            <v/>
          </cell>
          <cell r="AK509" t="str">
            <v>* Non-β (viên, cốm, bột uống, kem, mỡ, tiêm nước)</v>
          </cell>
          <cell r="AL509">
            <v>35</v>
          </cell>
          <cell r="AM509">
            <v>35</v>
          </cell>
          <cell r="AN509">
            <v>-1</v>
          </cell>
          <cell r="AO509" t="str">
            <v>\</v>
          </cell>
          <cell r="AP509" t="str">
            <v>\</v>
          </cell>
          <cell r="AQ509" t="str">
            <v>\</v>
          </cell>
          <cell r="AR509">
            <v>78</v>
          </cell>
          <cell r="AS509" t="str">
            <v>\</v>
          </cell>
          <cell r="AT509" t="str">
            <v>Hoàn thành</v>
          </cell>
          <cell r="AU509" t="str">
            <v>Hoàn thành</v>
          </cell>
          <cell r="AV509" t="str">
            <v>Hoàn thành</v>
          </cell>
          <cell r="AW509" t="str">
            <v>Hoàn thành</v>
          </cell>
          <cell r="AX509" t="str">
            <v>Hoàn thành</v>
          </cell>
          <cell r="AY509" t="str">
            <v>Hoàn thành</v>
          </cell>
          <cell r="AZ509" t="str">
            <v>Hoàn thành</v>
          </cell>
          <cell r="BA509" t="str">
            <v>Hoàn thành</v>
          </cell>
          <cell r="BB509" t="str">
            <v>Hoàn thành</v>
          </cell>
          <cell r="BY509" t="str">
            <v>518/GCN-QLD</v>
          </cell>
          <cell r="BZ509">
            <v>111</v>
          </cell>
          <cell r="CA509" t="str">
            <v>58/BYT-ĐKKDD</v>
          </cell>
          <cell r="CB509">
            <v>482</v>
          </cell>
          <cell r="CC509">
            <v>483</v>
          </cell>
          <cell r="CD509">
            <v>41750</v>
          </cell>
          <cell r="CE509">
            <v>73</v>
          </cell>
        </row>
        <row r="510">
          <cell r="A510">
            <v>506</v>
          </cell>
          <cell r="B510" t="str">
            <v>GMP</v>
          </cell>
          <cell r="C510">
            <v>111</v>
          </cell>
          <cell r="D510" t="str">
            <v>A</v>
          </cell>
          <cell r="E510" t="str">
            <v>Thuốc không chứa các kháng sinh nhóm β-Lactam: Viên nén, viên bao phim, viên bao đường, viên nang cứng, thuốc bột, thuốc cốm, thuốc kem, mỡ và dung dịch thuốc tiêm</v>
          </cell>
          <cell r="F510" t="str">
            <v>WHO-GMP</v>
          </cell>
          <cell r="G510" t="str">
            <v>Tái</v>
          </cell>
          <cell r="H510" t="str">
            <v>-</v>
          </cell>
          <cell r="I510" t="str">
            <v>-</v>
          </cell>
          <cell r="J510" t="str">
            <v>-</v>
          </cell>
          <cell r="K510" t="str">
            <v>-</v>
          </cell>
          <cell r="L510" t="str">
            <v>-</v>
          </cell>
          <cell r="M510">
            <v>40642</v>
          </cell>
          <cell r="N510" t="str">
            <v>100/QĐ-QLD ngày 07/04/2011</v>
          </cell>
          <cell r="O510" t="str">
            <v>-</v>
          </cell>
          <cell r="P510" t="str">
            <v>Đặng Thị Minh Hằng, Lưu Đức Du, Lục Thị Vân, Hồ Phương Vân</v>
          </cell>
          <cell r="Q510" t="str">
            <v>Đạt</v>
          </cell>
          <cell r="R510" t="str">
            <v>-</v>
          </cell>
          <cell r="S510">
            <v>40646</v>
          </cell>
          <cell r="T510" t="str">
            <v>-</v>
          </cell>
          <cell r="U510" t="str">
            <v>-</v>
          </cell>
          <cell r="V510" t="str">
            <v>-</v>
          </cell>
          <cell r="W510" t="str">
            <v>-</v>
          </cell>
          <cell r="X510" t="str">
            <v>-</v>
          </cell>
          <cell r="Y510" t="str">
            <v>-</v>
          </cell>
          <cell r="Z510" t="str">
            <v>-</v>
          </cell>
          <cell r="AA510" t="str">
            <v>-</v>
          </cell>
          <cell r="AB510" t="str">
            <v>Đạt</v>
          </cell>
          <cell r="AC510" t="str">
            <v>-</v>
          </cell>
          <cell r="AD510" t="str">
            <v>-</v>
          </cell>
          <cell r="AE510" t="str">
            <v>-</v>
          </cell>
          <cell r="AF510" t="str">
            <v>Hoàn thành</v>
          </cell>
          <cell r="AG510">
            <v>488</v>
          </cell>
          <cell r="AH510" t="str">
            <v>-</v>
          </cell>
          <cell r="AJ510" t="str">
            <v/>
          </cell>
          <cell r="AK510" t="str">
            <v>* Non-β (viên, cốm, bột uống, kem, mỡ, tiêm nước)</v>
          </cell>
          <cell r="AL510" t="str">
            <v>\</v>
          </cell>
          <cell r="AM510" t="str">
            <v>\</v>
          </cell>
          <cell r="AN510" t="str">
            <v>\</v>
          </cell>
          <cell r="AO510">
            <v>4</v>
          </cell>
          <cell r="AP510" t="str">
            <v>\</v>
          </cell>
          <cell r="AQ510" t="str">
            <v>\</v>
          </cell>
          <cell r="AR510" t="str">
            <v>\</v>
          </cell>
          <cell r="AS510" t="str">
            <v>\</v>
          </cell>
          <cell r="AT510" t="str">
            <v>Hoàn thành</v>
          </cell>
          <cell r="AU510" t="str">
            <v>Hoàn thành</v>
          </cell>
          <cell r="AV510" t="str">
            <v>Hoàn thành</v>
          </cell>
          <cell r="AW510" t="str">
            <v>Hoàn thành</v>
          </cell>
          <cell r="AX510" t="str">
            <v>Hoàn thành</v>
          </cell>
          <cell r="AY510" t="str">
            <v>Hoàn thành</v>
          </cell>
          <cell r="AZ510" t="str">
            <v>Hoàn thành</v>
          </cell>
          <cell r="BA510" t="str">
            <v>Hoàn thành</v>
          </cell>
          <cell r="BB510" t="str">
            <v>Chờ cấp giấy ĐĐKKDD</v>
          </cell>
          <cell r="BY510" t="str">
            <v>128/CN-QLD</v>
          </cell>
          <cell r="BZ510" t="str">
            <v/>
          </cell>
          <cell r="CA510" t="str">
            <v/>
          </cell>
          <cell r="CB510">
            <v>483</v>
          </cell>
          <cell r="CD510" t="str">
            <v>-</v>
          </cell>
          <cell r="CE510" t="str">
            <v>-</v>
          </cell>
        </row>
        <row r="511">
          <cell r="A511">
            <v>507</v>
          </cell>
          <cell r="B511" t="str">
            <v>GMP</v>
          </cell>
          <cell r="C511">
            <v>112</v>
          </cell>
          <cell r="D511" t="str">
            <v>A</v>
          </cell>
          <cell r="E511" t="str">
            <v>* Thuốc không chứa kháng sinh nhóm β-Lactam: Viên nén, viên bao phim, viên bao đường, viên nang cứng, thuốc bột, thuốc cốm, viên nang mềm, viên nén sủi bọt, thuốc bột sủi bọt và thuốc cốm sủi bọt.</v>
          </cell>
          <cell r="F511" t="str">
            <v>WHO-GMP</v>
          </cell>
          <cell r="G511" t="str">
            <v>Tái</v>
          </cell>
          <cell r="H511">
            <v>42900</v>
          </cell>
          <cell r="I511" t="str">
            <v>56/GPs</v>
          </cell>
          <cell r="J511">
            <v>42906</v>
          </cell>
          <cell r="K511" t="str">
            <v>Nguyễn Thị Lan Hương</v>
          </cell>
          <cell r="L511" t="str">
            <v>-</v>
          </cell>
          <cell r="M511" t="str">
            <v>18 - 19/12/2017</v>
          </cell>
          <cell r="N511" t="str">
            <v>301/QĐ-QLD ngày 15/8/2017</v>
          </cell>
          <cell r="O511">
            <v>43088</v>
          </cell>
          <cell r="P511" t="str">
            <v>Hoàng Văn Đức, Nguyễn Đức Toàn, Nguyễn Văn Hà, Trần Bắc Hà</v>
          </cell>
          <cell r="Q511" t="str">
            <v>c</v>
          </cell>
          <cell r="S511">
            <v>43200</v>
          </cell>
          <cell r="T511">
            <v>43206</v>
          </cell>
          <cell r="X511" t="str">
            <v>Nguyễn Đức Toàn</v>
          </cell>
          <cell r="Y511" t="str">
            <v>-</v>
          </cell>
          <cell r="Z511" t="str">
            <v>-</v>
          </cell>
          <cell r="AA511" t="str">
            <v>-</v>
          </cell>
          <cell r="AB511" t="str">
            <v>Đạt</v>
          </cell>
          <cell r="AE511" t="str">
            <v>-</v>
          </cell>
          <cell r="AF511" t="str">
            <v>Hoàn thành</v>
          </cell>
          <cell r="AG511">
            <v>489</v>
          </cell>
          <cell r="AJ511" t="str">
            <v/>
          </cell>
          <cell r="AK511" t="str">
            <v>* Non-β (viên, cốm, bột uống, nang mềm)</v>
          </cell>
          <cell r="AL511">
            <v>6</v>
          </cell>
          <cell r="AM511">
            <v>187</v>
          </cell>
          <cell r="AN511">
            <v>0</v>
          </cell>
          <cell r="AO511">
            <v>112</v>
          </cell>
          <cell r="AP511">
            <v>6</v>
          </cell>
          <cell r="AQ511" t="str">
            <v>\</v>
          </cell>
          <cell r="AR511">
            <v>35</v>
          </cell>
          <cell r="AS511" t="str">
            <v>\</v>
          </cell>
          <cell r="AT511" t="str">
            <v>Hoàn thành</v>
          </cell>
          <cell r="AU511" t="str">
            <v>Hoàn thành</v>
          </cell>
          <cell r="AV511" t="str">
            <v>Hoàn thành</v>
          </cell>
          <cell r="AW511" t="str">
            <v>Hoàn thành</v>
          </cell>
          <cell r="AX511" t="str">
            <v>Chờ cơ sở nộp báo cáo khắc phục lần 2 ...</v>
          </cell>
          <cell r="AY511" t="str">
            <v>Hoàn thành</v>
          </cell>
          <cell r="AZ511" t="str">
            <v>Hoàn thành</v>
          </cell>
          <cell r="BA511" t="str">
            <v>Hoàn thành</v>
          </cell>
          <cell r="BB511" t="str">
            <v>Chờ cấp giấy ĐĐKKDD</v>
          </cell>
          <cell r="BC511" t="str">
            <v>x</v>
          </cell>
          <cell r="BD511" t="str">
            <v/>
          </cell>
          <cell r="BE511" t="str">
            <v/>
          </cell>
          <cell r="BF511" t="str">
            <v/>
          </cell>
          <cell r="BG511" t="str">
            <v/>
          </cell>
          <cell r="BH511" t="str">
            <v/>
          </cell>
          <cell r="BI511" t="str">
            <v/>
          </cell>
          <cell r="BJ511" t="str">
            <v/>
          </cell>
          <cell r="BK511" t="str">
            <v>N S</v>
          </cell>
          <cell r="BL511" t="str">
            <v/>
          </cell>
          <cell r="BM511" t="str">
            <v/>
          </cell>
          <cell r="BN511" t="str">
            <v/>
          </cell>
          <cell r="BO511" t="str">
            <v/>
          </cell>
          <cell r="BP511" t="str">
            <v/>
          </cell>
          <cell r="BQ511" t="str">
            <v/>
          </cell>
          <cell r="BR511" t="str">
            <v/>
          </cell>
          <cell r="BS511" t="str">
            <v>x</v>
          </cell>
          <cell r="BT511" t="str">
            <v/>
          </cell>
          <cell r="BU511" t="str">
            <v/>
          </cell>
          <cell r="BV511" t="str">
            <v/>
          </cell>
          <cell r="BW511" t="str">
            <v/>
          </cell>
          <cell r="BX511" t="str">
            <v/>
          </cell>
          <cell r="BY511" t="str">
            <v>286/GCN-QLD</v>
          </cell>
          <cell r="BZ511" t="str">
            <v/>
          </cell>
          <cell r="CA511" t="str">
            <v/>
          </cell>
          <cell r="CB511">
            <v>484</v>
          </cell>
          <cell r="CC511">
            <v>485</v>
          </cell>
          <cell r="CD511">
            <v>42945</v>
          </cell>
          <cell r="CE511">
            <v>142</v>
          </cell>
        </row>
        <row r="512">
          <cell r="A512">
            <v>508</v>
          </cell>
          <cell r="B512" t="str">
            <v>GMP</v>
          </cell>
          <cell r="C512">
            <v>112</v>
          </cell>
          <cell r="D512" t="str">
            <v>A</v>
          </cell>
          <cell r="E512" t="str">
            <v>* Thuốc không chứa kháng sinh nhóm β-Lactam: Viên nén, viên bao phim, viên bao đường, viên nang cứng, thuốc bột, thuốc cốm, viên nang mềm, viên nén sủi bọt, thuốc bột sủi bọt và thuốc cốm sủi bọt.</v>
          </cell>
          <cell r="F512" t="str">
            <v>WHO-GMP</v>
          </cell>
          <cell r="G512" t="str">
            <v>Tái</v>
          </cell>
          <cell r="H512">
            <v>41747</v>
          </cell>
          <cell r="I512" t="str">
            <v>20/GPs
21/GPs</v>
          </cell>
          <cell r="J512">
            <v>41810</v>
          </cell>
          <cell r="K512" t="str">
            <v>Đỗ Thị Ngọc Lan</v>
          </cell>
          <cell r="L512" t="str">
            <v>Đạt</v>
          </cell>
          <cell r="M512" t="str">
            <v>20-21/06/2014</v>
          </cell>
          <cell r="N512" t="str">
            <v>233/QĐ-QLD ngày 25/4/2014</v>
          </cell>
          <cell r="O512">
            <v>41810</v>
          </cell>
          <cell r="P512" t="str">
            <v>Đặng Thị Minh Hằng, Lê Thị Cẩm Hương, Nguyễn Tuấn Anh*, Ngô Vĩnh Linh</v>
          </cell>
          <cell r="Q512" t="str">
            <v>Đạt</v>
          </cell>
          <cell r="S512">
            <v>41816</v>
          </cell>
          <cell r="T512" t="str">
            <v>-</v>
          </cell>
          <cell r="X512" t="str">
            <v>-</v>
          </cell>
          <cell r="Y512" t="str">
            <v>-</v>
          </cell>
          <cell r="Z512" t="str">
            <v>-</v>
          </cell>
          <cell r="AA512" t="str">
            <v>-</v>
          </cell>
          <cell r="AB512" t="str">
            <v>Đạt</v>
          </cell>
          <cell r="AF512" t="str">
            <v>Hoàn thành</v>
          </cell>
          <cell r="AG512">
            <v>490</v>
          </cell>
          <cell r="AJ512" t="str">
            <v/>
          </cell>
          <cell r="AK512" t="str">
            <v>* Non-β (viên, cốm, bột uống, nang mềm)</v>
          </cell>
          <cell r="AL512">
            <v>63</v>
          </cell>
          <cell r="AM512">
            <v>63</v>
          </cell>
          <cell r="AN512">
            <v>-1</v>
          </cell>
          <cell r="AO512">
            <v>5</v>
          </cell>
          <cell r="AP512" t="str">
            <v>\</v>
          </cell>
          <cell r="AQ512" t="str">
            <v>\</v>
          </cell>
          <cell r="AR512">
            <v>39</v>
          </cell>
          <cell r="AS512" t="str">
            <v>\</v>
          </cell>
          <cell r="AT512" t="str">
            <v>Hoàn thành</v>
          </cell>
          <cell r="AU512" t="str">
            <v>Hoàn thành</v>
          </cell>
          <cell r="AV512" t="str">
            <v>Hoàn thành</v>
          </cell>
          <cell r="AW512" t="str">
            <v>Hoàn thành</v>
          </cell>
          <cell r="AX512" t="str">
            <v>Chờ cơ sở nộp báo cáo khắc phục lần 2 ...</v>
          </cell>
          <cell r="AY512" t="str">
            <v>Hoàn thành</v>
          </cell>
          <cell r="AZ512" t="str">
            <v>Hoàn thành</v>
          </cell>
          <cell r="BA512" t="str">
            <v>Hoàn thành</v>
          </cell>
          <cell r="BB512" t="str">
            <v>Chờ cấp giấy ĐĐKKDD</v>
          </cell>
          <cell r="BY512" t="str">
            <v>381/GCN-QLD</v>
          </cell>
          <cell r="BZ512" t="str">
            <v/>
          </cell>
          <cell r="CA512" t="str">
            <v/>
          </cell>
          <cell r="CB512">
            <v>485</v>
          </cell>
          <cell r="CD512" t="str">
            <v>-</v>
          </cell>
          <cell r="CE512" t="str">
            <v>-</v>
          </cell>
        </row>
        <row r="513">
          <cell r="A513">
            <v>509</v>
          </cell>
          <cell r="B513" t="str">
            <v>GMP</v>
          </cell>
          <cell r="C513">
            <v>112</v>
          </cell>
          <cell r="D513" t="str">
            <v>B</v>
          </cell>
          <cell r="E513" t="str">
            <v>* Thuốc dược liệu (bao gồm cả thuốc chứa dược liệu thuộc Danh mục dược liệu độc làm thuốc): viên nén, viên bao đường, viên bao phim, viên hoàn mềm, viên hoàn cứng, viên nang cứng, trà thuốc, thuốc bột, thuốc cốm, thuốc nước uống, dung dịch thuốc dùng ngoài, cồn thuốc;_x000D_
* Nguyên liệu làm thuốc từ dược liệu (bao gồm cả nguyên liệu thuộc Danh mục dược liệu độc làm thuốc): cao khô, cao đặc, cao lỏng, dược liệu đã chế biến.</v>
          </cell>
          <cell r="F513" t="str">
            <v>WHO-GMP</v>
          </cell>
          <cell r="G513" t="str">
            <v>Tái</v>
          </cell>
          <cell r="H513">
            <v>43231</v>
          </cell>
          <cell r="I513" t="str">
            <v>84-86/GPs</v>
          </cell>
          <cell r="J513">
            <v>43249</v>
          </cell>
          <cell r="K513" t="str">
            <v>Nguyễn Thị Lan Hương</v>
          </cell>
          <cell r="L513" t="str">
            <v>Đạt</v>
          </cell>
          <cell r="M513" t="str">
            <v>29-30/8/2018</v>
          </cell>
          <cell r="N513" t="str">
            <v>305/QĐ-QLD ngày 28/5/2018</v>
          </cell>
          <cell r="O513">
            <v>43342</v>
          </cell>
          <cell r="P513" t="str">
            <v>Nguyễn Văn Viên, Đỗ Thị Ngọc Lan, Nguyễn Thị Lan Hương, Lục Thị Vân, Trần Bắc Hà</v>
          </cell>
          <cell r="Q513" t="str">
            <v>Đạt</v>
          </cell>
          <cell r="S513">
            <v>43434</v>
          </cell>
          <cell r="T513">
            <v>43438</v>
          </cell>
          <cell r="X513" t="str">
            <v>Đỗ Thị Ngọc Lan</v>
          </cell>
          <cell r="AB513" t="str">
            <v>Đạt</v>
          </cell>
          <cell r="AE513" t="str">
            <v>-</v>
          </cell>
          <cell r="AF513" t="str">
            <v>Hoàn thành</v>
          </cell>
          <cell r="AG513">
            <v>491</v>
          </cell>
          <cell r="AI513" t="str">
            <v>o</v>
          </cell>
          <cell r="AJ513" t="str">
            <v>GMP-112B</v>
          </cell>
          <cell r="AK513" t="str">
            <v>* Dược liệu (viên, cốm, bột uống, nước uống, nước dùng ngoài)
* Nguyên liệu dược liệu (cao, đã chế biến)</v>
          </cell>
          <cell r="AL513">
            <v>18</v>
          </cell>
          <cell r="AM513">
            <v>110</v>
          </cell>
          <cell r="AN513">
            <v>0</v>
          </cell>
          <cell r="AO513">
            <v>92</v>
          </cell>
          <cell r="AP513">
            <v>4</v>
          </cell>
          <cell r="AQ513" t="str">
            <v>\</v>
          </cell>
          <cell r="AR513">
            <v>9</v>
          </cell>
          <cell r="AS513" t="str">
            <v>\</v>
          </cell>
          <cell r="AT513" t="str">
            <v>Hoàn thành</v>
          </cell>
          <cell r="AU513" t="str">
            <v>Hoàn thành</v>
          </cell>
          <cell r="AV513" t="str">
            <v>Hoàn thành</v>
          </cell>
          <cell r="AW513" t="str">
            <v>Hoàn thành</v>
          </cell>
          <cell r="AX513" t="str">
            <v>Chờ cơ sở nộp báo cáo khắc phục lần 2 ...</v>
          </cell>
          <cell r="AY513" t="str">
            <v>Hoàn thành</v>
          </cell>
          <cell r="AZ513" t="str">
            <v>Hoàn thành</v>
          </cell>
          <cell r="BA513" t="str">
            <v>Hoàn thành</v>
          </cell>
          <cell r="BB513" t="str">
            <v>Chờ cấp giấy ĐĐKKDD</v>
          </cell>
          <cell r="BC513" t="str">
            <v/>
          </cell>
          <cell r="BD513" t="str">
            <v>x</v>
          </cell>
          <cell r="BE513" t="str">
            <v/>
          </cell>
          <cell r="BF513" t="str">
            <v/>
          </cell>
          <cell r="BG513" t="str">
            <v/>
          </cell>
          <cell r="BH513" t="str">
            <v>x</v>
          </cell>
          <cell r="BI513" t="str">
            <v/>
          </cell>
          <cell r="BJ513" t="str">
            <v/>
          </cell>
          <cell r="BK513" t="str">
            <v>D H</v>
          </cell>
          <cell r="BL513" t="str">
            <v>D</v>
          </cell>
          <cell r="BM513" t="str">
            <v/>
          </cell>
          <cell r="BN513" t="str">
            <v>D</v>
          </cell>
          <cell r="BO513" t="str">
            <v>D</v>
          </cell>
          <cell r="BP513" t="str">
            <v/>
          </cell>
          <cell r="BQ513" t="str">
            <v/>
          </cell>
          <cell r="BR513" t="str">
            <v/>
          </cell>
          <cell r="BS513" t="str">
            <v/>
          </cell>
          <cell r="BT513" t="str">
            <v/>
          </cell>
          <cell r="BU513" t="str">
            <v/>
          </cell>
          <cell r="BV513" t="str">
            <v/>
          </cell>
          <cell r="BW513" t="str">
            <v/>
          </cell>
          <cell r="BX513" t="str">
            <v>D</v>
          </cell>
          <cell r="BY513" t="str">
            <v>828/GCN-QLD</v>
          </cell>
          <cell r="BZ513" t="str">
            <v/>
          </cell>
          <cell r="CA513" t="str">
            <v/>
          </cell>
          <cell r="CB513">
            <v>486</v>
          </cell>
          <cell r="CC513">
            <v>487</v>
          </cell>
          <cell r="CD513">
            <v>43259</v>
          </cell>
          <cell r="CE513">
            <v>82</v>
          </cell>
        </row>
        <row r="514">
          <cell r="A514">
            <v>510</v>
          </cell>
          <cell r="B514" t="str">
            <v>GMP</v>
          </cell>
          <cell r="C514">
            <v>112</v>
          </cell>
          <cell r="D514" t="str">
            <v>B</v>
          </cell>
          <cell r="E514" t="str">
            <v>* Thuốc từ dược liệu: thuốc viên nén, viên bao đường, viên bao phim, viên hoàn mềm, viên hoàn cứng, viên nang cứng, trà thuốc, thuốc bột, thuốc cốm, thuốc nước uống, dung dịch thuốc dùng ngoài, cồn thuốc;_x000D_
* Nguyên liệu làm thuốc: cao khô, cao đặc, cao lỏng, dược liệu đã chế biến.</v>
          </cell>
          <cell r="F514" t="str">
            <v>WHO-GMP</v>
          </cell>
          <cell r="G514" t="str">
            <v>Mới</v>
          </cell>
          <cell r="H514">
            <v>41977</v>
          </cell>
          <cell r="I514" t="str">
            <v>104/GPs</v>
          </cell>
          <cell r="J514">
            <v>41988</v>
          </cell>
          <cell r="K514" t="str">
            <v>Lưu Đức Du</v>
          </cell>
          <cell r="L514" t="str">
            <v>Đạt</v>
          </cell>
          <cell r="M514">
            <v>42121</v>
          </cell>
          <cell r="N514" t="str">
            <v>188/QĐ-QLD ngày 10/04/2015</v>
          </cell>
          <cell r="O514">
            <v>42121</v>
          </cell>
          <cell r="P514" t="str">
            <v>Lê Thị Cẩm Hương, Nguyễn Đức Toàn, Nguyễn Tuấn Anh*, Ngô Vĩnh Linh</v>
          </cell>
          <cell r="Q514" t="str">
            <v>C</v>
          </cell>
          <cell r="S514">
            <v>42150</v>
          </cell>
          <cell r="T514">
            <v>42150</v>
          </cell>
          <cell r="X514" t="str">
            <v>Nguyễn Đức Toàn</v>
          </cell>
          <cell r="Y514" t="str">
            <v>-</v>
          </cell>
          <cell r="Z514" t="str">
            <v>-</v>
          </cell>
          <cell r="AA514" t="str">
            <v>-</v>
          </cell>
          <cell r="AB514" t="str">
            <v>Đạt</v>
          </cell>
          <cell r="AF514" t="str">
            <v>Hoàn thành</v>
          </cell>
          <cell r="AG514">
            <v>492</v>
          </cell>
          <cell r="AJ514" t="str">
            <v/>
          </cell>
          <cell r="AK514" t="str">
            <v>* Dược liệu (viên, cốm, bột uống, nước uống, nước dùng ngoài)
* Nguyên liệu dược liệu (cao, đã chế biến)</v>
          </cell>
          <cell r="AL514">
            <v>11</v>
          </cell>
          <cell r="AM514">
            <v>144</v>
          </cell>
          <cell r="AN514">
            <v>0</v>
          </cell>
          <cell r="AO514">
            <v>29</v>
          </cell>
          <cell r="AP514">
            <v>0</v>
          </cell>
          <cell r="AQ514" t="str">
            <v>\</v>
          </cell>
          <cell r="AR514">
            <v>13</v>
          </cell>
          <cell r="AS514" t="str">
            <v>\</v>
          </cell>
          <cell r="AT514" t="str">
            <v>Hoàn thành</v>
          </cell>
          <cell r="AU514" t="str">
            <v>Hoàn thành</v>
          </cell>
          <cell r="AV514" t="str">
            <v>Hoàn thành</v>
          </cell>
          <cell r="AW514" t="str">
            <v>Hoàn thành</v>
          </cell>
          <cell r="AX514" t="str">
            <v>Chờ cơ sở nộp báo cáo khắc phục lần 2 ...</v>
          </cell>
          <cell r="AY514" t="str">
            <v>Hoàn thành</v>
          </cell>
          <cell r="AZ514" t="str">
            <v>Hoàn thành</v>
          </cell>
          <cell r="BA514" t="str">
            <v>Hoàn thành</v>
          </cell>
          <cell r="BB514" t="str">
            <v>Chờ cấp giấy ĐĐKKDD</v>
          </cell>
          <cell r="BY514" t="str">
            <v>306/GCN-QLD</v>
          </cell>
          <cell r="BZ514" t="str">
            <v/>
          </cell>
          <cell r="CA514" t="str">
            <v/>
          </cell>
          <cell r="CB514">
            <v>487</v>
          </cell>
          <cell r="CD514" t="str">
            <v>-</v>
          </cell>
          <cell r="CE514" t="str">
            <v>-</v>
          </cell>
        </row>
        <row r="515">
          <cell r="A515">
            <v>511</v>
          </cell>
          <cell r="B515" t="str">
            <v>GMP</v>
          </cell>
          <cell r="C515">
            <v>113</v>
          </cell>
          <cell r="D515" t="str">
            <v>A</v>
          </cell>
          <cell r="E515"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_x000D_
2.1.8: Thuốc bột, thuốc cốm;_x000D_
2.1.13: Viên nén, viên nén bao phim;_x000D_
2.2: _x000D_
6.1.1: 2.1;_x000D_
6.2.1: 2.1;_x000D_
7.1.2: _x000D_
7.1.3: _x000D_
7.2:}*</v>
          </cell>
          <cell r="F515" t="str">
            <v>WHO-GMP</v>
          </cell>
          <cell r="G515" t="str">
            <v>Tái</v>
          </cell>
          <cell r="H515">
            <v>42789</v>
          </cell>
          <cell r="I515" t="str">
            <v>11/GPs</v>
          </cell>
          <cell r="J515">
            <v>42807</v>
          </cell>
          <cell r="K515" t="str">
            <v>Nguyễn Thị Lan Hương</v>
          </cell>
          <cell r="L515" t="str">
            <v>Đạt</v>
          </cell>
          <cell r="M515" t="str">
            <v>08-09/6/2017</v>
          </cell>
          <cell r="N515" t="str">
            <v>98/QĐ-QLD ngày 20/3/2017</v>
          </cell>
          <cell r="O515">
            <v>42895</v>
          </cell>
          <cell r="P515" t="str">
            <v>Nguyễn Văn Viên, Nguyễn Đức Toàn, Huỳnh Ngọc Duy, Quán Thị Lệ Hằng</v>
          </cell>
          <cell r="Q515" t="str">
            <v>C</v>
          </cell>
          <cell r="S515" t="str">
            <v>27/7/2017, 29/9/2017</v>
          </cell>
          <cell r="T515">
            <v>43024</v>
          </cell>
          <cell r="X515" t="str">
            <v>Nguyễn Đức Toàn</v>
          </cell>
          <cell r="Y515" t="str">
            <v>-</v>
          </cell>
          <cell r="Z515" t="str">
            <v>-</v>
          </cell>
          <cell r="AA515" t="str">
            <v>-</v>
          </cell>
          <cell r="AB515" t="str">
            <v>Đạt</v>
          </cell>
          <cell r="AE515" t="str">
            <v>-</v>
          </cell>
          <cell r="AF515" t="str">
            <v>Hoàn thành</v>
          </cell>
          <cell r="AG515">
            <v>493</v>
          </cell>
          <cell r="AI515" t="str">
            <v>o</v>
          </cell>
          <cell r="AJ515" t="str">
            <v>GMP-113A</v>
          </cell>
          <cell r="AK515" t="str">
            <v>* Không vô trùng (viên, cốm, bột uống)_x000D_
* Xuất xưởng thuốc không vô trùng. _x000D__x000D_
* Đóng gói sơ cấp_x000D_
* Đóng gói thứ cấp_x000D_
* QC</v>
          </cell>
          <cell r="AL515">
            <v>18</v>
          </cell>
          <cell r="AM515">
            <v>105</v>
          </cell>
          <cell r="AN515">
            <v>0</v>
          </cell>
          <cell r="AO515" t="str">
            <v>\</v>
          </cell>
          <cell r="AP515" t="str">
            <v>\</v>
          </cell>
          <cell r="AQ515" t="str">
            <v>\</v>
          </cell>
          <cell r="AR515">
            <v>44</v>
          </cell>
          <cell r="AS515" t="str">
            <v>\</v>
          </cell>
          <cell r="AT515" t="str">
            <v>Hoàn thành</v>
          </cell>
          <cell r="AU515" t="str">
            <v>Hoàn thành</v>
          </cell>
          <cell r="AV515" t="str">
            <v>Hoàn thành</v>
          </cell>
          <cell r="AW515" t="str">
            <v>Hoàn thành</v>
          </cell>
          <cell r="AX515" t="str">
            <v>Chờ cơ sở nộp báo cáo khắc phục lần 2 ...</v>
          </cell>
          <cell r="AY515" t="str">
            <v>Hoàn thành</v>
          </cell>
          <cell r="AZ515" t="str">
            <v>Hoàn thành</v>
          </cell>
          <cell r="BA515" t="str">
            <v>Hoàn thành</v>
          </cell>
          <cell r="BB515" t="str">
            <v>Hoàn thành</v>
          </cell>
          <cell r="BC515" t="str">
            <v>x</v>
          </cell>
          <cell r="BK515" t="str">
            <v>N</v>
          </cell>
          <cell r="BY515" t="str">
            <v>544/GCN-QLD</v>
          </cell>
          <cell r="BZ515">
            <v>120</v>
          </cell>
          <cell r="CA515" t="str">
            <v>372/ĐKKDD-BYT</v>
          </cell>
          <cell r="CB515">
            <v>488</v>
          </cell>
          <cell r="CC515">
            <v>489</v>
          </cell>
          <cell r="CD515">
            <v>42846</v>
          </cell>
          <cell r="CE515">
            <v>48</v>
          </cell>
        </row>
        <row r="516">
          <cell r="A516">
            <v>512</v>
          </cell>
          <cell r="B516" t="str">
            <v>GMP</v>
          </cell>
          <cell r="C516">
            <v>113</v>
          </cell>
          <cell r="D516" t="str">
            <v>A</v>
          </cell>
          <cell r="E516" t="str">
            <v>* Thuốc không chứa kháng sinh nhóm β-Lactam: Viên nén, viên nén bao phim, viên nang cứng, thuốc bột và thuốc cốm.</v>
          </cell>
          <cell r="F516" t="str">
            <v>WHO-GMP</v>
          </cell>
          <cell r="G516" t="str">
            <v>Tái</v>
          </cell>
          <cell r="H516" t="str">
            <v>-</v>
          </cell>
          <cell r="I516" t="str">
            <v>-</v>
          </cell>
          <cell r="J516" t="str">
            <v>-</v>
          </cell>
          <cell r="K516" t="str">
            <v>-</v>
          </cell>
          <cell r="L516" t="str">
            <v>-</v>
          </cell>
          <cell r="M516">
            <v>41650</v>
          </cell>
          <cell r="N516" t="str">
            <v>436/QĐ-QLD ngày 31/12/2013</v>
          </cell>
          <cell r="O516" t="str">
            <v>-</v>
          </cell>
          <cell r="P516" t="str">
            <v>Nguyễn Việt Hùng, Lưu Đức Du, Đỗ Thị Ngọc Lan</v>
          </cell>
          <cell r="Q516" t="str">
            <v>Đạt</v>
          </cell>
          <cell r="R516" t="str">
            <v>-</v>
          </cell>
          <cell r="S516" t="str">
            <v>24-01-2014_x000D_
04-03-2014</v>
          </cell>
          <cell r="T516" t="str">
            <v>-</v>
          </cell>
          <cell r="U516" t="str">
            <v>-</v>
          </cell>
          <cell r="V516" t="str">
            <v>-</v>
          </cell>
          <cell r="W516" t="str">
            <v>-</v>
          </cell>
          <cell r="X516" t="str">
            <v>-</v>
          </cell>
          <cell r="Y516" t="str">
            <v>-</v>
          </cell>
          <cell r="Z516" t="str">
            <v>-</v>
          </cell>
          <cell r="AA516" t="str">
            <v>-</v>
          </cell>
          <cell r="AB516" t="str">
            <v>Đạt</v>
          </cell>
          <cell r="AC516" t="str">
            <v>-</v>
          </cell>
          <cell r="AD516" t="str">
            <v>-</v>
          </cell>
          <cell r="AE516" t="str">
            <v>-</v>
          </cell>
          <cell r="AF516" t="str">
            <v>Hoàn thành</v>
          </cell>
          <cell r="AG516">
            <v>494</v>
          </cell>
          <cell r="AH516" t="str">
            <v>-</v>
          </cell>
          <cell r="AJ516" t="str">
            <v/>
          </cell>
          <cell r="AK516" t="str">
            <v>* Non-β (viên, cốm, bột uống)</v>
          </cell>
          <cell r="AL516" t="str">
            <v>\</v>
          </cell>
          <cell r="AM516" t="str">
            <v>\</v>
          </cell>
          <cell r="AN516" t="str">
            <v>\</v>
          </cell>
          <cell r="AO516" t="str">
            <v>\</v>
          </cell>
          <cell r="AP516" t="str">
            <v>\</v>
          </cell>
          <cell r="AQ516" t="str">
            <v>\</v>
          </cell>
          <cell r="AR516" t="str">
            <v>\</v>
          </cell>
          <cell r="AS516" t="str">
            <v>\</v>
          </cell>
          <cell r="AT516" t="str">
            <v>Hoàn thành</v>
          </cell>
          <cell r="AU516" t="str">
            <v>Hoàn thành</v>
          </cell>
          <cell r="AV516" t="str">
            <v>Hoàn thành</v>
          </cell>
          <cell r="AW516" t="str">
            <v>Hoàn thành</v>
          </cell>
          <cell r="AX516" t="str">
            <v>Hoàn thành</v>
          </cell>
          <cell r="AY516" t="str">
            <v>Hoàn thành</v>
          </cell>
          <cell r="AZ516" t="str">
            <v>Hoàn thành</v>
          </cell>
          <cell r="BA516" t="str">
            <v>Hoàn thành</v>
          </cell>
          <cell r="BB516" t="str">
            <v>Hoàn thành</v>
          </cell>
          <cell r="BY516" t="str">
            <v>220/GCN-QLD</v>
          </cell>
          <cell r="BZ516">
            <v>211</v>
          </cell>
          <cell r="CA516" t="str">
            <v>162/BYT-ĐKKDD</v>
          </cell>
          <cell r="CB516">
            <v>489</v>
          </cell>
          <cell r="CD516" t="str">
            <v>-</v>
          </cell>
          <cell r="CE516" t="str">
            <v>-</v>
          </cell>
        </row>
        <row r="517">
          <cell r="A517">
            <v>513</v>
          </cell>
          <cell r="B517" t="str">
            <v>GMP</v>
          </cell>
          <cell r="C517">
            <v>113</v>
          </cell>
          <cell r="D517" t="str">
            <v>A</v>
          </cell>
          <cell r="E517" t="str">
            <v>Thuốc không chứa kháng sinh nhóm β-Lactam: Viên nén, viên nén bao phim, viên nang cứng, thuốc bột và thuốc cốm.</v>
          </cell>
          <cell r="F517" t="str">
            <v>WHO-GMP</v>
          </cell>
          <cell r="G517" t="str">
            <v>Tái</v>
          </cell>
          <cell r="H517" t="str">
            <v>-</v>
          </cell>
          <cell r="I517" t="str">
            <v>-</v>
          </cell>
          <cell r="J517" t="str">
            <v>-</v>
          </cell>
          <cell r="K517" t="str">
            <v>-</v>
          </cell>
          <cell r="L517" t="str">
            <v>-</v>
          </cell>
          <cell r="M517">
            <v>40560</v>
          </cell>
          <cell r="N517" t="str">
            <v>08/QĐ-QLD ngày 12/11/2011</v>
          </cell>
          <cell r="O517">
            <v>40560</v>
          </cell>
          <cell r="P517" t="str">
            <v>Đặng Thị Minh Hằng, Lê Thị Cẩm Hương, Nguyễn Thị Thanh Hà, Vũ Thị Thanh Thúy</v>
          </cell>
          <cell r="Q517" t="str">
            <v>Đạt</v>
          </cell>
          <cell r="S517" t="str">
            <v>-</v>
          </cell>
          <cell r="T517" t="str">
            <v>-</v>
          </cell>
          <cell r="X517" t="str">
            <v>-</v>
          </cell>
          <cell r="Y517" t="str">
            <v>-</v>
          </cell>
          <cell r="Z517" t="str">
            <v>-</v>
          </cell>
          <cell r="AA517" t="str">
            <v>-</v>
          </cell>
          <cell r="AB517" t="str">
            <v>Đạt</v>
          </cell>
          <cell r="AF517" t="str">
            <v>Đang trình lãnh đạo Cục</v>
          </cell>
          <cell r="AG517" t="str">
            <v/>
          </cell>
          <cell r="AJ517" t="str">
            <v/>
          </cell>
          <cell r="AK517" t="str">
            <v>* Non-β (viên, cốm, bột uống)</v>
          </cell>
          <cell r="AL517" t="str">
            <v>\</v>
          </cell>
          <cell r="AM517" t="str">
            <v>\</v>
          </cell>
          <cell r="AN517">
            <v>0</v>
          </cell>
          <cell r="AO517" t="str">
            <v>\</v>
          </cell>
          <cell r="AP517" t="str">
            <v>\</v>
          </cell>
          <cell r="AQ517" t="str">
            <v>\</v>
          </cell>
          <cell r="AR517" t="str">
            <v>\</v>
          </cell>
          <cell r="AS517" t="str">
            <v>\</v>
          </cell>
          <cell r="AT517" t="str">
            <v>Hoàn thành</v>
          </cell>
          <cell r="AU517" t="str">
            <v>Hoàn thành</v>
          </cell>
          <cell r="AV517" t="str">
            <v>Hoàn thành</v>
          </cell>
          <cell r="AW517" t="str">
            <v>Hoàn thành</v>
          </cell>
          <cell r="AX517" t="str">
            <v>Chờ cơ sở nộp báo cáo khắc phục lần 2 ...</v>
          </cell>
          <cell r="AY517" t="str">
            <v>Hoàn thành</v>
          </cell>
          <cell r="AZ517" t="str">
            <v>Đang trình lãnh đạo Cục</v>
          </cell>
          <cell r="BA517" t="str">
            <v>Đang trình lãnh đạo Cục</v>
          </cell>
          <cell r="BB517" t="str">
            <v>Đang trình lãnh đạo Cục</v>
          </cell>
          <cell r="BY517" t="str">
            <v/>
          </cell>
          <cell r="BZ517" t="str">
            <v/>
          </cell>
          <cell r="CA517" t="str">
            <v/>
          </cell>
          <cell r="CB517" t="str">
            <v>-</v>
          </cell>
          <cell r="CD517" t="str">
            <v>-</v>
          </cell>
          <cell r="CE517" t="str">
            <v>-</v>
          </cell>
        </row>
        <row r="518">
          <cell r="A518">
            <v>514</v>
          </cell>
          <cell r="B518" t="str">
            <v>GMP</v>
          </cell>
          <cell r="C518">
            <v>114</v>
          </cell>
          <cell r="D518" t="str">
            <v>A</v>
          </cell>
          <cell r="E518" t="str">
            <v>Vỏ nang cứng gelatin dùng làm thuốc.</v>
          </cell>
          <cell r="F518" t="str">
            <v>WHO-GMP</v>
          </cell>
          <cell r="G518" t="str">
            <v>Tái</v>
          </cell>
          <cell r="H518">
            <v>42829</v>
          </cell>
          <cell r="I518" t="str">
            <v>28/GPs</v>
          </cell>
          <cell r="J518">
            <v>42846</v>
          </cell>
          <cell r="K518" t="str">
            <v>Nguyễn Thị Lan Hương</v>
          </cell>
          <cell r="L518" t="str">
            <v>Đạt</v>
          </cell>
          <cell r="M518" t="str">
            <v>14-15/8/2017</v>
          </cell>
          <cell r="N518" t="str">
            <v>245/QĐ-QLD ngày 07/7/2017</v>
          </cell>
          <cell r="O518">
            <v>42962</v>
          </cell>
          <cell r="P518" t="str">
            <v>Lê Thị Cẩm Hương, Nguyễn Đức Toàn, Hà Minh Hiển, Trần Ngọc Điệt</v>
          </cell>
          <cell r="Q518" t="str">
            <v>B</v>
          </cell>
          <cell r="R518" t="str">
            <v>-</v>
          </cell>
          <cell r="S518" t="str">
            <v>25/9/2017, 05/02/2018</v>
          </cell>
          <cell r="T518">
            <v>43161</v>
          </cell>
          <cell r="U518" t="str">
            <v>-</v>
          </cell>
          <cell r="V518" t="str">
            <v>-</v>
          </cell>
          <cell r="W518" t="str">
            <v>-</v>
          </cell>
          <cell r="X518" t="str">
            <v>Nguyễn Đức Toàn</v>
          </cell>
          <cell r="Y518" t="str">
            <v>-</v>
          </cell>
          <cell r="Z518" t="str">
            <v>-</v>
          </cell>
          <cell r="AA518" t="str">
            <v>-</v>
          </cell>
          <cell r="AB518" t="str">
            <v>Đạt</v>
          </cell>
          <cell r="AC518" t="str">
            <v>-</v>
          </cell>
          <cell r="AD518" t="str">
            <v>-</v>
          </cell>
          <cell r="AE518" t="str">
            <v>-</v>
          </cell>
          <cell r="AF518" t="str">
            <v>Hoàn thành</v>
          </cell>
          <cell r="AG518">
            <v>495</v>
          </cell>
          <cell r="AH518" t="str">
            <v>-</v>
          </cell>
          <cell r="AJ518" t="str">
            <v/>
          </cell>
          <cell r="AK518" t="str">
            <v>* Vỏ nang cứng gelatin dùng làm thuốc.</v>
          </cell>
          <cell r="AL518">
            <v>17</v>
          </cell>
          <cell r="AM518">
            <v>132</v>
          </cell>
          <cell r="AN518">
            <v>0</v>
          </cell>
          <cell r="AO518" t="str">
            <v>\</v>
          </cell>
          <cell r="AP518" t="str">
            <v>\</v>
          </cell>
          <cell r="AQ518" t="str">
            <v>\</v>
          </cell>
          <cell r="AR518">
            <v>28</v>
          </cell>
          <cell r="AS518" t="str">
            <v>\</v>
          </cell>
          <cell r="AT518" t="str">
            <v>Hoàn thành</v>
          </cell>
          <cell r="AU518" t="str">
            <v>Hoàn thành</v>
          </cell>
          <cell r="AV518" t="str">
            <v>Hoàn thành</v>
          </cell>
          <cell r="AW518" t="str">
            <v>Hoàn thành</v>
          </cell>
          <cell r="AX518" t="str">
            <v>Hoàn thành</v>
          </cell>
          <cell r="AY518" t="str">
            <v>Hoàn thành</v>
          </cell>
          <cell r="AZ518" t="str">
            <v>Hoàn thành</v>
          </cell>
          <cell r="BA518" t="str">
            <v>Hoàn thành</v>
          </cell>
          <cell r="BB518" t="str">
            <v>Hoàn thành</v>
          </cell>
          <cell r="BC518" t="str">
            <v/>
          </cell>
          <cell r="BD518" t="str">
            <v/>
          </cell>
          <cell r="BE518" t="str">
            <v/>
          </cell>
          <cell r="BF518" t="str">
            <v/>
          </cell>
          <cell r="BG518" t="str">
            <v>x</v>
          </cell>
          <cell r="BH518" t="str">
            <v/>
          </cell>
          <cell r="BI518" t="str">
            <v/>
          </cell>
          <cell r="BJ518" t="str">
            <v/>
          </cell>
          <cell r="BK518" t="str">
            <v/>
          </cell>
          <cell r="BL518" t="str">
            <v/>
          </cell>
          <cell r="BM518" t="str">
            <v/>
          </cell>
          <cell r="BN518" t="str">
            <v/>
          </cell>
          <cell r="BO518" t="str">
            <v/>
          </cell>
          <cell r="BP518" t="str">
            <v/>
          </cell>
          <cell r="BQ518" t="str">
            <v/>
          </cell>
          <cell r="BR518" t="str">
            <v/>
          </cell>
          <cell r="BS518" t="str">
            <v/>
          </cell>
          <cell r="BT518" t="str">
            <v>x</v>
          </cell>
          <cell r="BU518" t="str">
            <v/>
          </cell>
          <cell r="BV518" t="str">
            <v/>
          </cell>
          <cell r="BW518" t="str">
            <v/>
          </cell>
          <cell r="BX518" t="str">
            <v/>
          </cell>
          <cell r="BY518" t="str">
            <v>224/GCN-QLD</v>
          </cell>
          <cell r="BZ518">
            <v>182</v>
          </cell>
          <cell r="CA518" t="str">
            <v>140/ĐKKDD-BYT</v>
          </cell>
          <cell r="CB518">
            <v>490</v>
          </cell>
          <cell r="CC518">
            <v>491</v>
          </cell>
          <cell r="CD518">
            <v>42912</v>
          </cell>
          <cell r="CE518">
            <v>49</v>
          </cell>
        </row>
        <row r="519">
          <cell r="A519">
            <v>515</v>
          </cell>
          <cell r="B519" t="str">
            <v>GMP</v>
          </cell>
          <cell r="C519">
            <v>114</v>
          </cell>
          <cell r="D519" t="str">
            <v>A</v>
          </cell>
          <cell r="E519" t="str">
            <v>Vỏ nang cứng gelatin dùng làm thuốc.</v>
          </cell>
          <cell r="F519" t="str">
            <v>WHO-GMP</v>
          </cell>
          <cell r="G519" t="str">
            <v>Tái</v>
          </cell>
          <cell r="H519">
            <v>41723</v>
          </cell>
          <cell r="I519" t="str">
            <v>13/GPs</v>
          </cell>
          <cell r="J519" t="str">
            <v>-</v>
          </cell>
          <cell r="K519" t="str">
            <v>Đỗ Thị Thu Hương</v>
          </cell>
          <cell r="L519" t="str">
            <v>Đạt</v>
          </cell>
          <cell r="M519">
            <v>41773</v>
          </cell>
          <cell r="N519" t="str">
            <v>234/QĐ-QLD ngày 25/4/2014</v>
          </cell>
          <cell r="O519" t="str">
            <v>-</v>
          </cell>
          <cell r="P519" t="str">
            <v>Đỗ Văn Đông, Lê Thị Cẩm Hương, Lữ Thị Kim Chi, Trần Ngọc Điệt</v>
          </cell>
          <cell r="Q519" t="str">
            <v>Đạt</v>
          </cell>
          <cell r="S519" t="str">
            <v>-</v>
          </cell>
          <cell r="T519" t="str">
            <v>-</v>
          </cell>
          <cell r="X519" t="str">
            <v>-</v>
          </cell>
          <cell r="Y519" t="str">
            <v>-</v>
          </cell>
          <cell r="Z519" t="str">
            <v>-</v>
          </cell>
          <cell r="AA519" t="str">
            <v>-</v>
          </cell>
          <cell r="AB519" t="str">
            <v>Đạt</v>
          </cell>
          <cell r="AF519" t="str">
            <v>Hoàn thành</v>
          </cell>
          <cell r="AG519">
            <v>496</v>
          </cell>
          <cell r="AJ519" t="str">
            <v/>
          </cell>
          <cell r="AK519" t="str">
            <v>* Vỏ nang cứng gelatin dùng làm thuốc.</v>
          </cell>
          <cell r="AL519" t="str">
            <v>\</v>
          </cell>
          <cell r="AM519">
            <v>50</v>
          </cell>
          <cell r="AN519" t="str">
            <v>\</v>
          </cell>
          <cell r="AO519" t="str">
            <v>\</v>
          </cell>
          <cell r="AP519" t="str">
            <v>\</v>
          </cell>
          <cell r="AQ519" t="str">
            <v>\</v>
          </cell>
          <cell r="AR519" t="str">
            <v>\</v>
          </cell>
          <cell r="AS519" t="str">
            <v>\</v>
          </cell>
          <cell r="AT519" t="str">
            <v>Hoàn thành</v>
          </cell>
          <cell r="AU519" t="str">
            <v>Hoàn thành</v>
          </cell>
          <cell r="AV519" t="str">
            <v>Hoàn thành</v>
          </cell>
          <cell r="AW519" t="str">
            <v>Hoàn thành</v>
          </cell>
          <cell r="AX519" t="str">
            <v>Chờ cơ sở nộp báo cáo khắc phục lần 2 ...</v>
          </cell>
          <cell r="AY519" t="str">
            <v>Hoàn thành</v>
          </cell>
          <cell r="AZ519" t="str">
            <v>Hoàn thành</v>
          </cell>
          <cell r="BA519" t="str">
            <v>Hoàn thành</v>
          </cell>
          <cell r="BB519" t="str">
            <v>Chờ cấp giấy ĐĐKKDD</v>
          </cell>
          <cell r="BY519" t="str">
            <v>316/GCN-QLD</v>
          </cell>
          <cell r="BZ519" t="str">
            <v/>
          </cell>
          <cell r="CA519" t="str">
            <v/>
          </cell>
          <cell r="CB519">
            <v>491</v>
          </cell>
          <cell r="CD519" t="str">
            <v>-</v>
          </cell>
          <cell r="CE519" t="str">
            <v>-</v>
          </cell>
        </row>
        <row r="520">
          <cell r="A520">
            <v>516</v>
          </cell>
          <cell r="B520" t="str">
            <v>GMP</v>
          </cell>
          <cell r="C520">
            <v>115</v>
          </cell>
          <cell r="D520" t="str">
            <v>A</v>
          </cell>
          <cell r="E520"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mỡ._x000D_
* Thuốc chứa kháng sinh nhóm Cephalosporin: viên nén không bao, viên nén bao phim, viên nang cứng, thuốc bột, thuốc cốm</v>
          </cell>
          <cell r="F520" t="str">
            <v>WHO-GMP</v>
          </cell>
          <cell r="G520" t="str">
            <v>Tái</v>
          </cell>
          <cell r="H520">
            <v>43097</v>
          </cell>
          <cell r="I520" t="str">
            <v>191/GPs</v>
          </cell>
          <cell r="J520">
            <v>43110</v>
          </cell>
          <cell r="K520" t="str">
            <v>Lê Xuân Hoành</v>
          </cell>
          <cell r="L520" t="str">
            <v>Đạt</v>
          </cell>
          <cell r="M520" t="str">
            <v>27-28/4/2018</v>
          </cell>
          <cell r="N520" t="str">
            <v>27/QĐ-QLD ngày 08/01/2018</v>
          </cell>
          <cell r="O520">
            <v>43218</v>
          </cell>
          <cell r="P520" t="str">
            <v>PCT. Nguyễn Tất Đạt, Lê Xuân Hoành, Phan Nguyễn Trường Thắng, Vũ Thị Thanh Thúy</v>
          </cell>
          <cell r="Q520" t="str">
            <v>B</v>
          </cell>
          <cell r="R520" t="str">
            <v>-</v>
          </cell>
          <cell r="S520">
            <v>43262</v>
          </cell>
          <cell r="T520">
            <v>43276</v>
          </cell>
          <cell r="U520" t="str">
            <v>-</v>
          </cell>
          <cell r="V520" t="str">
            <v>-</v>
          </cell>
          <cell r="W520" t="str">
            <v>-</v>
          </cell>
          <cell r="X520" t="str">
            <v>Lê Xuân Hoành</v>
          </cell>
          <cell r="Y520" t="str">
            <v>-</v>
          </cell>
          <cell r="Z520" t="str">
            <v>-</v>
          </cell>
          <cell r="AA520" t="str">
            <v>-</v>
          </cell>
          <cell r="AB520" t="str">
            <v>Đạt</v>
          </cell>
          <cell r="AC520" t="str">
            <v>-</v>
          </cell>
          <cell r="AD520" t="str">
            <v>-</v>
          </cell>
          <cell r="AF520" t="str">
            <v>Hoàn thành</v>
          </cell>
          <cell r="AG520">
            <v>497</v>
          </cell>
          <cell r="AH520" t="str">
            <v>-</v>
          </cell>
          <cell r="AI520" t="str">
            <v>o</v>
          </cell>
          <cell r="AJ520" t="str">
            <v>GMP-115A</v>
          </cell>
          <cell r="AK520" t="str">
            <v>* Non-β (viên, cốm, bột uống, nang mềm, kem, gel, mỡ, nước uống)
* Cephalosporin (viên, cốm, bột uống)</v>
          </cell>
          <cell r="AL520">
            <v>13</v>
          </cell>
          <cell r="AM520">
            <v>120</v>
          </cell>
          <cell r="AN520">
            <v>0</v>
          </cell>
          <cell r="AO520">
            <v>44</v>
          </cell>
          <cell r="AP520">
            <v>14</v>
          </cell>
          <cell r="AQ520" t="str">
            <v>\</v>
          </cell>
          <cell r="AR520">
            <v>23</v>
          </cell>
          <cell r="AS520" t="str">
            <v>\</v>
          </cell>
          <cell r="AT520" t="str">
            <v>Hoàn thành</v>
          </cell>
          <cell r="AU520" t="str">
            <v>Hoàn thành</v>
          </cell>
          <cell r="AV520" t="str">
            <v>Hoàn thành</v>
          </cell>
          <cell r="AW520" t="str">
            <v>Hoàn thành</v>
          </cell>
          <cell r="AX520" t="str">
            <v>Hoàn thành</v>
          </cell>
          <cell r="AY520" t="str">
            <v>Hoàn thành</v>
          </cell>
          <cell r="AZ520" t="str">
            <v>Hoàn thành</v>
          </cell>
          <cell r="BA520" t="str">
            <v>Hoàn thành</v>
          </cell>
          <cell r="BB520" t="str">
            <v>Hoàn thành</v>
          </cell>
          <cell r="BC520" t="str">
            <v>x</v>
          </cell>
          <cell r="BD520" t="str">
            <v/>
          </cell>
          <cell r="BE520" t="str">
            <v/>
          </cell>
          <cell r="BF520" t="str">
            <v/>
          </cell>
          <cell r="BG520" t="str">
            <v/>
          </cell>
          <cell r="BH520" t="str">
            <v/>
          </cell>
          <cell r="BI520" t="str">
            <v/>
          </cell>
          <cell r="BJ520" t="str">
            <v/>
          </cell>
          <cell r="BK520" t="str">
            <v>N S</v>
          </cell>
          <cell r="BL520" t="str">
            <v/>
          </cell>
          <cell r="BM520" t="str">
            <v/>
          </cell>
          <cell r="BN520" t="str">
            <v>N</v>
          </cell>
          <cell r="BO520" t="str">
            <v/>
          </cell>
          <cell r="BP520" t="str">
            <v/>
          </cell>
          <cell r="BQ520" t="str">
            <v>N</v>
          </cell>
          <cell r="BR520" t="str">
            <v/>
          </cell>
          <cell r="BS520" t="str">
            <v>x</v>
          </cell>
          <cell r="BT520" t="str">
            <v/>
          </cell>
          <cell r="BU520" t="str">
            <v/>
          </cell>
          <cell r="BV520" t="str">
            <v/>
          </cell>
          <cell r="BW520" t="str">
            <v/>
          </cell>
          <cell r="BX520" t="str">
            <v/>
          </cell>
          <cell r="BY520" t="str">
            <v>463/GCN-QLD</v>
          </cell>
          <cell r="BZ520">
            <v>82</v>
          </cell>
          <cell r="CA520" t="str">
            <v>113/ĐKKDD-BYT</v>
          </cell>
          <cell r="CB520">
            <v>492</v>
          </cell>
          <cell r="CC520">
            <v>493</v>
          </cell>
          <cell r="CD520">
            <v>43114</v>
          </cell>
          <cell r="CE520">
            <v>103</v>
          </cell>
        </row>
        <row r="521">
          <cell r="A521">
            <v>517</v>
          </cell>
          <cell r="B521" t="str">
            <v>GMP</v>
          </cell>
          <cell r="C521">
            <v>115</v>
          </cell>
          <cell r="D521" t="str">
            <v>A</v>
          </cell>
          <cell r="E521"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v>
          </cell>
          <cell r="F521" t="str">
            <v>WHO-GMP</v>
          </cell>
          <cell r="G521" t="str">
            <v>Tái</v>
          </cell>
          <cell r="H521">
            <v>41841</v>
          </cell>
          <cell r="I521" t="str">
            <v>54/GPs</v>
          </cell>
          <cell r="J521">
            <v>41905</v>
          </cell>
          <cell r="K521" t="str">
            <v>Đỗ Thị Ngọc Lan</v>
          </cell>
          <cell r="L521" t="str">
            <v>Đạt</v>
          </cell>
          <cell r="M521">
            <v>41905</v>
          </cell>
          <cell r="N521" t="str">
            <v>520/QĐ-QLD ngày 19/09/2014</v>
          </cell>
          <cell r="O521">
            <v>41905</v>
          </cell>
          <cell r="P521" t="str">
            <v>Đỗ Văn Đông, Lưu Đức Du, Hoàng Thái Phượng Các, Quán Thị Lệ Hằng</v>
          </cell>
          <cell r="Q521" t="str">
            <v>Đạt</v>
          </cell>
          <cell r="R521" t="str">
            <v>-</v>
          </cell>
          <cell r="S521" t="str">
            <v>-</v>
          </cell>
          <cell r="T521" t="str">
            <v>-</v>
          </cell>
          <cell r="U521" t="str">
            <v>-</v>
          </cell>
          <cell r="V521" t="str">
            <v>-</v>
          </cell>
          <cell r="W521" t="str">
            <v>-</v>
          </cell>
          <cell r="X521" t="str">
            <v>-</v>
          </cell>
          <cell r="Y521" t="str">
            <v>-</v>
          </cell>
          <cell r="Z521" t="str">
            <v>-</v>
          </cell>
          <cell r="AA521" t="str">
            <v>-</v>
          </cell>
          <cell r="AB521" t="str">
            <v>Đạt</v>
          </cell>
          <cell r="AC521" t="str">
            <v>-</v>
          </cell>
          <cell r="AD521" t="str">
            <v>-</v>
          </cell>
          <cell r="AF521" t="str">
            <v>Hoàn thành</v>
          </cell>
          <cell r="AG521">
            <v>498</v>
          </cell>
          <cell r="AH521" t="str">
            <v>-</v>
          </cell>
          <cell r="AJ521" t="str">
            <v/>
          </cell>
          <cell r="AK521" t="str">
            <v>* Non-β (viên, cốm, bột uống, nang mềm, kem, gel, mỡ, nước uống)</v>
          </cell>
          <cell r="AL521">
            <v>64</v>
          </cell>
          <cell r="AM521">
            <v>64</v>
          </cell>
          <cell r="AN521">
            <v>0</v>
          </cell>
          <cell r="AO521" t="str">
            <v>\</v>
          </cell>
          <cell r="AP521" t="str">
            <v>\</v>
          </cell>
          <cell r="AQ521" t="str">
            <v>\</v>
          </cell>
          <cell r="AR521">
            <v>113</v>
          </cell>
          <cell r="AS521" t="str">
            <v>\</v>
          </cell>
          <cell r="AT521" t="str">
            <v>Hoàn thành</v>
          </cell>
          <cell r="AU521" t="str">
            <v>Hoàn thành</v>
          </cell>
          <cell r="AV521" t="str">
            <v>Hoàn thành</v>
          </cell>
          <cell r="AW521" t="str">
            <v>Hoàn thành</v>
          </cell>
          <cell r="AX521" t="str">
            <v>Hoàn thành</v>
          </cell>
          <cell r="AY521" t="str">
            <v>Hoàn thành</v>
          </cell>
          <cell r="AZ521" t="str">
            <v>Hoàn thành</v>
          </cell>
          <cell r="BA521" t="str">
            <v>Hoàn thành</v>
          </cell>
          <cell r="BB521" t="str">
            <v>Hoàn thành</v>
          </cell>
          <cell r="BY521" t="str">
            <v>19/GCN-QLD</v>
          </cell>
          <cell r="BZ521">
            <v>42</v>
          </cell>
          <cell r="CA521" t="str">
            <v>237/ĐKKDD-BYT</v>
          </cell>
          <cell r="CB521">
            <v>493</v>
          </cell>
          <cell r="CC521">
            <v>494</v>
          </cell>
          <cell r="CD521">
            <v>41894</v>
          </cell>
          <cell r="CE521">
            <v>11</v>
          </cell>
        </row>
        <row r="522">
          <cell r="A522">
            <v>518</v>
          </cell>
          <cell r="B522" t="str">
            <v>GMP</v>
          </cell>
          <cell r="C522">
            <v>115</v>
          </cell>
          <cell r="D522" t="str">
            <v>A</v>
          </cell>
          <cell r="E522" t="str">
            <v xml:space="preserve">Thành phẩm không chứa kháng sinh nhóm β-Lactam: thuốc viên nén, viên bao, viên nang cứng, thuốc bột, thuốc cốm, viên nén sủi bọt, thuốc bột sủi bọt, thuốc cốm sủi bọt, viên nang mềm, thuốc nước uống, siro, thuốc nhỏ mắt, thuốc nhỏ mũi </v>
          </cell>
          <cell r="F522" t="str">
            <v>WHO-GMP</v>
          </cell>
          <cell r="G522" t="str">
            <v>Tái</v>
          </cell>
          <cell r="H522" t="str">
            <v>-</v>
          </cell>
          <cell r="I522" t="str">
            <v>-</v>
          </cell>
          <cell r="J522" t="str">
            <v>-</v>
          </cell>
          <cell r="K522" t="str">
            <v>-</v>
          </cell>
          <cell r="L522" t="str">
            <v>-</v>
          </cell>
          <cell r="M522">
            <v>40747</v>
          </cell>
          <cell r="O522" t="str">
            <v>-</v>
          </cell>
          <cell r="P522" t="str">
            <v>-</v>
          </cell>
          <cell r="Q522" t="str">
            <v>Đạt</v>
          </cell>
          <cell r="S522" t="str">
            <v>-</v>
          </cell>
          <cell r="T522" t="str">
            <v>-</v>
          </cell>
          <cell r="X522" t="str">
            <v>-</v>
          </cell>
          <cell r="Y522" t="str">
            <v>-</v>
          </cell>
          <cell r="Z522" t="str">
            <v>-</v>
          </cell>
          <cell r="AA522" t="str">
            <v>-</v>
          </cell>
          <cell r="AB522" t="str">
            <v>Đạt</v>
          </cell>
          <cell r="AF522" t="str">
            <v>Hoàn thành</v>
          </cell>
          <cell r="AG522">
            <v>499</v>
          </cell>
          <cell r="AJ522" t="str">
            <v/>
          </cell>
          <cell r="AK522" t="str">
            <v>* Non-β (viên, cốm, bột uống, nang mềm, nước uống, nhỏ mắt, nhỏ mũi)</v>
          </cell>
          <cell r="AL522" t="str">
            <v>\</v>
          </cell>
          <cell r="AM522" t="str">
            <v>\</v>
          </cell>
          <cell r="AN522" t="str">
            <v>\</v>
          </cell>
          <cell r="AO522" t="str">
            <v>\</v>
          </cell>
          <cell r="AP522" t="str">
            <v>\</v>
          </cell>
          <cell r="AQ522" t="str">
            <v>\</v>
          </cell>
          <cell r="AR522" t="str">
            <v>\</v>
          </cell>
          <cell r="AS522" t="str">
            <v>\</v>
          </cell>
          <cell r="AT522" t="str">
            <v>Hoàn thành</v>
          </cell>
          <cell r="AU522" t="str">
            <v>Hoàn thành</v>
          </cell>
          <cell r="AV522" t="str">
            <v>Hoàn thành</v>
          </cell>
          <cell r="AW522" t="str">
            <v>Hoàn thành</v>
          </cell>
          <cell r="AX522" t="str">
            <v>Chờ cơ sở nộp báo cáo khắc phục lần 2 ...</v>
          </cell>
          <cell r="AY522" t="str">
            <v>Hoàn thành</v>
          </cell>
          <cell r="AZ522" t="str">
            <v>Hoàn thành</v>
          </cell>
          <cell r="BA522" t="str">
            <v>Hoàn thành</v>
          </cell>
          <cell r="BB522" t="str">
            <v>Chờ cấp giấy ĐĐKKDD</v>
          </cell>
          <cell r="BY522" t="str">
            <v>344/CN-QLD</v>
          </cell>
          <cell r="BZ522" t="str">
            <v/>
          </cell>
          <cell r="CA522" t="str">
            <v/>
          </cell>
          <cell r="CB522">
            <v>494</v>
          </cell>
          <cell r="CD522" t="str">
            <v>-</v>
          </cell>
          <cell r="CE522" t="str">
            <v>-</v>
          </cell>
        </row>
        <row r="523">
          <cell r="A523">
            <v>519</v>
          </cell>
          <cell r="B523" t="str">
            <v>GMP</v>
          </cell>
          <cell r="C523">
            <v>116</v>
          </cell>
          <cell r="D523" t="str">
            <v>A</v>
          </cell>
          <cell r="E523"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Penicillin); Thuốc dùng ngoài dạng lỏng (Thuốc nước dùng ngoài; Thuốc nhỏ mũi); Thuốc uống dạng lỏng (Hỗn dịch uống, Sirô thuốc, Dung dịch uống); Dạng bào chế rắn khác (Thuốc bột, thuốc cốm (bao gồm cả thuốc chứa kháng sinh nhóm Cephalosporin, Penicillin); viên nén sủi bọt, thuốc bột sủi bọt, thuốc cốm sủi bọt); Thuốc dạng bán rắn (Thuốc kem dùng ngoài); Viên nén (Viên nén, viên bao phim (bao gồm cả thuốc chứa kháng sinh nhóm Cephalosporin, Penicillin)).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bị cấm sử dụng trong một số ngành, lĩnh vực.*)_x000D_
{1.1.5: Thuốc bột pha tiêm chứa kháng sinh nhóm Cephalosporin;;_x000D_
1.3: _x000D_
2.1.1: bao gồm cả thuốc chứa kháng sinh nhóm Cephalosporin, Penicillin;_x000D_
2.1.5: Thuốc nước dùng ngoài; Thuốc nhỏ mũi;_x000D_
2.1.6: Hỗn dịch uống, Sirô thuốc, Dung dịch uống;_x000D_
2.1.8: Thuốc bột, thuốc cốm (bao gồm cả thuốc chứa kháng sinh nhóm Cephalosporin, Penicillin); viên nén sủi bọt, thuốc bột sủi bọt, thuốc cốm sủi bọt;_x000D_
2.1.11: Thuốc kem dùng ngoài;;_x000D_
2.1.13: Viên nén, viên bao phim (bao gồm cả thuốc chứa kháng sinh nhóm Cephalosporin, Penicillin);_x000D_
2.2: _x000D_
6.1.1: 2.1_x000D_
6.2: _x000D_
7.1.1: _x000D_
7.1.2: _x000D_
7.1.3: _x000D_
7.2: _x000D_
7.3.1: _x000D_
- Non-β:  Thuốc không chứa kháng sinh nhóm β-Lactam: thuốc thuốc ;_x000D_
- -_x000D_
- Penicillin:  Thuốc chứa kháng sinh nhóm Penicillin: thuốc ;_x000D_
- -_x000D_
- Cephalosporin:  Thuốc chứa kháng sinh nhóm Cephalosporin: .}*</v>
          </cell>
          <cell r="F523" t="str">
            <v>WHO-GMP</v>
          </cell>
          <cell r="G523" t="str">
            <v>Tái</v>
          </cell>
          <cell r="H523">
            <v>43269</v>
          </cell>
          <cell r="I523" t="str">
            <v>114-116/GPs</v>
          </cell>
          <cell r="J523">
            <v>43319</v>
          </cell>
          <cell r="K523" t="str">
            <v>Nguyễn Thị Lan Hương</v>
          </cell>
          <cell r="L523" t="str">
            <v>Đạt</v>
          </cell>
          <cell r="M523" t="str">
            <v>16-17/10/2018</v>
          </cell>
          <cell r="N523" t="str">
            <v>654/QĐ-QLD ngày 21/9/2018</v>
          </cell>
          <cell r="O523">
            <v>43390</v>
          </cell>
          <cell r="P523" t="str">
            <v>Nguyễn Văn Viên, Đỗ Thị Ngọc Lan, Lữ Thị Kim Chi, Đoàn Thanh Chiến</v>
          </cell>
          <cell r="Q523" t="str">
            <v>C</v>
          </cell>
          <cell r="R523">
            <v>14796</v>
          </cell>
          <cell r="S523">
            <v>43420</v>
          </cell>
          <cell r="T523">
            <v>43432</v>
          </cell>
          <cell r="U523">
            <v>387</v>
          </cell>
          <cell r="V523">
            <v>43475</v>
          </cell>
          <cell r="W523">
            <v>43479</v>
          </cell>
          <cell r="X523" t="str">
            <v>Đỗ Thị Ngọc Lan</v>
          </cell>
          <cell r="Y523" t="str">
            <v>-</v>
          </cell>
          <cell r="Z523" t="str">
            <v>-</v>
          </cell>
          <cell r="AA523" t="str">
            <v>-</v>
          </cell>
          <cell r="AB523" t="str">
            <v>Đạt</v>
          </cell>
          <cell r="AC523" t="str">
            <v>99/CL</v>
          </cell>
          <cell r="AD523" t="str">
            <v>102/CL</v>
          </cell>
          <cell r="AE523">
            <v>43938</v>
          </cell>
          <cell r="AF523" t="str">
            <v>Hoàn thành</v>
          </cell>
          <cell r="AG523">
            <v>739</v>
          </cell>
          <cell r="AH523" t="str">
            <v>Công văn số 0010/2019/CV-EV đề nghị bổ sung phạm vi chứng nhận đối với thuốc dạng phối hợp có chứa dược chất gây nghiện</v>
          </cell>
          <cell r="AI523" t="str">
            <v>o</v>
          </cell>
          <cell r="AJ523" t="str">
            <v>GMP-116A</v>
          </cell>
          <cell r="AK523" t="str">
            <v>* Vô trùng (Cephalosporin) (tiêm bột)
* Xuất xưởng thuốc vô trùng. _x000D_
* Không vô trùng (+Penicillin &amp; Cephalosporin) (viên, cốm, bột uống, kem, nước uống, nước dùng ngoài, nhỏ mũi)
* Xuất xưởng thuốc không vô trùng. _x000D_
* Đóng gói sơ cấp
* Đóng gói thứ cấp. _x000D_
* QC</v>
          </cell>
          <cell r="AL523">
            <v>50</v>
          </cell>
          <cell r="AM523">
            <v>120</v>
          </cell>
          <cell r="AN523">
            <v>0</v>
          </cell>
          <cell r="AO523">
            <v>30</v>
          </cell>
          <cell r="AP523">
            <v>12</v>
          </cell>
          <cell r="AQ523">
            <v>4</v>
          </cell>
          <cell r="AR523">
            <v>49</v>
          </cell>
          <cell r="AS523" t="str">
            <v>\</v>
          </cell>
          <cell r="AT523" t="str">
            <v>Hoàn thành</v>
          </cell>
          <cell r="AU523" t="str">
            <v>Hoàn thành</v>
          </cell>
          <cell r="AV523" t="str">
            <v>Hoàn thành</v>
          </cell>
          <cell r="AW523" t="str">
            <v>Hoàn thành</v>
          </cell>
          <cell r="AX523" t="str">
            <v>Hoàn thành</v>
          </cell>
          <cell r="AY523" t="str">
            <v>Hoàn thành</v>
          </cell>
          <cell r="AZ523" t="str">
            <v>Hoàn thành</v>
          </cell>
          <cell r="BA523" t="str">
            <v>Hoàn thành</v>
          </cell>
          <cell r="BB523" t="str">
            <v>Hoàn thành</v>
          </cell>
          <cell r="BC523" t="str">
            <v>x</v>
          </cell>
          <cell r="BI523" t="str">
            <v>C</v>
          </cell>
          <cell r="BK523" t="str">
            <v>N P C S</v>
          </cell>
          <cell r="BN523" t="str">
            <v>N</v>
          </cell>
          <cell r="BP523" t="str">
            <v>N</v>
          </cell>
          <cell r="BQ523" t="str">
            <v>N</v>
          </cell>
          <cell r="BY523" t="str">
            <v>110/GCN-QLD</v>
          </cell>
          <cell r="BZ523">
            <v>234</v>
          </cell>
          <cell r="CA523" t="str">
            <v>429/ĐKKDD-BYT</v>
          </cell>
          <cell r="CB523">
            <v>728</v>
          </cell>
          <cell r="CC523">
            <v>495</v>
          </cell>
          <cell r="CD523">
            <v>43324</v>
          </cell>
          <cell r="CE523">
            <v>65</v>
          </cell>
        </row>
        <row r="524">
          <cell r="A524">
            <v>520</v>
          </cell>
          <cell r="B524" t="str">
            <v>GMP</v>
          </cell>
          <cell r="C524">
            <v>116</v>
          </cell>
          <cell r="D524" t="str">
            <v>A</v>
          </cell>
          <cell r="E524"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F524" t="str">
            <v>WHO-GMP</v>
          </cell>
          <cell r="G524" t="str">
            <v>Tái</v>
          </cell>
          <cell r="H524">
            <v>41960</v>
          </cell>
          <cell r="I524" t="str">
            <v>95/GPs</v>
          </cell>
          <cell r="J524">
            <v>42032</v>
          </cell>
          <cell r="K524" t="str">
            <v>Nguyễn Đức Toàn</v>
          </cell>
          <cell r="L524" t="str">
            <v>Đạt</v>
          </cell>
          <cell r="M524" t="str">
            <v>29-30/1/2015</v>
          </cell>
          <cell r="N524" t="str">
            <v>51/QĐ-QLD ngày 27/1/2015</v>
          </cell>
          <cell r="O524">
            <v>42034</v>
          </cell>
          <cell r="P524" t="str">
            <v>Lê Thị Cẩm Hương, Đỗ Thị Thu Hương, Hà Diệu Ly, Đoàn Thanh Chiến</v>
          </cell>
          <cell r="Q524" t="str">
            <v>C</v>
          </cell>
          <cell r="R524" t="str">
            <v>-</v>
          </cell>
          <cell r="S524">
            <v>42095</v>
          </cell>
          <cell r="T524">
            <v>42095</v>
          </cell>
          <cell r="U524" t="str">
            <v>-</v>
          </cell>
          <cell r="V524" t="str">
            <v>-</v>
          </cell>
          <cell r="W524" t="str">
            <v>-</v>
          </cell>
          <cell r="X524" t="str">
            <v>Đỗ Thị Thu Hương</v>
          </cell>
          <cell r="Y524" t="str">
            <v>-</v>
          </cell>
          <cell r="Z524" t="str">
            <v>-</v>
          </cell>
          <cell r="AA524" t="str">
            <v>-</v>
          </cell>
          <cell r="AB524" t="str">
            <v>Đạt</v>
          </cell>
          <cell r="AC524" t="str">
            <v>-</v>
          </cell>
          <cell r="AD524" t="str">
            <v>-</v>
          </cell>
          <cell r="AE524" t="str">
            <v>-</v>
          </cell>
          <cell r="AF524" t="str">
            <v>Hoàn thành</v>
          </cell>
          <cell r="AG524">
            <v>500</v>
          </cell>
          <cell r="AH524" t="str">
            <v>-</v>
          </cell>
          <cell r="AJ524" t="str">
            <v/>
          </cell>
          <cell r="AK524" t="str">
            <v>* Non-β (viên, cốm, bột uống, kem, nước uống, nhỏ mắt, nhỏ mũi)
* Penicillin (viên, cốm, bột uống)
* Cephalosporin (viên, cốm, bột uống, tiêm bột)</v>
          </cell>
          <cell r="AL524">
            <v>72</v>
          </cell>
          <cell r="AM524">
            <v>73</v>
          </cell>
          <cell r="AN524">
            <v>0</v>
          </cell>
          <cell r="AO524">
            <v>61</v>
          </cell>
          <cell r="AP524">
            <v>0</v>
          </cell>
          <cell r="AQ524" t="str">
            <v>\</v>
          </cell>
          <cell r="AR524">
            <v>133</v>
          </cell>
          <cell r="AS524" t="str">
            <v>\</v>
          </cell>
          <cell r="AT524" t="str">
            <v>Hoàn thành</v>
          </cell>
          <cell r="AU524" t="str">
            <v>Hoàn thành</v>
          </cell>
          <cell r="AV524" t="str">
            <v>Hoàn thành</v>
          </cell>
          <cell r="AW524" t="str">
            <v>Hoàn thành</v>
          </cell>
          <cell r="AX524" t="str">
            <v>Hoàn thành</v>
          </cell>
          <cell r="AY524" t="str">
            <v>Hoàn thành</v>
          </cell>
          <cell r="AZ524" t="str">
            <v>Hoàn thành</v>
          </cell>
          <cell r="BA524" t="str">
            <v>Hoàn thành</v>
          </cell>
          <cell r="BB524" t="str">
            <v>Hoàn thành</v>
          </cell>
          <cell r="BY524" t="str">
            <v>446/GCN-QLD</v>
          </cell>
          <cell r="BZ524">
            <v>54</v>
          </cell>
          <cell r="CA524" t="str">
            <v>220/ĐKKDD-BYT</v>
          </cell>
          <cell r="CB524">
            <v>495</v>
          </cell>
          <cell r="CC524">
            <v>496</v>
          </cell>
          <cell r="CD524">
            <v>41978</v>
          </cell>
          <cell r="CE524">
            <v>55</v>
          </cell>
        </row>
        <row r="525">
          <cell r="A525">
            <v>521</v>
          </cell>
          <cell r="B525" t="str">
            <v>GMP</v>
          </cell>
          <cell r="C525">
            <v>116</v>
          </cell>
          <cell r="D525" t="str">
            <v>A</v>
          </cell>
          <cell r="E525" t="str">
            <v>* Thuốc viên nén, viên nén bao phim, viên nén bao đường, viên nang cứng, thuốc bột, viên nén sủi bọt, thuốc bột sủi bọt, thuốc nước, hỗn dịch thuốc uống, thuốc nhỏ mắt, thuốc nhỏ mũi và thuốc kem dùng ngoài không chứa kháng sinh nhóm β-Lactam
* Các dây chuyền sản xuất thuốc viên nén, viên nén bao phim, viên nang cứng, thuốc bột chứa kháng sinh nhóm β-Lactam
* Dây chuyền sản xuất thuốc bột pha tiêm chứa kháng sinh nhóm Cephalosporin</v>
          </cell>
          <cell r="F525" t="str">
            <v>WHO-GMP</v>
          </cell>
          <cell r="G525" t="str">
            <v>Tái</v>
          </cell>
          <cell r="H525" t="str">
            <v>-</v>
          </cell>
          <cell r="I525" t="str">
            <v>-</v>
          </cell>
          <cell r="J525" t="str">
            <v>-</v>
          </cell>
          <cell r="K525" t="str">
            <v>-</v>
          </cell>
          <cell r="L525" t="str">
            <v>-</v>
          </cell>
          <cell r="M525">
            <v>40847</v>
          </cell>
          <cell r="N525" t="str">
            <v>430/QĐ-QLD ngày 28/10/2011</v>
          </cell>
          <cell r="O525">
            <v>40847</v>
          </cell>
          <cell r="P525" t="str">
            <v>Nguyễn Việt Hùng, Lưu Đức Du, Hà Minh Hiển, Đoàn Thanh Chiến</v>
          </cell>
          <cell r="Q525" t="str">
            <v>Đạt</v>
          </cell>
          <cell r="S525" t="str">
            <v>-</v>
          </cell>
          <cell r="T525" t="str">
            <v>-</v>
          </cell>
          <cell r="X525" t="str">
            <v>-</v>
          </cell>
          <cell r="Y525" t="str">
            <v>-</v>
          </cell>
          <cell r="Z525" t="str">
            <v>-</v>
          </cell>
          <cell r="AA525" t="str">
            <v>-</v>
          </cell>
          <cell r="AB525" t="str">
            <v>Đạt</v>
          </cell>
          <cell r="AF525" t="str">
            <v>Hoàn thành</v>
          </cell>
          <cell r="AG525">
            <v>501</v>
          </cell>
          <cell r="AJ525" t="str">
            <v/>
          </cell>
          <cell r="AK525" t="str">
            <v>* Non-β (viên, bột uống, kem, nước uống, nhỏ mắt, nhỏ mũi)
* β-Lactam (viên)
* Cephalosporin (tiêm bột)</v>
          </cell>
          <cell r="AL525" t="str">
            <v>\</v>
          </cell>
          <cell r="AM525" t="str">
            <v>\</v>
          </cell>
          <cell r="AN525">
            <v>0</v>
          </cell>
          <cell r="AO525" t="str">
            <v>\</v>
          </cell>
          <cell r="AP525" t="str">
            <v>\</v>
          </cell>
          <cell r="AQ525" t="str">
            <v>\</v>
          </cell>
          <cell r="AR525">
            <v>35</v>
          </cell>
          <cell r="AS525" t="str">
            <v>\</v>
          </cell>
          <cell r="AT525" t="str">
            <v>Hoàn thành</v>
          </cell>
          <cell r="AU525" t="str">
            <v>Hoàn thành</v>
          </cell>
          <cell r="AV525" t="str">
            <v>Hoàn thành</v>
          </cell>
          <cell r="AW525" t="str">
            <v>Hoàn thành</v>
          </cell>
          <cell r="AX525" t="str">
            <v>Chờ cơ sở nộp báo cáo khắc phục lần 2 ...</v>
          </cell>
          <cell r="AY525" t="str">
            <v>Hoàn thành</v>
          </cell>
          <cell r="AZ525" t="str">
            <v>Hoàn thành</v>
          </cell>
          <cell r="BA525" t="str">
            <v>Hoàn thành</v>
          </cell>
          <cell r="BB525" t="str">
            <v>Chờ cấp giấy ĐĐKKDD</v>
          </cell>
          <cell r="BY525" t="str">
            <v>494/CN-QLD</v>
          </cell>
          <cell r="BZ525" t="str">
            <v/>
          </cell>
          <cell r="CA525" t="str">
            <v/>
          </cell>
          <cell r="CB525">
            <v>496</v>
          </cell>
          <cell r="CD525" t="str">
            <v>-</v>
          </cell>
          <cell r="CE525" t="str">
            <v>-</v>
          </cell>
        </row>
        <row r="526">
          <cell r="A526">
            <v>522</v>
          </cell>
          <cell r="B526" t="str">
            <v>GMP</v>
          </cell>
          <cell r="C526">
            <v>117</v>
          </cell>
          <cell r="D526" t="str">
            <v>A</v>
          </cell>
          <cell r="E526" t="str">
            <v>* Thuốc không chứa kháng sinh nhóm β-Lactam: Thuốc viên nén, viên bao phim, viên nang cứng, thuốc bột, thuốc cốm, thuốc nước dùng ngoài, thuốc kem, thuốc mỡ;_x000D_
* Thuốc chứa kháng sinh nhóm Cephalosporin: thuốc viên nén, viên bao phim, viên nang cứng, thuốc bột, thuốc cốm.</v>
          </cell>
          <cell r="F526" t="str">
            <v>WHO-GMP</v>
          </cell>
          <cell r="G526" t="str">
            <v>Tái</v>
          </cell>
          <cell r="H526">
            <v>43350</v>
          </cell>
          <cell r="I526" t="str">
            <v>140-142/GPs</v>
          </cell>
          <cell r="J526">
            <v>43353</v>
          </cell>
          <cell r="K526" t="str">
            <v>Nguyễn Thị Lan Hương</v>
          </cell>
          <cell r="L526" t="str">
            <v>Đạt</v>
          </cell>
          <cell r="M526" t="str">
            <v>01-02/10/2018</v>
          </cell>
          <cell r="N526" t="str">
            <v>651//QĐ-QLD ngày 21/9/2018</v>
          </cell>
          <cell r="O526">
            <v>43375</v>
          </cell>
          <cell r="P526" t="str">
            <v>Lê Thị Cẩm Hương, Lê Xuân Hoành, Huỳnh Thị Mỹ Nga</v>
          </cell>
          <cell r="Q526" t="str">
            <v>C</v>
          </cell>
          <cell r="R526">
            <v>15447</v>
          </cell>
          <cell r="S526">
            <v>43438</v>
          </cell>
          <cell r="T526">
            <v>43453</v>
          </cell>
          <cell r="U526" t="str">
            <v>-</v>
          </cell>
          <cell r="V526" t="str">
            <v>-</v>
          </cell>
          <cell r="W526" t="str">
            <v>-</v>
          </cell>
          <cell r="X526" t="str">
            <v>Lê Xuân Hoành</v>
          </cell>
          <cell r="Y526" t="str">
            <v>-</v>
          </cell>
          <cell r="Z526" t="str">
            <v>-</v>
          </cell>
          <cell r="AA526" t="str">
            <v>-</v>
          </cell>
          <cell r="AB526" t="str">
            <v>Đạt</v>
          </cell>
          <cell r="AC526" t="str">
            <v>-</v>
          </cell>
          <cell r="AD526" t="str">
            <v>-</v>
          </cell>
          <cell r="AE526">
            <v>44021</v>
          </cell>
          <cell r="AF526" t="str">
            <v>Hoàn thành</v>
          </cell>
          <cell r="AG526">
            <v>748</v>
          </cell>
          <cell r="AH526" t="str">
            <v>-</v>
          </cell>
          <cell r="AI526" t="str">
            <v>o</v>
          </cell>
          <cell r="AJ526" t="str">
            <v>GMP-117A</v>
          </cell>
          <cell r="AK526" t="str">
            <v>* Non-β (viên, cốm, bột uống, kem, mỡ, nước dùng ngoài)_x000D_
* Cephalosporin (viên, cốm, bột uống)</v>
          </cell>
          <cell r="AL526">
            <v>3</v>
          </cell>
          <cell r="AM526">
            <v>24</v>
          </cell>
          <cell r="AN526">
            <v>0</v>
          </cell>
          <cell r="AO526">
            <v>63</v>
          </cell>
          <cell r="AP526">
            <v>15</v>
          </cell>
          <cell r="AQ526" t="str">
            <v>\</v>
          </cell>
          <cell r="AR526">
            <v>21</v>
          </cell>
          <cell r="AS526" t="str">
            <v>\</v>
          </cell>
          <cell r="AT526" t="str">
            <v>Hoàn thành</v>
          </cell>
          <cell r="AU526" t="str">
            <v>Hoàn thành</v>
          </cell>
          <cell r="AV526" t="str">
            <v>Hoàn thành</v>
          </cell>
          <cell r="AW526" t="str">
            <v>Hoàn thành</v>
          </cell>
          <cell r="AX526" t="str">
            <v>Hoàn thành</v>
          </cell>
          <cell r="AY526" t="str">
            <v>Hoàn thành</v>
          </cell>
          <cell r="AZ526" t="str">
            <v>Hoàn thành</v>
          </cell>
          <cell r="BA526" t="str">
            <v>Hoàn thành</v>
          </cell>
          <cell r="BB526" t="str">
            <v>Hoàn thành</v>
          </cell>
          <cell r="BC526" t="str">
            <v>x</v>
          </cell>
          <cell r="BK526" t="str">
            <v>N</v>
          </cell>
          <cell r="BO526" t="str">
            <v>N</v>
          </cell>
          <cell r="BQ526" t="str">
            <v>N</v>
          </cell>
          <cell r="BY526" t="str">
            <v>10/GCN-QLD</v>
          </cell>
          <cell r="BZ526">
            <v>202</v>
          </cell>
          <cell r="CA526" t="str">
            <v>204/ĐKKDD-BYT</v>
          </cell>
          <cell r="CB526">
            <v>737</v>
          </cell>
          <cell r="CC526">
            <v>497</v>
          </cell>
          <cell r="CD526">
            <v>43386</v>
          </cell>
          <cell r="CE526">
            <v>-12</v>
          </cell>
        </row>
        <row r="527">
          <cell r="A527">
            <v>523</v>
          </cell>
          <cell r="B527" t="str">
            <v>GMP</v>
          </cell>
          <cell r="C527">
            <v>117</v>
          </cell>
          <cell r="D527" t="str">
            <v>A</v>
          </cell>
          <cell r="E527" t="str">
            <v>* Thuốc không chứa kháng sinh nhóm β-Lactam: Thuốc viên nén, viên bao phim, viên nang cứng, thuốc bột, thuốc cốm, thuốc nước dùng ngoài, thuốc kem, thuốc mỡ.</v>
          </cell>
          <cell r="F527" t="str">
            <v>WHO-GMP</v>
          </cell>
          <cell r="G527" t="str">
            <v>Tái</v>
          </cell>
          <cell r="H527">
            <v>42048</v>
          </cell>
          <cell r="I527" t="str">
            <v>11/GPs</v>
          </cell>
          <cell r="J527">
            <v>42054</v>
          </cell>
          <cell r="K527" t="str">
            <v>Nguyễn Tuấn Anh</v>
          </cell>
          <cell r="L527" t="str">
            <v>Đạt</v>
          </cell>
          <cell r="M527" t="str">
            <v>08-09/06/2015</v>
          </cell>
          <cell r="N527" t="str">
            <v>287/QĐ-QLD ngày 02/06/2015</v>
          </cell>
          <cell r="O527">
            <v>42194</v>
          </cell>
          <cell r="P527" t="str">
            <v>Lê Thị Cẩm Hương, Hà Hoàng Phương, Dương Công Minh</v>
          </cell>
          <cell r="Q527" t="str">
            <v>C</v>
          </cell>
          <cell r="R527" t="str">
            <v>-</v>
          </cell>
          <cell r="S527" t="str">
            <v>20-07-2015_x000D_
25-09-2015</v>
          </cell>
          <cell r="T527" t="str">
            <v>24-07-2015_x000D_
25-09-2015</v>
          </cell>
          <cell r="U527" t="str">
            <v>-</v>
          </cell>
          <cell r="V527" t="str">
            <v>-</v>
          </cell>
          <cell r="W527" t="str">
            <v>-</v>
          </cell>
          <cell r="X527" t="str">
            <v>Hà Hoàng Phương</v>
          </cell>
          <cell r="Y527" t="str">
            <v>-</v>
          </cell>
          <cell r="Z527" t="str">
            <v>-</v>
          </cell>
          <cell r="AA527" t="str">
            <v>-</v>
          </cell>
          <cell r="AB527" t="str">
            <v>Đạt</v>
          </cell>
          <cell r="AC527" t="str">
            <v>-</v>
          </cell>
          <cell r="AD527" t="str">
            <v>-</v>
          </cell>
          <cell r="AE527" t="str">
            <v>-</v>
          </cell>
          <cell r="AF527" t="str">
            <v>Hoàn thành</v>
          </cell>
          <cell r="AG527">
            <v>502</v>
          </cell>
          <cell r="AH527" t="str">
            <v>-</v>
          </cell>
          <cell r="AJ527" t="str">
            <v/>
          </cell>
          <cell r="AK527" t="str">
            <v>* Non-β (viên, cốm, bột uống, kem, mỡ, nước dùng ngoài)</v>
          </cell>
          <cell r="AL527">
            <v>6</v>
          </cell>
          <cell r="AM527">
            <v>115</v>
          </cell>
          <cell r="AN527">
            <v>30</v>
          </cell>
          <cell r="AO527" t="str">
            <v>\</v>
          </cell>
          <cell r="AP527" t="str">
            <v>\</v>
          </cell>
          <cell r="AQ527" t="str">
            <v>\</v>
          </cell>
          <cell r="AR527">
            <v>96</v>
          </cell>
          <cell r="AS527" t="str">
            <v>\</v>
          </cell>
          <cell r="AT527" t="str">
            <v>Hoàn thành</v>
          </cell>
          <cell r="AU527" t="str">
            <v>Hoàn thành</v>
          </cell>
          <cell r="AV527" t="str">
            <v>Hoàn thành</v>
          </cell>
          <cell r="AW527" t="str">
            <v>Hoàn thành</v>
          </cell>
          <cell r="AX527" t="str">
            <v>Hoàn thành</v>
          </cell>
          <cell r="AY527" t="str">
            <v>Hoàn thành</v>
          </cell>
          <cell r="AZ527" t="str">
            <v>Hoàn thành</v>
          </cell>
          <cell r="BA527" t="str">
            <v>Hoàn thành</v>
          </cell>
          <cell r="BB527" t="str">
            <v>Hoàn thành</v>
          </cell>
          <cell r="BY527" t="str">
            <v>565/GCN-QLD</v>
          </cell>
          <cell r="BZ527">
            <v>49</v>
          </cell>
          <cell r="CA527" t="str">
            <v>136/ĐKKDD-BYT</v>
          </cell>
          <cell r="CB527">
            <v>497</v>
          </cell>
          <cell r="CC527">
            <v>498</v>
          </cell>
          <cell r="CD527">
            <v>42084</v>
          </cell>
          <cell r="CE527">
            <v>79</v>
          </cell>
        </row>
        <row r="528">
          <cell r="A528">
            <v>524</v>
          </cell>
          <cell r="B528" t="str">
            <v>GMP</v>
          </cell>
          <cell r="C528">
            <v>117</v>
          </cell>
          <cell r="D528" t="str">
            <v>A</v>
          </cell>
          <cell r="E528" t="str">
            <v>Thuốc viên nén, viên bao phim, viên nang cứng, thuốc bột, thuốc cốm,  thuốc nước dùng ngoài, thuốc kem, thuốc mỡ, không chứa kháng sinh nhóm β-Lactam</v>
          </cell>
          <cell r="F528" t="str">
            <v>WHO-GMP</v>
          </cell>
          <cell r="G528" t="str">
            <v>Tái</v>
          </cell>
          <cell r="H528" t="str">
            <v>-</v>
          </cell>
          <cell r="I528" t="str">
            <v>-</v>
          </cell>
          <cell r="J528" t="str">
            <v>-</v>
          </cell>
          <cell r="K528" t="str">
            <v>-</v>
          </cell>
          <cell r="L528" t="str">
            <v>-</v>
          </cell>
          <cell r="M528">
            <v>40917</v>
          </cell>
          <cell r="N528" t="str">
            <v>399/QĐ-QLD ngày 13/10/2011</v>
          </cell>
          <cell r="O528" t="str">
            <v>-</v>
          </cell>
          <cell r="P528" t="str">
            <v>Nguyễn Văn Viên, Đặng Thị Minh Hằng</v>
          </cell>
          <cell r="Q528" t="str">
            <v>Đạt</v>
          </cell>
          <cell r="S528" t="str">
            <v>-</v>
          </cell>
          <cell r="T528" t="str">
            <v>-</v>
          </cell>
          <cell r="X528" t="str">
            <v>-</v>
          </cell>
          <cell r="Y528" t="str">
            <v>-</v>
          </cell>
          <cell r="Z528" t="str">
            <v>-</v>
          </cell>
          <cell r="AA528" t="str">
            <v>-</v>
          </cell>
          <cell r="AB528" t="str">
            <v>Đạt</v>
          </cell>
          <cell r="AF528" t="str">
            <v>Hoàn thành</v>
          </cell>
          <cell r="AG528">
            <v>503</v>
          </cell>
          <cell r="AJ528" t="str">
            <v/>
          </cell>
          <cell r="AK528" t="str">
            <v>* Non-β (viên, cốm, bột uống, kem, mỡ, nước dùng ngoài)</v>
          </cell>
          <cell r="AL528" t="str">
            <v>\</v>
          </cell>
          <cell r="AM528" t="str">
            <v>\</v>
          </cell>
          <cell r="AN528" t="str">
            <v>\</v>
          </cell>
          <cell r="AO528" t="str">
            <v>\</v>
          </cell>
          <cell r="AP528" t="str">
            <v>\</v>
          </cell>
          <cell r="AQ528" t="str">
            <v>\</v>
          </cell>
          <cell r="AR528" t="str">
            <v>\</v>
          </cell>
          <cell r="AS528" t="str">
            <v>\</v>
          </cell>
          <cell r="AT528" t="str">
            <v>Hoàn thành</v>
          </cell>
          <cell r="AU528" t="str">
            <v>Hoàn thành</v>
          </cell>
          <cell r="AV528" t="str">
            <v>Hoàn thành</v>
          </cell>
          <cell r="AW528" t="str">
            <v>Hoàn thành</v>
          </cell>
          <cell r="AX528" t="str">
            <v>Chờ cơ sở nộp báo cáo khắc phục lần 2 ...</v>
          </cell>
          <cell r="AY528" t="str">
            <v>Hoàn thành</v>
          </cell>
          <cell r="AZ528" t="str">
            <v>Hoàn thành</v>
          </cell>
          <cell r="BA528" t="str">
            <v>Hoàn thành</v>
          </cell>
          <cell r="BB528" t="str">
            <v>Chờ cấp giấy ĐĐKKDD</v>
          </cell>
          <cell r="BY528" t="str">
            <v>88/GCN-QLD</v>
          </cell>
          <cell r="BZ528" t="str">
            <v/>
          </cell>
          <cell r="CA528" t="str">
            <v/>
          </cell>
          <cell r="CB528">
            <v>498</v>
          </cell>
          <cell r="CD528" t="str">
            <v>-</v>
          </cell>
          <cell r="CE528" t="str">
            <v>-</v>
          </cell>
        </row>
        <row r="529">
          <cell r="A529">
            <v>525</v>
          </cell>
          <cell r="B529" t="str">
            <v>GMP</v>
          </cell>
          <cell r="C529">
            <v>117</v>
          </cell>
          <cell r="D529" t="str">
            <v>B</v>
          </cell>
          <cell r="E529" t="str">
            <v>* Thuốc chứa kháng sinh nhóm Cephalosporin: thuốc viên nén, viên bao phim, viên nang cứng, thuốc bột, thuốc cốm;</v>
          </cell>
          <cell r="F529" t="str">
            <v>WHO-GMP</v>
          </cell>
          <cell r="G529" t="str">
            <v>Tái</v>
          </cell>
          <cell r="H529">
            <v>43363</v>
          </cell>
          <cell r="I529">
            <v>12219</v>
          </cell>
          <cell r="J529">
            <v>43371</v>
          </cell>
          <cell r="K529" t="str">
            <v>Nguyễn Thị Lan Hương</v>
          </cell>
          <cell r="L529" t="str">
            <v>Đạt</v>
          </cell>
          <cell r="M529" t="str">
            <v>01-02/10/2018</v>
          </cell>
          <cell r="N529" t="str">
            <v>651/QĐ-QLD ngày 21/9/2018</v>
          </cell>
          <cell r="P529" t="str">
            <v>Lê Thị Cẩm Hương, Lê Xuân Hoành, Huỳnh Thị Mỹ Nga</v>
          </cell>
          <cell r="Y529" t="str">
            <v>-</v>
          </cell>
          <cell r="Z529" t="str">
            <v>-</v>
          </cell>
          <cell r="AA529" t="str">
            <v>-</v>
          </cell>
          <cell r="AF529" t="str">
            <v>Chờ hoàn thiện báo cáo ...</v>
          </cell>
          <cell r="AG529" t="str">
            <v/>
          </cell>
          <cell r="AH529" t="str">
            <v>-</v>
          </cell>
          <cell r="AI529" t="str">
            <v>o</v>
          </cell>
          <cell r="AJ529" t="str">
            <v>GMP-117B</v>
          </cell>
          <cell r="AK529" t="str">
            <v>* Cephalosporin (viên, cốm, bột uống)</v>
          </cell>
          <cell r="AL529">
            <v>8</v>
          </cell>
          <cell r="AM529">
            <v>11</v>
          </cell>
          <cell r="AN529" t="str">
            <v>\</v>
          </cell>
          <cell r="AO529" t="str">
            <v>\</v>
          </cell>
          <cell r="AP529" t="str">
            <v>\</v>
          </cell>
          <cell r="AQ529" t="str">
            <v>\</v>
          </cell>
          <cell r="AR529" t="str">
            <v>\</v>
          </cell>
          <cell r="AS529" t="str">
            <v>\</v>
          </cell>
          <cell r="AT529" t="str">
            <v>Hoàn thành</v>
          </cell>
          <cell r="AU529" t="str">
            <v>Hoàn thành</v>
          </cell>
          <cell r="AV529" t="str">
            <v>Chờ hoàn thiện báo cáo ...</v>
          </cell>
          <cell r="AW529" t="str">
            <v>Chờ hoàn thiện báo cáo ...</v>
          </cell>
          <cell r="AX529" t="str">
            <v>Chờ hoàn thiện báo cáo ...</v>
          </cell>
          <cell r="AY529" t="str">
            <v>Chờ hoàn thiện báo cáo ...</v>
          </cell>
          <cell r="AZ529" t="str">
            <v>Chờ hoàn thiện báo cáo ...</v>
          </cell>
          <cell r="BA529" t="str">
            <v>Chờ hoàn thiện báo cáo ...</v>
          </cell>
          <cell r="BB529" t="str">
            <v>Chờ hoàn thiện báo cáo ...</v>
          </cell>
          <cell r="BC529" t="str">
            <v>x</v>
          </cell>
          <cell r="BD529" t="str">
            <v/>
          </cell>
          <cell r="BE529" t="str">
            <v/>
          </cell>
          <cell r="BF529" t="str">
            <v/>
          </cell>
          <cell r="BG529" t="str">
            <v/>
          </cell>
          <cell r="BH529" t="str">
            <v/>
          </cell>
          <cell r="BI529" t="str">
            <v/>
          </cell>
          <cell r="BJ529" t="str">
            <v/>
          </cell>
          <cell r="BK529" t="str">
            <v>C</v>
          </cell>
          <cell r="BL529" t="str">
            <v/>
          </cell>
          <cell r="BM529" t="str">
            <v/>
          </cell>
          <cell r="BN529" t="str">
            <v/>
          </cell>
          <cell r="BO529" t="str">
            <v/>
          </cell>
          <cell r="BP529" t="str">
            <v/>
          </cell>
          <cell r="BQ529" t="str">
            <v/>
          </cell>
          <cell r="BR529" t="str">
            <v/>
          </cell>
          <cell r="BS529" t="str">
            <v/>
          </cell>
          <cell r="BT529" t="str">
            <v/>
          </cell>
          <cell r="BU529" t="str">
            <v/>
          </cell>
          <cell r="BV529" t="str">
            <v/>
          </cell>
          <cell r="BW529" t="str">
            <v/>
          </cell>
          <cell r="BX529" t="str">
            <v/>
          </cell>
          <cell r="BY529" t="str">
            <v/>
          </cell>
          <cell r="BZ529" t="str">
            <v/>
          </cell>
          <cell r="CA529" t="str">
            <v/>
          </cell>
          <cell r="CB529" t="str">
            <v>-</v>
          </cell>
          <cell r="CD529" t="str">
            <v>-</v>
          </cell>
          <cell r="CE529" t="str">
            <v>-</v>
          </cell>
        </row>
        <row r="530">
          <cell r="A530">
            <v>526</v>
          </cell>
          <cell r="B530" t="str">
            <v>GMP</v>
          </cell>
          <cell r="C530">
            <v>117</v>
          </cell>
          <cell r="D530" t="str">
            <v>B</v>
          </cell>
          <cell r="E530" t="str">
            <v>* Thuốc chứa kháng sinh nhóm Cephalosporin: thuốc viên nén, viên bao phim, viên nang cứng, thuốc bột, thuốc cốm;</v>
          </cell>
          <cell r="F530" t="str">
            <v>WHO-GMP</v>
          </cell>
          <cell r="G530" t="str">
            <v>Mới</v>
          </cell>
          <cell r="H530">
            <v>42523</v>
          </cell>
          <cell r="I530" t="str">
            <v>33/GPs</v>
          </cell>
          <cell r="J530">
            <v>42527</v>
          </cell>
          <cell r="K530" t="str">
            <v>Nguyễn Anh Đào</v>
          </cell>
          <cell r="L530" t="str">
            <v>Đạt</v>
          </cell>
          <cell r="M530" t="str">
            <v>26-27/10/2016</v>
          </cell>
          <cell r="N530" t="str">
            <v>449/QĐ-QLD ngày 12/09/2016</v>
          </cell>
          <cell r="O530">
            <v>42670</v>
          </cell>
          <cell r="P530" t="str">
            <v>Lê Thị Cẩm Hương, Nguyễn Anh Đào, Nguyễn Thị Hương Giang, Huỳnh Thị Mỹ Nga</v>
          </cell>
          <cell r="Q530" t="str">
            <v>B</v>
          </cell>
          <cell r="R530" t="str">
            <v>-</v>
          </cell>
          <cell r="S530" t="str">
            <v>-</v>
          </cell>
          <cell r="T530" t="str">
            <v>-</v>
          </cell>
          <cell r="U530" t="str">
            <v>-</v>
          </cell>
          <cell r="V530" t="str">
            <v>-</v>
          </cell>
          <cell r="W530" t="str">
            <v>-</v>
          </cell>
          <cell r="X530" t="str">
            <v>-</v>
          </cell>
          <cell r="Y530" t="str">
            <v>-</v>
          </cell>
          <cell r="Z530" t="str">
            <v>-</v>
          </cell>
          <cell r="AA530" t="str">
            <v>-</v>
          </cell>
          <cell r="AB530" t="str">
            <v>Đạt</v>
          </cell>
          <cell r="AC530" t="str">
            <v>-</v>
          </cell>
          <cell r="AD530" t="str">
            <v>-</v>
          </cell>
          <cell r="AF530" t="str">
            <v>Hoàn thành</v>
          </cell>
          <cell r="AG530">
            <v>504</v>
          </cell>
          <cell r="AH530" t="str">
            <v>-</v>
          </cell>
          <cell r="AJ530" t="str">
            <v/>
          </cell>
          <cell r="AK530" t="str">
            <v>* Cephalosporin (viên, cốm, bột uống)</v>
          </cell>
          <cell r="AL530">
            <v>4</v>
          </cell>
          <cell r="AM530">
            <v>146</v>
          </cell>
          <cell r="AN530">
            <v>0</v>
          </cell>
          <cell r="AO530" t="str">
            <v>\</v>
          </cell>
          <cell r="AP530" t="str">
            <v>\</v>
          </cell>
          <cell r="AQ530" t="str">
            <v>\</v>
          </cell>
          <cell r="AR530">
            <v>111</v>
          </cell>
          <cell r="AS530" t="str">
            <v>\</v>
          </cell>
          <cell r="AT530" t="str">
            <v>Hoàn thành</v>
          </cell>
          <cell r="AU530" t="str">
            <v>Hoàn thành</v>
          </cell>
          <cell r="AV530" t="str">
            <v>Hoàn thành</v>
          </cell>
          <cell r="AW530" t="str">
            <v>Hoàn thành</v>
          </cell>
          <cell r="AX530" t="str">
            <v>Hoàn thành</v>
          </cell>
          <cell r="AY530" t="str">
            <v>Hoàn thành</v>
          </cell>
          <cell r="AZ530" t="str">
            <v>Hoàn thành</v>
          </cell>
          <cell r="BA530" t="str">
            <v>Hoàn thành</v>
          </cell>
          <cell r="BB530" t="str">
            <v>Hoàn thành</v>
          </cell>
          <cell r="BY530" t="str">
            <v>58/GCN-QLD</v>
          </cell>
          <cell r="BZ530">
            <v>18</v>
          </cell>
          <cell r="CA530" t="str">
            <v>257/ĐKKDD-BYT</v>
          </cell>
          <cell r="CB530">
            <v>499</v>
          </cell>
          <cell r="CC530" t="str">
            <v>-</v>
          </cell>
          <cell r="CD530" t="str">
            <v>-</v>
          </cell>
          <cell r="CE530" t="str">
            <v>-</v>
          </cell>
        </row>
        <row r="531">
          <cell r="A531">
            <v>527</v>
          </cell>
          <cell r="B531" t="str">
            <v>GMP</v>
          </cell>
          <cell r="C531">
            <v>118</v>
          </cell>
          <cell r="D531" t="str">
            <v>A</v>
          </cell>
          <cell r="E531"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lỏng, cao đặc, cao khô, cốm và bột.</v>
          </cell>
          <cell r="F531" t="str">
            <v>WHO-GMP</v>
          </cell>
          <cell r="G531" t="str">
            <v>Tái</v>
          </cell>
          <cell r="H531">
            <v>43028</v>
          </cell>
          <cell r="I531" t="str">
            <v>133/GPs</v>
          </cell>
          <cell r="J531">
            <v>43056</v>
          </cell>
          <cell r="K531" t="str">
            <v>Nguyễn Đức Toàn</v>
          </cell>
          <cell r="L531" t="str">
            <v>Đạt</v>
          </cell>
          <cell r="M531" t="str">
            <v>23-24/03/2018</v>
          </cell>
          <cell r="N531" t="str">
            <v>15/QĐ-QLD ngày 08/01/2018</v>
          </cell>
          <cell r="O531">
            <v>43183</v>
          </cell>
          <cell r="P531" t="str">
            <v>Nguyễn Văn Viên, Trần Thị Phương Thanh, Nguyễn Tuấn Anh*, Trịnh Xuân Đại</v>
          </cell>
          <cell r="Q531" t="str">
            <v>B</v>
          </cell>
          <cell r="S531">
            <v>43242</v>
          </cell>
          <cell r="X531" t="str">
            <v>Trần Thị Phương Thanh</v>
          </cell>
          <cell r="Y531" t="str">
            <v>-</v>
          </cell>
          <cell r="Z531" t="str">
            <v>-</v>
          </cell>
          <cell r="AA531" t="str">
            <v>-</v>
          </cell>
          <cell r="AB531" t="str">
            <v>Đạt</v>
          </cell>
          <cell r="AF531" t="str">
            <v>Hoàn thành</v>
          </cell>
          <cell r="AG531">
            <v>505</v>
          </cell>
          <cell r="AI531" t="str">
            <v>o</v>
          </cell>
          <cell r="AJ531" t="str">
            <v>GMP-118A</v>
          </cell>
          <cell r="AK531" t="str">
            <v>* Dược liệu (viên, cốm, bột uống, nang mềm, nước uống, nước dùng ngoài, cao)
* Nguyên liệu dược liệu (cốm, bột uống, cao, đã chế biến)</v>
          </cell>
          <cell r="AL531">
            <v>28</v>
          </cell>
          <cell r="AM531">
            <v>154</v>
          </cell>
          <cell r="AN531">
            <v>0</v>
          </cell>
          <cell r="AO531">
            <v>59</v>
          </cell>
          <cell r="AP531" t="str">
            <v>\</v>
          </cell>
          <cell r="AQ531" t="str">
            <v>\</v>
          </cell>
          <cell r="AR531">
            <v>73</v>
          </cell>
          <cell r="AS531" t="str">
            <v>\</v>
          </cell>
          <cell r="AT531" t="str">
            <v>Hoàn thành</v>
          </cell>
          <cell r="AU531" t="str">
            <v>Hoàn thành</v>
          </cell>
          <cell r="AV531" t="str">
            <v>Hoàn thành</v>
          </cell>
          <cell r="AW531" t="str">
            <v>Chờ cơ sở nộp báo cáo khắc phục lần 1 ...</v>
          </cell>
          <cell r="AX531" t="str">
            <v>Chờ cơ sở nộp báo cáo khắc phục lần 1 ...</v>
          </cell>
          <cell r="AY531" t="str">
            <v>Hoàn thành</v>
          </cell>
          <cell r="AZ531" t="str">
            <v>Hoàn thành</v>
          </cell>
          <cell r="BA531" t="str">
            <v>Hoàn thành</v>
          </cell>
          <cell r="BB531" t="str">
            <v>Chờ cấp giấy ĐĐKKDD</v>
          </cell>
          <cell r="BC531" t="str">
            <v/>
          </cell>
          <cell r="BD531" t="str">
            <v>x</v>
          </cell>
          <cell r="BE531" t="str">
            <v/>
          </cell>
          <cell r="BF531" t="str">
            <v/>
          </cell>
          <cell r="BG531" t="str">
            <v/>
          </cell>
          <cell r="BH531" t="str">
            <v>x</v>
          </cell>
          <cell r="BI531" t="str">
            <v/>
          </cell>
          <cell r="BJ531" t="str">
            <v/>
          </cell>
          <cell r="BK531" t="str">
            <v>D H</v>
          </cell>
          <cell r="BL531" t="str">
            <v>D</v>
          </cell>
          <cell r="BM531" t="str">
            <v/>
          </cell>
          <cell r="BN531" t="str">
            <v>D</v>
          </cell>
          <cell r="BO531" t="str">
            <v>D</v>
          </cell>
          <cell r="BP531" t="str">
            <v/>
          </cell>
          <cell r="BQ531" t="str">
            <v/>
          </cell>
          <cell r="BR531" t="str">
            <v/>
          </cell>
          <cell r="BS531" t="str">
            <v>x</v>
          </cell>
          <cell r="BT531" t="str">
            <v/>
          </cell>
          <cell r="BU531" t="str">
            <v/>
          </cell>
          <cell r="BV531" t="str">
            <v/>
          </cell>
          <cell r="BW531" t="str">
            <v/>
          </cell>
          <cell r="BX531" t="str">
            <v>D</v>
          </cell>
          <cell r="BY531" t="str">
            <v>341/GCN-QLD</v>
          </cell>
          <cell r="BZ531" t="str">
            <v/>
          </cell>
          <cell r="CA531" t="str">
            <v/>
          </cell>
          <cell r="CB531">
            <v>500</v>
          </cell>
          <cell r="CC531">
            <v>501</v>
          </cell>
          <cell r="CD531">
            <v>43129</v>
          </cell>
          <cell r="CE531">
            <v>53</v>
          </cell>
        </row>
        <row r="532">
          <cell r="A532">
            <v>528</v>
          </cell>
          <cell r="B532" t="str">
            <v>GMP</v>
          </cell>
          <cell r="C532">
            <v>118</v>
          </cell>
          <cell r="D532" t="str">
            <v>A</v>
          </cell>
          <cell r="E532"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lỏng, cao đặc, cao khô, cốm và bột.</v>
          </cell>
          <cell r="F532" t="str">
            <v>WHO-GMP</v>
          </cell>
          <cell r="G532" t="str">
            <v>Tái</v>
          </cell>
          <cell r="H532">
            <v>41828</v>
          </cell>
          <cell r="I532" t="str">
            <v>45/GPs</v>
          </cell>
          <cell r="J532">
            <v>41964</v>
          </cell>
          <cell r="K532" t="str">
            <v>Đỗ Thị Ngọc Lan</v>
          </cell>
          <cell r="L532" t="str">
            <v>Đạt</v>
          </cell>
          <cell r="M532">
            <v>41964</v>
          </cell>
          <cell r="N532" t="str">
            <v>653/QĐ-QLD ngày 19/11/2014</v>
          </cell>
          <cell r="O532">
            <v>41964</v>
          </cell>
          <cell r="P532" t="str">
            <v>Đặng Thị Minh Hằng, Lê Thị Cẩm Hương, Đỗ Thị Thu Hương, Nguyễn Tuấn Anh*</v>
          </cell>
          <cell r="Q532" t="str">
            <v>C</v>
          </cell>
          <cell r="S532">
            <v>42002</v>
          </cell>
          <cell r="T532" t="str">
            <v>-</v>
          </cell>
          <cell r="X532" t="str">
            <v>-</v>
          </cell>
          <cell r="Y532" t="str">
            <v>-</v>
          </cell>
          <cell r="Z532" t="str">
            <v>-</v>
          </cell>
          <cell r="AA532" t="str">
            <v>-</v>
          </cell>
          <cell r="AB532" t="str">
            <v>Đạt</v>
          </cell>
          <cell r="AF532" t="str">
            <v>Hoàn thành</v>
          </cell>
          <cell r="AG532">
            <v>506</v>
          </cell>
          <cell r="AJ532" t="str">
            <v/>
          </cell>
          <cell r="AK532" t="str">
            <v>* Dược liệu (viên, cốm, bột uống, nang mềm, nước uống, nước dùng ngoài, cao)
* Nguyên liệu dược liệu (cốm, bột uống, cao, đã chế biến)</v>
          </cell>
          <cell r="AL532">
            <v>136</v>
          </cell>
          <cell r="AM532">
            <v>136</v>
          </cell>
          <cell r="AN532">
            <v>0</v>
          </cell>
          <cell r="AO532">
            <v>38</v>
          </cell>
          <cell r="AP532" t="str">
            <v>\</v>
          </cell>
          <cell r="AQ532" t="str">
            <v>\</v>
          </cell>
          <cell r="AR532">
            <v>69</v>
          </cell>
          <cell r="AS532" t="str">
            <v>\</v>
          </cell>
          <cell r="AT532" t="str">
            <v>Hoàn thành</v>
          </cell>
          <cell r="AU532" t="str">
            <v>Hoàn thành</v>
          </cell>
          <cell r="AV532" t="str">
            <v>Hoàn thành</v>
          </cell>
          <cell r="AW532" t="str">
            <v>Hoàn thành</v>
          </cell>
          <cell r="AX532" t="str">
            <v>Chờ cơ sở nộp báo cáo khắc phục lần 2 ...</v>
          </cell>
          <cell r="AY532" t="str">
            <v>Hoàn thành</v>
          </cell>
          <cell r="AZ532" t="str">
            <v>Hoàn thành</v>
          </cell>
          <cell r="BA532" t="str">
            <v>Hoàn thành</v>
          </cell>
          <cell r="BB532" t="str">
            <v>Chờ cấp giấy ĐĐKKDD</v>
          </cell>
          <cell r="BY532" t="str">
            <v>63/GCN-QLD</v>
          </cell>
          <cell r="BZ532" t="str">
            <v/>
          </cell>
          <cell r="CA532" t="str">
            <v/>
          </cell>
          <cell r="CB532">
            <v>501</v>
          </cell>
          <cell r="CC532">
            <v>502</v>
          </cell>
          <cell r="CD532">
            <v>41975</v>
          </cell>
          <cell r="CE532">
            <v>-11</v>
          </cell>
        </row>
        <row r="533">
          <cell r="A533">
            <v>529</v>
          </cell>
          <cell r="B533" t="str">
            <v>GMP</v>
          </cell>
          <cell r="C533">
            <v>118</v>
          </cell>
          <cell r="D533" t="str">
            <v>A</v>
          </cell>
          <cell r="E533" t="str">
            <v>Thuốc viên nén, viên bao, viên nang cứng, thuốc bột, thuốc cốm, viên hoàn cứng, viên hoàn mềm, viên nang mềm, thuốc nước uống có nguồn gốc từ dược liệu</v>
          </cell>
          <cell r="F533" t="str">
            <v>WHO-GMP</v>
          </cell>
          <cell r="G533" t="str">
            <v>Tái</v>
          </cell>
          <cell r="H533" t="str">
            <v>-</v>
          </cell>
          <cell r="I533" t="str">
            <v>-</v>
          </cell>
          <cell r="J533" t="str">
            <v>-</v>
          </cell>
          <cell r="K533" t="str">
            <v>-</v>
          </cell>
          <cell r="L533" t="str">
            <v>-</v>
          </cell>
          <cell r="M533">
            <v>40838</v>
          </cell>
          <cell r="N533" t="str">
            <v>394/QĐ-QLD_x000D_
13/10/2011</v>
          </cell>
          <cell r="O533" t="str">
            <v>-</v>
          </cell>
          <cell r="P533" t="str">
            <v>Nguyễn Văn Lợi, Lê Thị Cẩm Hương, Nguyễn Tuấn Anh*</v>
          </cell>
          <cell r="Q533" t="str">
            <v>Đạt</v>
          </cell>
          <cell r="S533" t="str">
            <v>-</v>
          </cell>
          <cell r="T533" t="str">
            <v>-</v>
          </cell>
          <cell r="X533" t="str">
            <v>-</v>
          </cell>
          <cell r="Y533" t="str">
            <v>-</v>
          </cell>
          <cell r="Z533" t="str">
            <v>-</v>
          </cell>
          <cell r="AA533" t="str">
            <v>-</v>
          </cell>
          <cell r="AB533" t="str">
            <v>Đạt</v>
          </cell>
          <cell r="AF533" t="str">
            <v>Hoàn thành</v>
          </cell>
          <cell r="AG533">
            <v>507</v>
          </cell>
          <cell r="AJ533" t="str">
            <v/>
          </cell>
          <cell r="AK533" t="str">
            <v>* Dược liệu (viên, cốm, bột uống, nang mềm, nước uống)</v>
          </cell>
          <cell r="AL533" t="str">
            <v>\</v>
          </cell>
          <cell r="AM533" t="str">
            <v>\</v>
          </cell>
          <cell r="AN533" t="str">
            <v>\</v>
          </cell>
          <cell r="AO533" t="str">
            <v>\</v>
          </cell>
          <cell r="AP533" t="str">
            <v>\</v>
          </cell>
          <cell r="AQ533" t="str">
            <v>\</v>
          </cell>
          <cell r="AR533" t="str">
            <v>\</v>
          </cell>
          <cell r="AS533" t="str">
            <v>\</v>
          </cell>
          <cell r="AT533" t="str">
            <v>Hoàn thành</v>
          </cell>
          <cell r="AU533" t="str">
            <v>Hoàn thành</v>
          </cell>
          <cell r="AV533" t="str">
            <v>Hoàn thành</v>
          </cell>
          <cell r="AW533" t="str">
            <v>Hoàn thành</v>
          </cell>
          <cell r="AX533" t="str">
            <v>Chờ cơ sở nộp báo cáo khắc phục lần 2 ...</v>
          </cell>
          <cell r="AY533" t="str">
            <v>Hoàn thành</v>
          </cell>
          <cell r="AZ533" t="str">
            <v>Hoàn thành</v>
          </cell>
          <cell r="BA533" t="str">
            <v>Hoàn thành</v>
          </cell>
          <cell r="BB533" t="str">
            <v>Chờ cấp giấy ĐĐKKDD</v>
          </cell>
          <cell r="BY533" t="str">
            <v>491/CN-QLD</v>
          </cell>
          <cell r="BZ533" t="str">
            <v/>
          </cell>
          <cell r="CA533" t="str">
            <v/>
          </cell>
          <cell r="CB533">
            <v>502</v>
          </cell>
          <cell r="CD533" t="str">
            <v>-</v>
          </cell>
          <cell r="CE533" t="str">
            <v>-</v>
          </cell>
        </row>
        <row r="534">
          <cell r="A534">
            <v>530</v>
          </cell>
          <cell r="B534" t="str">
            <v>GMP</v>
          </cell>
          <cell r="C534">
            <v>119</v>
          </cell>
          <cell r="D534" t="str">
            <v>A</v>
          </cell>
          <cell r="E534" t="str">
            <v>* Thuốc không vô trùng: Viên nang cứng; Thuốc uống dạng lỏng (Sirô thuốc; Dung dịch thuốc uống; Nhũ dịch thuốc uống);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(*Bao gồm cả thuốc, dược chất thuộc danh mục chất bị cấm sử dụng trong một số ngành, lĩnh vực.*)_x000D_
{2.1.1: _x000D_
2.1.6: Sirô thuốc; Dung dịch thuốc uống; Nhũ dịch thuốc uống;_x000D_
2.1.8: Thuốc bột, thuốc cốm;_x000D_
2.1.13: Viên nén, viên nén bao phim;_x000D_
2.2: _x000D_
6.1.1: 2.1;_x000D_
6.2.1: 2.1;_x000D_
7.1.2: _x000D_
7.1.3: _x000D_
7.2:}*</v>
          </cell>
          <cell r="F534" t="str">
            <v>WHO-GMP</v>
          </cell>
          <cell r="G534" t="str">
            <v>Tái</v>
          </cell>
          <cell r="H534">
            <v>43364</v>
          </cell>
          <cell r="I534" t="str">
            <v>166-168/GPs</v>
          </cell>
          <cell r="J534">
            <v>43369</v>
          </cell>
          <cell r="K534" t="str">
            <v>Đỗ Thị Ngọc Lan</v>
          </cell>
          <cell r="L534" t="str">
            <v>Đạt</v>
          </cell>
          <cell r="M534" t="str">
            <v>04 - 05/4/2019</v>
          </cell>
          <cell r="N534" t="str">
            <v>792/QĐ-QLD ngày 05/12/2018</v>
          </cell>
          <cell r="O534">
            <v>43560</v>
          </cell>
          <cell r="P534" t="str">
            <v>PCT. Nguyễn Tất Đạt, Nguyễn Đức Toàn, Lê Thị Hường Hoa, Bùi Khánh Huy</v>
          </cell>
          <cell r="Q534" t="str">
            <v>C</v>
          </cell>
          <cell r="R534">
            <v>7383</v>
          </cell>
          <cell r="S534">
            <v>43650</v>
          </cell>
          <cell r="T534">
            <v>43664</v>
          </cell>
          <cell r="U534" t="str">
            <v>-</v>
          </cell>
          <cell r="V534" t="str">
            <v>-</v>
          </cell>
          <cell r="W534" t="str">
            <v>-</v>
          </cell>
          <cell r="X534" t="str">
            <v>Nguyễn Đức Toàn</v>
          </cell>
          <cell r="Y534" t="str">
            <v>-</v>
          </cell>
          <cell r="Z534" t="str">
            <v>-</v>
          </cell>
          <cell r="AA534" t="str">
            <v>-</v>
          </cell>
          <cell r="AB534" t="str">
            <v>Đạt</v>
          </cell>
          <cell r="AC534" t="str">
            <v>466/CL ngày 19/9/2019</v>
          </cell>
          <cell r="AD534" t="str">
            <v>486/CL ngày 03/10/2019, 494/CL ngày 09/10/2019</v>
          </cell>
          <cell r="AE534">
            <v>44109</v>
          </cell>
          <cell r="AF534" t="str">
            <v>Hoàn thành</v>
          </cell>
          <cell r="AG534">
            <v>784</v>
          </cell>
          <cell r="AH534" t="str">
            <v>-</v>
          </cell>
          <cell r="AI534" t="str">
            <v>o</v>
          </cell>
          <cell r="AJ534" t="str">
            <v>GMP-119A</v>
          </cell>
          <cell r="AK534" t="str">
            <v>* Không vô trùng (viên, cốm, bột uống, nước uống)_x000D_
* Xuất xưởng thuốc không vô trùng. _x000D__x000D_
* Đóng gói sơ cấp_x000D_
* Đóng gói thứ cấp_x000D_
* QC</v>
          </cell>
          <cell r="AL534">
            <v>5</v>
          </cell>
          <cell r="AM534">
            <v>195</v>
          </cell>
          <cell r="AN534">
            <v>0</v>
          </cell>
          <cell r="AO534">
            <v>90</v>
          </cell>
          <cell r="AP534">
            <v>14</v>
          </cell>
          <cell r="AQ534" t="str">
            <v>\</v>
          </cell>
          <cell r="AR534">
            <v>88</v>
          </cell>
          <cell r="AS534" t="str">
            <v>\</v>
          </cell>
          <cell r="AT534" t="str">
            <v>Hoàn thành</v>
          </cell>
          <cell r="AU534" t="str">
            <v>Hoàn thành</v>
          </cell>
          <cell r="AV534" t="str">
            <v>Hoàn thành</v>
          </cell>
          <cell r="AW534" t="str">
            <v>Hoàn thành</v>
          </cell>
          <cell r="AX534" t="str">
            <v>Hoàn thành</v>
          </cell>
          <cell r="AY534" t="str">
            <v>Hoàn thành</v>
          </cell>
          <cell r="AZ534" t="str">
            <v>Hoàn thành</v>
          </cell>
          <cell r="BA534" t="str">
            <v>Hoàn thành</v>
          </cell>
          <cell r="BB534" t="str">
            <v>Hoàn thành</v>
          </cell>
          <cell r="BC534" t="str">
            <v>x</v>
          </cell>
          <cell r="BK534" t="str">
            <v>N</v>
          </cell>
          <cell r="BN534" t="str">
            <v>N</v>
          </cell>
          <cell r="BY534" t="str">
            <v>635/GCN-QLD</v>
          </cell>
          <cell r="BZ534">
            <v>154</v>
          </cell>
          <cell r="CA534" t="str">
            <v>360/ĐKKDD-BYT</v>
          </cell>
          <cell r="CB534">
            <v>773</v>
          </cell>
          <cell r="CC534">
            <v>503</v>
          </cell>
          <cell r="CD534">
            <v>43428</v>
          </cell>
          <cell r="CE534">
            <v>131</v>
          </cell>
        </row>
        <row r="535">
          <cell r="A535">
            <v>531</v>
          </cell>
          <cell r="B535" t="str">
            <v>GMP</v>
          </cell>
          <cell r="C535">
            <v>119</v>
          </cell>
          <cell r="D535" t="str">
            <v>A</v>
          </cell>
          <cell r="E535" t="str">
            <v>* Thuốc không chứa kháng sinh nhóm β-Lactam: Viên nén, viên nén bao phim, viên nang cứng, thuốc bột, thuốc cốm và thuốc nước uống.</v>
          </cell>
          <cell r="F535" t="str">
            <v>WHO-GMP</v>
          </cell>
          <cell r="G535" t="str">
            <v>Tái</v>
          </cell>
          <cell r="H535">
            <v>42080</v>
          </cell>
          <cell r="I535" t="str">
            <v>19/GPs</v>
          </cell>
          <cell r="J535" t="str">
            <v>-</v>
          </cell>
          <cell r="K535" t="str">
            <v>-</v>
          </cell>
          <cell r="L535" t="str">
            <v>Đạt</v>
          </cell>
          <cell r="M535" t="str">
            <v>21-22/8/2015</v>
          </cell>
          <cell r="N535" t="str">
            <v>411/QĐ-QLD ngày 27/07/2015</v>
          </cell>
          <cell r="O535">
            <v>42238</v>
          </cell>
          <cell r="P535" t="str">
            <v>Đỗ Văn Đông, Đỗ Thị Thu Hương, Đỗ Thị Ngọc Lan, Nguyễn Tuấn Anh*, Hoàng Lê Hưng</v>
          </cell>
          <cell r="Q535" t="str">
            <v>C</v>
          </cell>
          <cell r="S535" t="str">
            <v>08/10/2015 và 11/11/2015</v>
          </cell>
          <cell r="T535" t="str">
            <v>24/10/2015 và 13/11/2015</v>
          </cell>
          <cell r="X535" t="str">
            <v>Đỗ Thị Ngọc Lan</v>
          </cell>
          <cell r="Y535" t="str">
            <v>-</v>
          </cell>
          <cell r="Z535" t="str">
            <v>-</v>
          </cell>
          <cell r="AA535" t="str">
            <v>-</v>
          </cell>
          <cell r="AB535" t="str">
            <v>Đạt</v>
          </cell>
          <cell r="AE535" t="str">
            <v>-</v>
          </cell>
          <cell r="AF535" t="str">
            <v>Hoàn thành</v>
          </cell>
          <cell r="AG535">
            <v>508</v>
          </cell>
          <cell r="AH535" t="str">
            <v>Chưa tìm thấy hồ sơ đăng ký</v>
          </cell>
          <cell r="AJ535" t="str">
            <v/>
          </cell>
          <cell r="AK535" t="str">
            <v>* Non-β (viên, cốm, bột uống, nước uống)</v>
          </cell>
          <cell r="AL535" t="str">
            <v>\</v>
          </cell>
          <cell r="AM535">
            <v>157</v>
          </cell>
          <cell r="AN535">
            <v>0</v>
          </cell>
          <cell r="AO535" t="str">
            <v>\</v>
          </cell>
          <cell r="AP535" t="str">
            <v>\</v>
          </cell>
          <cell r="AQ535" t="str">
            <v>\</v>
          </cell>
          <cell r="AR535">
            <v>94</v>
          </cell>
          <cell r="AS535" t="str">
            <v>\</v>
          </cell>
          <cell r="AT535" t="str">
            <v>Hoàn thành</v>
          </cell>
          <cell r="AU535" t="str">
            <v>Hoàn thành</v>
          </cell>
          <cell r="AV535" t="str">
            <v>Hoàn thành</v>
          </cell>
          <cell r="AW535" t="str">
            <v>Hoàn thành</v>
          </cell>
          <cell r="AX535" t="str">
            <v>Chờ cơ sở nộp báo cáo khắc phục lần 2 ...</v>
          </cell>
          <cell r="AY535" t="str">
            <v>Hoàn thành</v>
          </cell>
          <cell r="AZ535" t="str">
            <v>Hoàn thành</v>
          </cell>
          <cell r="BA535" t="str">
            <v>Hoàn thành</v>
          </cell>
          <cell r="BB535" t="str">
            <v>Hoàn thành</v>
          </cell>
          <cell r="BY535" t="str">
            <v>633/GCN-QLD</v>
          </cell>
          <cell r="BZ535">
            <v>153</v>
          </cell>
          <cell r="CA535" t="str">
            <v>141/BYT-ĐKKDD</v>
          </cell>
          <cell r="CB535">
            <v>503</v>
          </cell>
          <cell r="CC535">
            <v>504</v>
          </cell>
          <cell r="CD535">
            <v>42117</v>
          </cell>
          <cell r="CE535">
            <v>120</v>
          </cell>
        </row>
        <row r="536">
          <cell r="A536">
            <v>532</v>
          </cell>
          <cell r="B536" t="str">
            <v>GMP</v>
          </cell>
          <cell r="C536">
            <v>119</v>
          </cell>
          <cell r="D536" t="str">
            <v>A</v>
          </cell>
          <cell r="E536" t="str">
            <v>Thuốc viên nén, viên nén bao phim, viên nang cứng, thuốc bột, thuốc cốm, dung dịch thuốc uống không chứa nhóm kháng sinh β-Lactam</v>
          </cell>
          <cell r="F536" t="str">
            <v>WHO-GMP</v>
          </cell>
          <cell r="G536" t="str">
            <v>Tái</v>
          </cell>
          <cell r="H536" t="str">
            <v>-</v>
          </cell>
          <cell r="I536" t="str">
            <v>-</v>
          </cell>
          <cell r="J536" t="str">
            <v>-</v>
          </cell>
          <cell r="K536" t="str">
            <v>-</v>
          </cell>
          <cell r="L536" t="str">
            <v>-</v>
          </cell>
          <cell r="M536" t="str">
            <v>06-07/03/2012</v>
          </cell>
          <cell r="N536" t="str">
            <v>481/QĐ-QLD ngày 02/12/2011</v>
          </cell>
          <cell r="O536" t="str">
            <v>-</v>
          </cell>
          <cell r="P536" t="str">
            <v>Đặng Thị Minh Hằng, Lê Thị Cẩm Hương, Lưu Đức Du, Trần Thị Bích Vân, Bùi Thị Ánh Tuyết</v>
          </cell>
          <cell r="Q536" t="str">
            <v>Kh. Đạt</v>
          </cell>
          <cell r="S536">
            <v>41002</v>
          </cell>
          <cell r="T536" t="str">
            <v>-</v>
          </cell>
          <cell r="X536" t="str">
            <v>-</v>
          </cell>
          <cell r="Y536" t="str">
            <v>-</v>
          </cell>
          <cell r="Z536" t="str">
            <v>-</v>
          </cell>
          <cell r="AA536" t="str">
            <v>-</v>
          </cell>
          <cell r="AB536" t="str">
            <v>Đạt</v>
          </cell>
          <cell r="AF536" t="str">
            <v>Hoàn thành</v>
          </cell>
          <cell r="AG536">
            <v>509</v>
          </cell>
          <cell r="AJ536" t="str">
            <v/>
          </cell>
          <cell r="AK536" t="str">
            <v>* β-Lactam (viên, cốm, bột uống, nước uống)</v>
          </cell>
          <cell r="AL536" t="str">
            <v>\</v>
          </cell>
          <cell r="AM536" t="str">
            <v>\</v>
          </cell>
          <cell r="AN536" t="str">
            <v>\</v>
          </cell>
          <cell r="AO536">
            <v>27</v>
          </cell>
          <cell r="AP536" t="str">
            <v>\</v>
          </cell>
          <cell r="AQ536" t="str">
            <v>\</v>
          </cell>
          <cell r="AR536" t="str">
            <v>\</v>
          </cell>
          <cell r="AS536" t="str">
            <v>\</v>
          </cell>
          <cell r="AT536" t="str">
            <v>Hoàn thành</v>
          </cell>
          <cell r="AU536" t="str">
            <v>Hoàn thành</v>
          </cell>
          <cell r="AV536" t="str">
            <v>Hoàn thành</v>
          </cell>
          <cell r="AW536" t="str">
            <v>Hoàn thành</v>
          </cell>
          <cell r="AX536" t="str">
            <v>Chờ cơ sở nộp báo cáo khắc phục lần 2 ...</v>
          </cell>
          <cell r="AY536" t="str">
            <v>Hoàn thành</v>
          </cell>
          <cell r="AZ536" t="str">
            <v>Hoàn thành</v>
          </cell>
          <cell r="BA536" t="str">
            <v>Hoàn thành</v>
          </cell>
          <cell r="BB536" t="str">
            <v>Chờ cấp giấy ĐĐKKDD</v>
          </cell>
          <cell r="BY536" t="str">
            <v>115/GCN-QLD</v>
          </cell>
          <cell r="BZ536" t="str">
            <v/>
          </cell>
          <cell r="CA536" t="str">
            <v/>
          </cell>
          <cell r="CB536">
            <v>504</v>
          </cell>
          <cell r="CD536" t="str">
            <v>-</v>
          </cell>
          <cell r="CE536" t="str">
            <v>-</v>
          </cell>
        </row>
        <row r="537">
          <cell r="A537">
            <v>533</v>
          </cell>
          <cell r="B537" t="str">
            <v>GMP</v>
          </cell>
          <cell r="C537">
            <v>119</v>
          </cell>
          <cell r="D537" t="str">
            <v>B</v>
          </cell>
          <cell r="E537" t="str">
            <v>* Thuốc dược liệu, thuốc cổ truyền: Viên nang cứng; Thuốc dùng ngoài dạng lỏng (Dung dịch dùng ngoài; Dầu xoa; Cồn thuốc); Thuốc uống dạng lỏng (Dung dịch thuốc uống; Sirô; Cao lỏng; Rượu thuốc); Dạng bào chế rắn khác (Thuốc bột; Thuốc cốm); Viên nén (Viên nén; Viên nén bao phim; Viên nén bao đường); Viên hoàn (Viên hoàn cứng; Viên hoàn mềm); Thuốc khác (Cao xoa; Trà thuốc). _x000D_
     * Xuất xưởng thuốc dược liệu, thuốc cổ truyền. _x000D_
* Nguyên liệu từ dược liệu: Cao dược liệu (Cao đặc, cao lỏng); Cốm, bột dược liệu (Bột dược liệu); Khác (Dược liệu đã chế biến). _x000D_
* Đóng gói sơ cấp: Tất cả các dạng thuốc ở mục Thuốc dược liệu, thuốc cổ truyền; Nguyên liệu từ dược liệu. _x000D_
* Đóng gói thứ cấp.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{4.1.1: _x000D_
4.1.4: Dung dịch dùng ngoài; Dầu xoa; Cồn thuốc;_x000D_
4.1.5: Dung dịch thuốc uống; Sirô; Cao lỏng; Rượu thuốc;_x000D_
4.1.7: Thuốc bột; Thuốc cốm;_x000D_
4.1.11: Viên nén; Viên nén bao phim; Viên nén bao đường;_x000D_
4.1.13: Viên hoàn cứng; Viên hoàn mềm;_x000D_
4.1.14: Cao xoa; Trà thuốc;_x000D_
4.2: _x000D_
5.2.1: Cao đặc, cao lỏng;_x000D_
5.2.2: Bột dược liệu;_x000D_
5.2.4: Dược liệu đã chế biến;_x000D_
6.1: _x000D_
6.1.1: 4.1; 5.2;_x000D_
6.2: _x000D_
7.1.2: _x000D_
7.1.3: _x000D_
7.2: _x000D_
- Dược liệu: + Thuốc dược liệu: Viên nén, viên bao đường, viên bao phim, viên nang cứng, thuốc cốm, thuốc bột, trà thuốc, viên hoàn cứng, viên hoàn mềm, thuốc nước uống, rượu thuốc, dầu xoa, cao xoa, cồn xoa;_x000D_
- + Nguyên liệu dược liệu: bột, .}*</v>
          </cell>
          <cell r="F537" t="str">
            <v>WHO-GMP</v>
          </cell>
          <cell r="G537" t="str">
            <v>Tái</v>
          </cell>
          <cell r="H537">
            <v>43082</v>
          </cell>
          <cell r="I537" t="str">
            <v>170, 171, 172/GPs</v>
          </cell>
          <cell r="J537">
            <v>43095</v>
          </cell>
          <cell r="K537" t="str">
            <v>Trần Thị Phương Thanh</v>
          </cell>
          <cell r="L537" t="str">
            <v>Đạt</v>
          </cell>
          <cell r="M537" t="str">
            <v>07 – 08/6/2018</v>
          </cell>
          <cell r="N537" t="str">
            <v>24/QĐ-QLD ngày 08/01/2018</v>
          </cell>
          <cell r="O537">
            <v>43259</v>
          </cell>
          <cell r="P537" t="str">
            <v>Hoàng Văn Đức, Nguyễn Đức Toàn, Nguyễn Văn Hà, Bùi Khánh Huy</v>
          </cell>
          <cell r="Q537" t="str">
            <v>C</v>
          </cell>
          <cell r="R537">
            <v>14279</v>
          </cell>
          <cell r="S537">
            <v>43410</v>
          </cell>
          <cell r="T537">
            <v>43419</v>
          </cell>
          <cell r="U537">
            <v>890</v>
          </cell>
          <cell r="V537">
            <v>43483</v>
          </cell>
          <cell r="W537">
            <v>43493</v>
          </cell>
          <cell r="X537" t="str">
            <v>Nguyễn Đức Toàn</v>
          </cell>
          <cell r="AB537" t="str">
            <v>Đạt</v>
          </cell>
          <cell r="AC537" t="str">
            <v>73/CL ngày 20/02/2019</v>
          </cell>
          <cell r="AD537" t="str">
            <v>81/CL ngày 20/02/2019</v>
          </cell>
          <cell r="AE537">
            <v>44355</v>
          </cell>
          <cell r="AF537" t="str">
            <v>Hoàn thành</v>
          </cell>
          <cell r="AG537">
            <v>751</v>
          </cell>
          <cell r="AI537" t="str">
            <v>o</v>
          </cell>
          <cell r="AJ537" t="str">
            <v>GMP-119B</v>
          </cell>
          <cell r="AK537" t="str">
            <v>* Thuốc dược liệu (viên, cốm, bột uống, nước uống, nước dùng ngoài, cao, dầu xoa)_x000D_
* Xuất xưởng thuốc dược liệu, thuốc cổ truyền. _x000D__x000D_
* Nguyên liệu từ dược liệu (cốm, bột uống, cao, đã chế biến)_x000D_
* Đóng gói sơ cấp_x000D_
* Đóng gói thứ cấp. _x000D__x000D_
* QC</v>
          </cell>
          <cell r="AL537">
            <v>13</v>
          </cell>
          <cell r="AM537" t="str">
            <v>\</v>
          </cell>
          <cell r="AN537" t="str">
            <v>\</v>
          </cell>
          <cell r="AO537" t="str">
            <v>\</v>
          </cell>
          <cell r="AP537">
            <v>9</v>
          </cell>
          <cell r="AQ537">
            <v>10</v>
          </cell>
          <cell r="AR537">
            <v>30</v>
          </cell>
          <cell r="AS537" t="str">
            <v>\</v>
          </cell>
          <cell r="AT537" t="str">
            <v>Hoàn thành</v>
          </cell>
          <cell r="AU537" t="str">
            <v>Hoàn thành</v>
          </cell>
          <cell r="AV537" t="str">
            <v>Hoàn thành</v>
          </cell>
          <cell r="AW537" t="str">
            <v>Hoàn thành</v>
          </cell>
          <cell r="AX537" t="str">
            <v>Hoàn thành</v>
          </cell>
          <cell r="AY537" t="str">
            <v>Hoàn thành</v>
          </cell>
          <cell r="AZ537" t="str">
            <v>Hoàn thành</v>
          </cell>
          <cell r="BA537" t="str">
            <v>Hoàn thành</v>
          </cell>
          <cell r="BB537" t="str">
            <v>Hoàn thành</v>
          </cell>
          <cell r="BD537" t="str">
            <v>x</v>
          </cell>
          <cell r="BH537" t="str">
            <v>x</v>
          </cell>
          <cell r="BK537" t="str">
            <v>D H</v>
          </cell>
          <cell r="BL537" t="str">
            <v>D</v>
          </cell>
          <cell r="BN537" t="str">
            <v>D</v>
          </cell>
          <cell r="BO537" t="str">
            <v>D</v>
          </cell>
          <cell r="BX537" t="str">
            <v>D</v>
          </cell>
          <cell r="BY537" t="str">
            <v>101/GCN-QLD</v>
          </cell>
          <cell r="BZ537">
            <v>154</v>
          </cell>
          <cell r="CA537" t="str">
            <v>360/ĐKKDD-BYT</v>
          </cell>
          <cell r="CB537">
            <v>740</v>
          </cell>
          <cell r="CC537">
            <v>505</v>
          </cell>
          <cell r="CD537">
            <v>43143</v>
          </cell>
          <cell r="CE537" t="str">
            <v>-</v>
          </cell>
        </row>
        <row r="538">
          <cell r="A538">
            <v>534</v>
          </cell>
          <cell r="B538" t="str">
            <v>GMP</v>
          </cell>
          <cell r="C538">
            <v>119</v>
          </cell>
          <cell r="D538" t="str">
            <v>B</v>
          </cell>
          <cell r="E538" t="str">
            <v>*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 dược liệu đã chế biến.</v>
          </cell>
          <cell r="F538" t="str">
            <v>WHO-GMP</v>
          </cell>
          <cell r="G538" t="str">
            <v>Mới</v>
          </cell>
          <cell r="H538">
            <v>41925</v>
          </cell>
          <cell r="I538" t="str">
            <v>82/GPs</v>
          </cell>
          <cell r="J538">
            <v>41993</v>
          </cell>
          <cell r="K538" t="str">
            <v>Hà Hoàng Phương</v>
          </cell>
          <cell r="L538" t="str">
            <v>Đạt</v>
          </cell>
          <cell r="M538" t="str">
            <v>19-20/12/2014</v>
          </cell>
          <cell r="N538" t="str">
            <v>607/QĐ-QLD ngày 27/10/2014</v>
          </cell>
          <cell r="O538">
            <v>41993</v>
          </cell>
          <cell r="P538" t="str">
            <v>Đặng Thị Minh Hằng, Lê Thị Cẩm Hương, Nguyễn Tuấn Anh, Trần Thị Bích Vân, Hoàng Lê Hưng</v>
          </cell>
          <cell r="Q538" t="str">
            <v>Đạt</v>
          </cell>
          <cell r="S538" t="str">
            <v>-</v>
          </cell>
          <cell r="T538" t="str">
            <v>-</v>
          </cell>
          <cell r="X538" t="str">
            <v>-</v>
          </cell>
          <cell r="Y538" t="str">
            <v>-</v>
          </cell>
          <cell r="Z538" t="str">
            <v>-</v>
          </cell>
          <cell r="AA538" t="str">
            <v>-</v>
          </cell>
          <cell r="AB538" t="str">
            <v>Đạt</v>
          </cell>
          <cell r="AF538" t="str">
            <v>Hoàn thành</v>
          </cell>
          <cell r="AG538">
            <v>510</v>
          </cell>
          <cell r="AJ538" t="str">
            <v/>
          </cell>
          <cell r="AK538" t="str">
            <v>* Dược liệu (viên, cốm, bột uống, nước uống, dầu xoa)
* Nguyên liệu dược liệu (bột uống, cao, đã chế biến)</v>
          </cell>
          <cell r="AL538">
            <v>68</v>
          </cell>
          <cell r="AM538">
            <v>67</v>
          </cell>
          <cell r="AN538">
            <v>0</v>
          </cell>
          <cell r="AO538" t="str">
            <v>\</v>
          </cell>
          <cell r="AP538" t="str">
            <v>\</v>
          </cell>
          <cell r="AQ538" t="str">
            <v>\</v>
          </cell>
          <cell r="AR538">
            <v>54</v>
          </cell>
          <cell r="AS538" t="str">
            <v>\</v>
          </cell>
          <cell r="AT538" t="str">
            <v>Hoàn thành</v>
          </cell>
          <cell r="AU538" t="str">
            <v>Hoàn thành</v>
          </cell>
          <cell r="AV538" t="str">
            <v>Hoàn thành</v>
          </cell>
          <cell r="AW538" t="str">
            <v>Hoàn thành</v>
          </cell>
          <cell r="AX538" t="str">
            <v>Chờ cơ sở nộp báo cáo khắc phục lần 2 ...</v>
          </cell>
          <cell r="AY538" t="str">
            <v>Hoàn thành</v>
          </cell>
          <cell r="AZ538" t="str">
            <v>Hoàn thành</v>
          </cell>
          <cell r="BA538" t="str">
            <v>Hoàn thành</v>
          </cell>
          <cell r="BB538" t="str">
            <v>Hoàn thành</v>
          </cell>
          <cell r="BY538" t="str">
            <v>94/GCN-QLD</v>
          </cell>
          <cell r="BZ538">
            <v>153</v>
          </cell>
          <cell r="CA538" t="str">
            <v>141/BYT-ĐKKDD</v>
          </cell>
          <cell r="CB538">
            <v>505</v>
          </cell>
          <cell r="CC538" t="str">
            <v>-</v>
          </cell>
          <cell r="CD538" t="str">
            <v>-</v>
          </cell>
          <cell r="CE538" t="str">
            <v>-</v>
          </cell>
        </row>
        <row r="539">
          <cell r="A539">
            <v>535</v>
          </cell>
          <cell r="B539" t="str">
            <v>GMP</v>
          </cell>
          <cell r="C539">
            <v>120</v>
          </cell>
          <cell r="D539" t="str">
            <v>A</v>
          </cell>
          <cell r="E539" t="str">
            <v>* Thuốc sản xuất vô trùng: Thuốc dạng lỏng thể tích nhỏ (Thuốc nhỏ mắt). _x000D_
     * Xuất xưởng thuốc vô trùng. _x000D_
* Thuốc không vô trùng: Viên nang cứng; Thuốc dùng ngoài dạng lỏng (Thuốc nhỏ mũi, thuốc nhỏ tai);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2.1.5: Thuốc nhỏ mũi, thuốc nhỏ tai;_x000D_
2.1.8: Thuốc bột, thuốc cốm;_x000D_
2.1.11: Thuốc kem, thuốc mỡ;_x000D_
2.1.13: Viên nén, viên bao phim, viên bao đường;_x000D_
2.2: _x000D_
6.1.1: 2.1_x000D_
6.2: _x000D_
7.1.1: _x000D_
7.1.2: _x000D_
7.1.3: _x000D_
7.2: _x000D_
- Non-β:  Thuốc không chứa kháng sinh nhóm β-Lactam: thuốc .}*</v>
          </cell>
          <cell r="F539" t="str">
            <v>WHO-GMP</v>
          </cell>
          <cell r="G539" t="str">
            <v>Tái</v>
          </cell>
          <cell r="H539">
            <v>43438</v>
          </cell>
          <cell r="I539" t="str">
            <v>204/GPs</v>
          </cell>
          <cell r="J539">
            <v>43479</v>
          </cell>
          <cell r="K539" t="str">
            <v>Lê Xuân Hoành</v>
          </cell>
          <cell r="L539" t="str">
            <v>Đạt</v>
          </cell>
          <cell r="M539" t="str">
            <v>23-24/01/2019</v>
          </cell>
          <cell r="N539" t="str">
            <v>20/QĐ-QLD ngày 15/01/2019</v>
          </cell>
          <cell r="O539">
            <v>43494</v>
          </cell>
          <cell r="P539" t="str">
            <v>Lê Thị Cẩm Hương, Lê Xuân Hoành, Trần Thị Bích Vân, Nguyễn Văn Khải</v>
          </cell>
          <cell r="Q539" t="str">
            <v>C</v>
          </cell>
          <cell r="R539">
            <v>3526</v>
          </cell>
          <cell r="S539">
            <v>43550</v>
          </cell>
          <cell r="T539">
            <v>43556</v>
          </cell>
          <cell r="U539" t="str">
            <v>-</v>
          </cell>
          <cell r="V539" t="str">
            <v>-</v>
          </cell>
          <cell r="W539" t="str">
            <v>-</v>
          </cell>
          <cell r="X539" t="str">
            <v>Lê Thị Cẩm Hương, Lê Xuân Hoành</v>
          </cell>
          <cell r="Y539" t="str">
            <v>-</v>
          </cell>
          <cell r="Z539" t="str">
            <v>-</v>
          </cell>
          <cell r="AA539" t="str">
            <v>-</v>
          </cell>
          <cell r="AB539" t="str">
            <v>Đạt</v>
          </cell>
          <cell r="AC539" t="str">
            <v>166/CL ngày 04/4/2019</v>
          </cell>
          <cell r="AD539" t="str">
            <v>180/CL ngày 11/4/2019</v>
          </cell>
          <cell r="AE539">
            <v>44036</v>
          </cell>
          <cell r="AF539" t="str">
            <v>Hoàn thành</v>
          </cell>
          <cell r="AG539">
            <v>758</v>
          </cell>
          <cell r="AH539" t="str">
            <v>-</v>
          </cell>
          <cell r="AI539" t="str">
            <v>o</v>
          </cell>
          <cell r="AJ539" t="str">
            <v>GMP-120A</v>
          </cell>
          <cell r="AK539" t="str">
            <v>* Vô trùng (nhỏ mắt)_x000D_
* Xuất xưởng thuốc vô trùng. _x000D__x000D_
* Không vô trùng (viên, cốm, bột uống, kem, mỡ, nhỏ mũi)_x000D_
* Xuất xưởng thuốc không vô trùng. _x000D__x000D_
* Đóng gói sơ cấp_x000D_
* Đóng gói thứ cấp. _x000D__x000D_
* QC</v>
          </cell>
          <cell r="AL539">
            <v>41</v>
          </cell>
          <cell r="AM539">
            <v>50</v>
          </cell>
          <cell r="AN539">
            <v>5</v>
          </cell>
          <cell r="AO539">
            <v>61</v>
          </cell>
          <cell r="AP539">
            <v>6</v>
          </cell>
          <cell r="AQ539" t="str">
            <v>\</v>
          </cell>
          <cell r="AR539">
            <v>15</v>
          </cell>
          <cell r="AS539" t="str">
            <v>\</v>
          </cell>
          <cell r="AT539" t="str">
            <v>Hoàn thành</v>
          </cell>
          <cell r="AU539" t="str">
            <v>Hoàn thành</v>
          </cell>
          <cell r="AV539" t="str">
            <v>Hoàn thành</v>
          </cell>
          <cell r="AW539" t="str">
            <v>Hoàn thành</v>
          </cell>
          <cell r="AX539" t="str">
            <v>Hoàn thành</v>
          </cell>
          <cell r="AY539" t="str">
            <v>Hoàn thành</v>
          </cell>
          <cell r="AZ539" t="str">
            <v>Hoàn thành</v>
          </cell>
          <cell r="BA539" t="str">
            <v>Hoàn thành</v>
          </cell>
          <cell r="BB539" t="str">
            <v>Chờ cấp giấy ĐĐKKDD</v>
          </cell>
          <cell r="BC539" t="str">
            <v>x</v>
          </cell>
          <cell r="BK539" t="str">
            <v>N</v>
          </cell>
          <cell r="BP539" t="str">
            <v>N</v>
          </cell>
          <cell r="BQ539" t="str">
            <v>N</v>
          </cell>
          <cell r="BY539" t="str">
            <v>237/QĐ-QLD</v>
          </cell>
          <cell r="BZ539" t="str">
            <v/>
          </cell>
          <cell r="CA539" t="str">
            <v/>
          </cell>
          <cell r="CB539">
            <v>747</v>
          </cell>
          <cell r="CC539">
            <v>506</v>
          </cell>
          <cell r="CD539">
            <v>43479</v>
          </cell>
          <cell r="CE539">
            <v>9</v>
          </cell>
        </row>
        <row r="540">
          <cell r="A540">
            <v>537</v>
          </cell>
          <cell r="B540" t="str">
            <v>GMP</v>
          </cell>
          <cell r="C540">
            <v>120</v>
          </cell>
          <cell r="D540" t="str">
            <v>A</v>
          </cell>
          <cell r="E540" t="str">
            <v>* Thuốc không chứa kháng sinh nhóm β-Lactam: thuốc viên nén, viên bao phim, viên bao đường, viên nang cứng, thuốc bột, thuốc cốm, thuốc kem, thuốc mỡ, thuốc nhỏ mắt, thuốc nhỏ mũi.</v>
          </cell>
          <cell r="F540" t="str">
            <v>WHO-GMP</v>
          </cell>
          <cell r="G540" t="str">
            <v>Tái</v>
          </cell>
          <cell r="H540">
            <v>42117</v>
          </cell>
          <cell r="I540" t="str">
            <v>28/GPs</v>
          </cell>
          <cell r="J540">
            <v>42129</v>
          </cell>
          <cell r="K540" t="str">
            <v>Nguyễn Đức Toàn</v>
          </cell>
          <cell r="L540" t="str">
            <v>Đạt (sau khi bổ sung)</v>
          </cell>
          <cell r="M540" t="str">
            <v>03-04/07/2015</v>
          </cell>
          <cell r="N540" t="str">
            <v>288/QĐ-QLD ngày 02/06/2015</v>
          </cell>
          <cell r="O540">
            <v>42189</v>
          </cell>
          <cell r="P540" t="str">
            <v>Nguyễn Văn Viên, Trần Thị Phương Thanh, Đỗ Thị Ngọc Lan, Lục Thị Vân, Nguyễn Quang Trung</v>
          </cell>
          <cell r="Q540" t="str">
            <v>C</v>
          </cell>
          <cell r="S540" t="str">
            <v>05/09/2015 &amp; 24/11/2015</v>
          </cell>
          <cell r="T540" t="str">
            <v>13/10/2015 &amp; 21/12/2015</v>
          </cell>
          <cell r="X540" t="str">
            <v>Đỗ Thị Ngọc Lan</v>
          </cell>
          <cell r="Y540" t="str">
            <v>-</v>
          </cell>
          <cell r="Z540" t="str">
            <v>-</v>
          </cell>
          <cell r="AA540" t="str">
            <v>-</v>
          </cell>
          <cell r="AB540" t="str">
            <v>Đạt</v>
          </cell>
          <cell r="AE540">
            <v>42749</v>
          </cell>
          <cell r="AF540" t="str">
            <v>Hoàn thành</v>
          </cell>
          <cell r="AG540">
            <v>511</v>
          </cell>
          <cell r="AJ540" t="str">
            <v/>
          </cell>
          <cell r="AK540" t="str">
            <v>* Non-β (viên, cốm, bột uống, kem, mỡ, nhỏ mắt, nhỏ mũi)</v>
          </cell>
          <cell r="AL540">
            <v>12</v>
          </cell>
          <cell r="AM540">
            <v>71</v>
          </cell>
          <cell r="AN540">
            <v>0</v>
          </cell>
          <cell r="AO540" t="str">
            <v>\</v>
          </cell>
          <cell r="AP540" t="str">
            <v>\</v>
          </cell>
          <cell r="AQ540" t="str">
            <v>\</v>
          </cell>
          <cell r="AR540">
            <v>194</v>
          </cell>
          <cell r="AS540" t="str">
            <v>\</v>
          </cell>
          <cell r="AT540" t="str">
            <v>Hoàn thành</v>
          </cell>
          <cell r="AU540" t="str">
            <v>Hoàn thành</v>
          </cell>
          <cell r="AV540" t="str">
            <v>Hoàn thành</v>
          </cell>
          <cell r="AW540" t="str">
            <v>Hoàn thành</v>
          </cell>
          <cell r="AX540" t="str">
            <v>Chờ cơ sở nộp báo cáo khắc phục lần 2 ...</v>
          </cell>
          <cell r="AY540" t="str">
            <v>Hoàn thành</v>
          </cell>
          <cell r="AZ540" t="str">
            <v>Hoàn thành</v>
          </cell>
          <cell r="BA540" t="str">
            <v>Hoàn thành</v>
          </cell>
          <cell r="BB540" t="str">
            <v>Chờ cấp giấy ĐĐKKDD</v>
          </cell>
          <cell r="BY540" t="str">
            <v>16/GCN-QLD</v>
          </cell>
          <cell r="BZ540" t="str">
            <v/>
          </cell>
          <cell r="CA540" t="str">
            <v/>
          </cell>
          <cell r="CB540">
            <v>506</v>
          </cell>
          <cell r="CC540">
            <v>507</v>
          </cell>
          <cell r="CD540">
            <v>42087</v>
          </cell>
          <cell r="CE540">
            <v>101</v>
          </cell>
        </row>
        <row r="541">
          <cell r="A541">
            <v>538</v>
          </cell>
          <cell r="B541" t="str">
            <v>GMP</v>
          </cell>
          <cell r="C541">
            <v>120</v>
          </cell>
          <cell r="D541" t="str">
            <v>A</v>
          </cell>
          <cell r="E541" t="str">
            <v>Thuốc viên nén, viên bao phim, viên bao đường, viên nang cứng,  thuốc bột, thuốc cốm, thuốc kem, thuốc mỡ thuốc nhỏ mũi, thuốc nhỏ mắt không chứa kháng sinh nhóm β-Lactam</v>
          </cell>
          <cell r="F541" t="str">
            <v>WHO-GMP</v>
          </cell>
          <cell r="G541" t="str">
            <v>Tái</v>
          </cell>
          <cell r="H541" t="str">
            <v>-</v>
          </cell>
          <cell r="I541" t="str">
            <v>-</v>
          </cell>
          <cell r="J541" t="str">
            <v>-</v>
          </cell>
          <cell r="K541" t="str">
            <v>-</v>
          </cell>
          <cell r="L541" t="str">
            <v>-</v>
          </cell>
          <cell r="M541">
            <v>40915</v>
          </cell>
          <cell r="O541" t="str">
            <v>-</v>
          </cell>
          <cell r="P541" t="str">
            <v>-</v>
          </cell>
          <cell r="Q541" t="str">
            <v>Đạt</v>
          </cell>
          <cell r="S541" t="str">
            <v>-</v>
          </cell>
          <cell r="T541" t="str">
            <v>-</v>
          </cell>
          <cell r="X541" t="str">
            <v>-</v>
          </cell>
          <cell r="Y541" t="str">
            <v>-</v>
          </cell>
          <cell r="Z541" t="str">
            <v>-</v>
          </cell>
          <cell r="AA541" t="str">
            <v>-</v>
          </cell>
          <cell r="AB541" t="str">
            <v>Đạt</v>
          </cell>
          <cell r="AF541" t="str">
            <v>Hoàn thành</v>
          </cell>
          <cell r="AG541">
            <v>512</v>
          </cell>
          <cell r="AJ541" t="str">
            <v/>
          </cell>
          <cell r="AK541" t="str">
            <v>* Non-β (viên, cốm, bột uống, kem, mỡ, nhỏ mắt, nhỏ mũi)</v>
          </cell>
          <cell r="AL541" t="str">
            <v>\</v>
          </cell>
          <cell r="AM541" t="str">
            <v>\</v>
          </cell>
          <cell r="AN541" t="str">
            <v>\</v>
          </cell>
          <cell r="AO541" t="str">
            <v>\</v>
          </cell>
          <cell r="AP541" t="str">
            <v>\</v>
          </cell>
          <cell r="AQ541" t="str">
            <v>\</v>
          </cell>
          <cell r="AR541" t="str">
            <v>\</v>
          </cell>
          <cell r="AS541" t="str">
            <v>\</v>
          </cell>
          <cell r="AT541" t="str">
            <v>Hoàn thành</v>
          </cell>
          <cell r="AU541" t="str">
            <v>Hoàn thành</v>
          </cell>
          <cell r="AV541" t="str">
            <v>Hoàn thành</v>
          </cell>
          <cell r="AW541" t="str">
            <v>Hoàn thành</v>
          </cell>
          <cell r="AX541" t="str">
            <v>Chờ cơ sở nộp báo cáo khắc phục lần 2 ...</v>
          </cell>
          <cell r="AY541" t="str">
            <v>Hoàn thành</v>
          </cell>
          <cell r="AZ541" t="str">
            <v>Hoàn thành</v>
          </cell>
          <cell r="BA541" t="str">
            <v>Hoàn thành</v>
          </cell>
          <cell r="BB541" t="str">
            <v>Chờ cấp giấy ĐĐKKDD</v>
          </cell>
          <cell r="BY541" t="str">
            <v>118/GCN-QLD</v>
          </cell>
          <cell r="BZ541" t="str">
            <v/>
          </cell>
          <cell r="CA541" t="str">
            <v/>
          </cell>
          <cell r="CB541">
            <v>507</v>
          </cell>
          <cell r="CC541">
            <v>508</v>
          </cell>
          <cell r="CD541">
            <v>40879</v>
          </cell>
          <cell r="CE541">
            <v>36</v>
          </cell>
        </row>
        <row r="542">
          <cell r="A542">
            <v>539</v>
          </cell>
          <cell r="B542" t="str">
            <v>GMP</v>
          </cell>
          <cell r="C542">
            <v>120</v>
          </cell>
          <cell r="D542" t="str">
            <v>A</v>
          </cell>
          <cell r="E542" t="str">
            <v>Thuốc viên nén, viên bao phim, viên bao đường, viên nang cứng,  thuốc bột, thuốc cốm, thuốc kem, thuốc mỡ thuốc nhỏ mũi, thuốc nhỏ mắt không chứa kháng sinh nhóm β-Lactam</v>
          </cell>
          <cell r="F542" t="str">
            <v>WHO-GMP</v>
          </cell>
          <cell r="G542" t="str">
            <v>Mới</v>
          </cell>
          <cell r="H542" t="str">
            <v>-</v>
          </cell>
          <cell r="I542" t="str">
            <v>-</v>
          </cell>
          <cell r="J542" t="str">
            <v>-</v>
          </cell>
          <cell r="K542" t="str">
            <v>-</v>
          </cell>
          <cell r="L542" t="str">
            <v>-</v>
          </cell>
          <cell r="M542">
            <v>40120</v>
          </cell>
          <cell r="O542" t="str">
            <v>-</v>
          </cell>
          <cell r="P542" t="str">
            <v>-</v>
          </cell>
          <cell r="Q542" t="str">
            <v>Đạt</v>
          </cell>
          <cell r="S542">
            <v>40133</v>
          </cell>
          <cell r="T542" t="str">
            <v>-</v>
          </cell>
          <cell r="X542" t="str">
            <v>-</v>
          </cell>
          <cell r="Y542" t="str">
            <v>-</v>
          </cell>
          <cell r="Z542" t="str">
            <v>-</v>
          </cell>
          <cell r="AA542" t="str">
            <v>-</v>
          </cell>
          <cell r="AB542" t="str">
            <v>Đạt</v>
          </cell>
          <cell r="AF542" t="str">
            <v>Hoàn thành</v>
          </cell>
          <cell r="AG542">
            <v>513</v>
          </cell>
          <cell r="AJ542" t="str">
            <v/>
          </cell>
          <cell r="AK542" t="str">
            <v>* Non-β (viên, cốm, bột uống, kem, mỡ, nhỏ mắt, nhỏ mũi)</v>
          </cell>
          <cell r="AL542" t="str">
            <v>\</v>
          </cell>
          <cell r="AM542" t="str">
            <v>\</v>
          </cell>
          <cell r="AN542" t="str">
            <v>\</v>
          </cell>
          <cell r="AO542">
            <v>13</v>
          </cell>
          <cell r="AP542" t="str">
            <v>\</v>
          </cell>
          <cell r="AQ542" t="str">
            <v>\</v>
          </cell>
          <cell r="AR542" t="str">
            <v>\</v>
          </cell>
          <cell r="AS542" t="str">
            <v>\</v>
          </cell>
          <cell r="AT542" t="str">
            <v>Hoàn thành</v>
          </cell>
          <cell r="AU542" t="str">
            <v>Hoàn thành</v>
          </cell>
          <cell r="AV542" t="str">
            <v>Hoàn thành</v>
          </cell>
          <cell r="AW542" t="str">
            <v>Hoàn thành</v>
          </cell>
          <cell r="AX542" t="str">
            <v>Chờ cơ sở nộp báo cáo khắc phục lần 2 ...</v>
          </cell>
          <cell r="AY542" t="str">
            <v>Hoàn thành</v>
          </cell>
          <cell r="AZ542" t="str">
            <v>Hoàn thành</v>
          </cell>
          <cell r="BA542" t="str">
            <v>Hoàn thành</v>
          </cell>
          <cell r="BB542" t="str">
            <v>Chờ cấp giấy ĐĐKKDD</v>
          </cell>
          <cell r="BY542" t="str">
            <v>327/CN-QLD</v>
          </cell>
          <cell r="BZ542" t="str">
            <v/>
          </cell>
          <cell r="CA542" t="str">
            <v/>
          </cell>
          <cell r="CB542">
            <v>508</v>
          </cell>
          <cell r="CD542" t="str">
            <v>-</v>
          </cell>
          <cell r="CE542" t="str">
            <v>-</v>
          </cell>
        </row>
        <row r="543">
          <cell r="A543">
            <v>540</v>
          </cell>
          <cell r="B543" t="str">
            <v>GMP</v>
          </cell>
          <cell r="C543">
            <v>121</v>
          </cell>
          <cell r="D543" t="str">
            <v>A</v>
          </cell>
          <cell r="E543"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F543" t="str">
            <v>WHO-GMP</v>
          </cell>
          <cell r="G543" t="str">
            <v>Tái</v>
          </cell>
          <cell r="H543">
            <v>42471</v>
          </cell>
          <cell r="I543" t="str">
            <v>16/GPs</v>
          </cell>
          <cell r="J543">
            <v>42472</v>
          </cell>
          <cell r="K543" t="str">
            <v>Nguyễn Anh Đào</v>
          </cell>
          <cell r="L543" t="str">
            <v>Đạt</v>
          </cell>
          <cell r="M543" t="str">
            <v>08-10/06/2016</v>
          </cell>
          <cell r="N543" t="str">
            <v>217/QĐ-QLD ngày 23/05/2016</v>
          </cell>
          <cell r="O543">
            <v>42570</v>
          </cell>
          <cell r="P543" t="str">
            <v>Lê Thị Cẩm Hương, Hà Hoàng Phương, Phạm Thị Minh Tâm, Nguyễn Hoàng Tùng, Trần Văn Mười</v>
          </cell>
          <cell r="Q543" t="str">
            <v>C</v>
          </cell>
          <cell r="R543" t="str">
            <v>-</v>
          </cell>
          <cell r="S543" t="str">
            <v>27-07-2016_x000D_
12-09-2016</v>
          </cell>
          <cell r="T543" t="str">
            <v>01-08-2016_x000D_
14-09-2016</v>
          </cell>
          <cell r="U543" t="str">
            <v>-</v>
          </cell>
          <cell r="V543" t="str">
            <v>-</v>
          </cell>
          <cell r="W543" t="str">
            <v>-</v>
          </cell>
          <cell r="X543" t="str">
            <v>Hà Hoàng Phương</v>
          </cell>
          <cell r="Y543">
            <v>42598</v>
          </cell>
          <cell r="Z543">
            <v>42625</v>
          </cell>
          <cell r="AA543" t="str">
            <v>Lê Thị Cẩm Hương, Hà Hoàng Phương</v>
          </cell>
          <cell r="AB543" t="str">
            <v>Đạt</v>
          </cell>
          <cell r="AC543" t="str">
            <v>-</v>
          </cell>
          <cell r="AD543" t="str">
            <v>-</v>
          </cell>
          <cell r="AE543">
            <v>43028</v>
          </cell>
          <cell r="AF543" t="str">
            <v>Hoàn thành</v>
          </cell>
          <cell r="AG543">
            <v>515</v>
          </cell>
          <cell r="AH543" t="str">
            <v>-</v>
          </cell>
          <cell r="AJ543" t="str">
            <v/>
          </cell>
          <cell r="AK543" t="str">
            <v>* Thuốc chứa dược chất sinh học: Thuốc tiêm bột đông khô, dung dịch thuốc tiêm, bơm tiêm đóng sẵn;_x000D_
* Nguyên liệu</v>
          </cell>
          <cell r="AL543">
            <v>1</v>
          </cell>
          <cell r="AM543">
            <v>58</v>
          </cell>
          <cell r="AN543">
            <v>39</v>
          </cell>
          <cell r="AO543" t="str">
            <v>\</v>
          </cell>
          <cell r="AP543" t="str">
            <v>\</v>
          </cell>
          <cell r="AQ543" t="str">
            <v>\</v>
          </cell>
          <cell r="AR543">
            <v>93</v>
          </cell>
          <cell r="AS543" t="str">
            <v>\</v>
          </cell>
          <cell r="AT543" t="str">
            <v>Hoàn thành</v>
          </cell>
          <cell r="AU543" t="str">
            <v>Hoàn thành</v>
          </cell>
          <cell r="AV543" t="str">
            <v>Hoàn thành</v>
          </cell>
          <cell r="AW543" t="str">
            <v>Hoàn thành</v>
          </cell>
          <cell r="AX543" t="str">
            <v>Hoàn thành</v>
          </cell>
          <cell r="AY543" t="str">
            <v>Hoàn thành</v>
          </cell>
          <cell r="AZ543" t="str">
            <v>Hoàn thành</v>
          </cell>
          <cell r="BA543" t="str">
            <v>Hoàn thành</v>
          </cell>
          <cell r="BB543" t="str">
            <v>Hoàn thành</v>
          </cell>
          <cell r="BC543" t="str">
            <v>x</v>
          </cell>
          <cell r="BD543" t="str">
            <v/>
          </cell>
          <cell r="BE543" t="str">
            <v/>
          </cell>
          <cell r="BF543" t="str">
            <v>x</v>
          </cell>
          <cell r="BG543" t="str">
            <v/>
          </cell>
          <cell r="BH543" t="str">
            <v/>
          </cell>
          <cell r="BI543" t="str">
            <v>N K</v>
          </cell>
          <cell r="BJ543" t="str">
            <v>N</v>
          </cell>
          <cell r="BK543" t="str">
            <v/>
          </cell>
          <cell r="BL543" t="str">
            <v/>
          </cell>
          <cell r="BM543" t="str">
            <v/>
          </cell>
          <cell r="BN543" t="str">
            <v/>
          </cell>
          <cell r="BO543" t="str">
            <v/>
          </cell>
          <cell r="BP543" t="str">
            <v/>
          </cell>
          <cell r="BQ543" t="str">
            <v/>
          </cell>
          <cell r="BR543" t="str">
            <v/>
          </cell>
          <cell r="BS543" t="str">
            <v/>
          </cell>
          <cell r="BT543" t="str">
            <v/>
          </cell>
          <cell r="BU543" t="str">
            <v/>
          </cell>
          <cell r="BV543" t="str">
            <v/>
          </cell>
          <cell r="BW543" t="str">
            <v/>
          </cell>
          <cell r="BX543" t="str">
            <v/>
          </cell>
          <cell r="BY543" t="str">
            <v>520/GCN-QLD</v>
          </cell>
          <cell r="BZ543">
            <v>48</v>
          </cell>
          <cell r="CA543" t="str">
            <v>236/ĐKKDD-BYT</v>
          </cell>
          <cell r="CB543">
            <v>509</v>
          </cell>
          <cell r="CC543">
            <v>510</v>
          </cell>
          <cell r="CD543">
            <v>42498</v>
          </cell>
          <cell r="CE543">
            <v>31</v>
          </cell>
        </row>
        <row r="544">
          <cell r="A544">
            <v>541</v>
          </cell>
          <cell r="B544" t="str">
            <v>GMP</v>
          </cell>
          <cell r="C544">
            <v>121</v>
          </cell>
          <cell r="D544" t="str">
            <v>A</v>
          </cell>
          <cell r="E544" t="str">
            <v>* Thuốc không chứa kháng sinh nhóm β-Lactam: dung dịch thuốc tiêm, thuốc tiêm bột đông khô;_x000D_
* Nguyên liệu sinh học làm thuốc theo danh mục đính kèm.</v>
          </cell>
          <cell r="F544" t="str">
            <v>WHO-GMP</v>
          </cell>
          <cell r="G544" t="str">
            <v>Tái</v>
          </cell>
          <cell r="H544" t="str">
            <v>-</v>
          </cell>
          <cell r="I544" t="str">
            <v>-</v>
          </cell>
          <cell r="J544" t="str">
            <v>-</v>
          </cell>
          <cell r="K544" t="str">
            <v>-</v>
          </cell>
          <cell r="L544" t="str">
            <v>-</v>
          </cell>
          <cell r="M544" t="str">
            <v>20-21/03/2013</v>
          </cell>
          <cell r="N544" t="str">
            <v>42/QĐ-QLD ngày 21/03/2013</v>
          </cell>
          <cell r="O544">
            <v>41354</v>
          </cell>
          <cell r="P544" t="str">
            <v>Nguyễn Văn Viên, Đỗ Thị Thu Hương, Trần Thị Thu Hà, Trần Văn Mười</v>
          </cell>
          <cell r="Q544" t="str">
            <v>Đạt</v>
          </cell>
          <cell r="S544" t="str">
            <v>-</v>
          </cell>
          <cell r="T544" t="str">
            <v>-</v>
          </cell>
          <cell r="X544" t="str">
            <v>-</v>
          </cell>
          <cell r="Y544" t="str">
            <v>-</v>
          </cell>
          <cell r="Z544" t="str">
            <v>-</v>
          </cell>
          <cell r="AA544" t="str">
            <v>-</v>
          </cell>
          <cell r="AB544" t="str">
            <v>Đạt</v>
          </cell>
          <cell r="AF544" t="str">
            <v>Hoàn thành</v>
          </cell>
          <cell r="AG544">
            <v>516</v>
          </cell>
          <cell r="AJ544" t="str">
            <v/>
          </cell>
          <cell r="AK544" t="str">
            <v>* Non-β (tiêm bột, tiêm nước)
* Nguyên liệu</v>
          </cell>
          <cell r="AL544" t="str">
            <v>\</v>
          </cell>
          <cell r="AM544" t="str">
            <v>\</v>
          </cell>
          <cell r="AN544">
            <v>0</v>
          </cell>
          <cell r="AO544" t="str">
            <v>\</v>
          </cell>
          <cell r="AP544" t="str">
            <v>\</v>
          </cell>
          <cell r="AQ544" t="str">
            <v>\</v>
          </cell>
          <cell r="AR544">
            <v>48</v>
          </cell>
          <cell r="AS544" t="str">
            <v>\</v>
          </cell>
          <cell r="AT544" t="str">
            <v>Hoàn thành</v>
          </cell>
          <cell r="AU544" t="str">
            <v>Hoàn thành</v>
          </cell>
          <cell r="AV544" t="str">
            <v>Hoàn thành</v>
          </cell>
          <cell r="AW544" t="str">
            <v>Hoàn thành</v>
          </cell>
          <cell r="AX544" t="str">
            <v>Chờ cơ sở nộp báo cáo khắc phục lần 2 ...</v>
          </cell>
          <cell r="AY544" t="str">
            <v>Hoàn thành</v>
          </cell>
          <cell r="AZ544" t="str">
            <v>Hoàn thành</v>
          </cell>
          <cell r="BA544" t="str">
            <v>Hoàn thành</v>
          </cell>
          <cell r="BB544" t="str">
            <v>Chờ cấp giấy ĐĐKKDD</v>
          </cell>
          <cell r="BY544" t="str">
            <v>91/GCN-QLD</v>
          </cell>
          <cell r="BZ544" t="str">
            <v/>
          </cell>
          <cell r="CA544" t="str">
            <v/>
          </cell>
          <cell r="CB544">
            <v>510</v>
          </cell>
          <cell r="CC544">
            <v>511</v>
          </cell>
          <cell r="CD544">
            <v>41607</v>
          </cell>
          <cell r="CE544">
            <v>-254</v>
          </cell>
        </row>
        <row r="545">
          <cell r="A545">
            <v>542</v>
          </cell>
          <cell r="B545" t="str">
            <v>GMP</v>
          </cell>
          <cell r="C545">
            <v>121</v>
          </cell>
          <cell r="D545" t="str">
            <v>A</v>
          </cell>
          <cell r="E545" t="str">
            <v>Nguyên liệu sinh học làm thuốc theo danh mục đính kèm</v>
          </cell>
          <cell r="F545" t="str">
            <v>WHO-GMP</v>
          </cell>
          <cell r="G545" t="str">
            <v>Mới</v>
          </cell>
          <cell r="H545" t="str">
            <v>-</v>
          </cell>
          <cell r="I545" t="str">
            <v>-</v>
          </cell>
          <cell r="J545" t="str">
            <v>-</v>
          </cell>
          <cell r="K545" t="str">
            <v>-</v>
          </cell>
          <cell r="L545" t="str">
            <v>-</v>
          </cell>
          <cell r="M545">
            <v>40421</v>
          </cell>
          <cell r="N545" t="str">
            <v>252/QĐ-QLD ngày 27/08/2010</v>
          </cell>
          <cell r="O545" t="str">
            <v>-</v>
          </cell>
          <cell r="P545" t="str">
            <v>Nguyễn Việt Hùng, Lê Thị Cẩm Hương</v>
          </cell>
          <cell r="Q545" t="str">
            <v>Đạt</v>
          </cell>
          <cell r="S545" t="str">
            <v>-</v>
          </cell>
          <cell r="T545" t="str">
            <v>-</v>
          </cell>
          <cell r="X545" t="str">
            <v>-</v>
          </cell>
          <cell r="Y545" t="str">
            <v>-</v>
          </cell>
          <cell r="Z545" t="str">
            <v>-</v>
          </cell>
          <cell r="AA545" t="str">
            <v>-</v>
          </cell>
          <cell r="AB545" t="str">
            <v>Đạt</v>
          </cell>
          <cell r="AF545" t="str">
            <v>Hoàn thành</v>
          </cell>
          <cell r="AG545">
            <v>517</v>
          </cell>
          <cell r="AJ545" t="str">
            <v/>
          </cell>
          <cell r="AK545" t="str">
            <v>* Nguyên liệu</v>
          </cell>
          <cell r="AL545" t="str">
            <v>\</v>
          </cell>
          <cell r="AM545" t="str">
            <v>\</v>
          </cell>
          <cell r="AN545" t="str">
            <v>\</v>
          </cell>
          <cell r="AO545" t="str">
            <v>\</v>
          </cell>
          <cell r="AP545" t="str">
            <v>\</v>
          </cell>
          <cell r="AQ545" t="str">
            <v>\</v>
          </cell>
          <cell r="AR545" t="str">
            <v>\</v>
          </cell>
          <cell r="AS545" t="str">
            <v>\</v>
          </cell>
          <cell r="AT545" t="str">
            <v>Hoàn thành</v>
          </cell>
          <cell r="AU545" t="str">
            <v>Hoàn thành</v>
          </cell>
          <cell r="AV545" t="str">
            <v>Hoàn thành</v>
          </cell>
          <cell r="AW545" t="str">
            <v>Hoàn thành</v>
          </cell>
          <cell r="AX545" t="str">
            <v>Chờ cơ sở nộp báo cáo khắc phục lần 2 ...</v>
          </cell>
          <cell r="AY545" t="str">
            <v>Hoàn thành</v>
          </cell>
          <cell r="AZ545" t="str">
            <v>Hoàn thành</v>
          </cell>
          <cell r="BA545" t="str">
            <v>Hoàn thành</v>
          </cell>
          <cell r="BB545" t="str">
            <v>Chờ cấp giấy ĐĐKKDD</v>
          </cell>
          <cell r="BY545" t="str">
            <v>398/CN-QLD</v>
          </cell>
          <cell r="BZ545" t="str">
            <v/>
          </cell>
          <cell r="CA545" t="str">
            <v/>
          </cell>
          <cell r="CB545">
            <v>511</v>
          </cell>
          <cell r="CC545">
            <v>512</v>
          </cell>
          <cell r="CD545">
            <v>41390</v>
          </cell>
          <cell r="CE545">
            <v>-969</v>
          </cell>
        </row>
        <row r="546">
          <cell r="A546">
            <v>543</v>
          </cell>
          <cell r="B546" t="str">
            <v>GMP</v>
          </cell>
          <cell r="C546">
            <v>121</v>
          </cell>
          <cell r="D546" t="str">
            <v>A</v>
          </cell>
          <cell r="E546" t="str">
            <v>Thuốc không chứa kháng sinh nhóm β-Lactam: dung dịch thuốc tiêm, thuốc tiêm bột đông khô.
Nguyên liệu làm thuốc interferon alfa-2a và thuốc tiêm bột đông khô chứa interferon alfa -2a.</v>
          </cell>
          <cell r="F546" t="str">
            <v>WHO-GMP</v>
          </cell>
          <cell r="G546" t="str">
            <v>Mới</v>
          </cell>
          <cell r="H546" t="str">
            <v>-</v>
          </cell>
          <cell r="I546" t="str">
            <v>-</v>
          </cell>
          <cell r="J546" t="str">
            <v>-</v>
          </cell>
          <cell r="K546" t="str">
            <v>-</v>
          </cell>
          <cell r="L546" t="str">
            <v>-</v>
          </cell>
          <cell r="M546">
            <v>40257</v>
          </cell>
          <cell r="N546" t="str">
            <v>70/QĐ-QLD ngày 15/03/2010</v>
          </cell>
          <cell r="O546" t="str">
            <v>-</v>
          </cell>
          <cell r="P546" t="str">
            <v>Đặng Thị Minh Hằng, Lê Thị Cẩm Hương</v>
          </cell>
          <cell r="Q546" t="str">
            <v>Đạt</v>
          </cell>
          <cell r="S546" t="str">
            <v>-</v>
          </cell>
          <cell r="T546" t="str">
            <v>-</v>
          </cell>
          <cell r="X546" t="str">
            <v>-</v>
          </cell>
          <cell r="Y546" t="str">
            <v>-</v>
          </cell>
          <cell r="Z546" t="str">
            <v>-</v>
          </cell>
          <cell r="AA546" t="str">
            <v>-</v>
          </cell>
          <cell r="AB546" t="str">
            <v>Đạt</v>
          </cell>
          <cell r="AF546" t="str">
            <v>Hoàn thành</v>
          </cell>
          <cell r="AG546">
            <v>518</v>
          </cell>
          <cell r="AJ546" t="str">
            <v/>
          </cell>
          <cell r="AK546" t="str">
            <v>* Non-β (tiêm bột, tiêm nước)</v>
          </cell>
          <cell r="AL546" t="str">
            <v>\</v>
          </cell>
          <cell r="AM546" t="str">
            <v>\</v>
          </cell>
          <cell r="AN546" t="str">
            <v>\</v>
          </cell>
          <cell r="AO546" t="str">
            <v>\</v>
          </cell>
          <cell r="AP546" t="str">
            <v>\</v>
          </cell>
          <cell r="AQ546" t="str">
            <v>\</v>
          </cell>
          <cell r="AR546" t="str">
            <v>\</v>
          </cell>
          <cell r="AS546" t="str">
            <v>\</v>
          </cell>
          <cell r="AT546" t="str">
            <v>Hoàn thành</v>
          </cell>
          <cell r="AU546" t="str">
            <v>Hoàn thành</v>
          </cell>
          <cell r="AV546" t="str">
            <v>Hoàn thành</v>
          </cell>
          <cell r="AW546" t="str">
            <v>Hoàn thành</v>
          </cell>
          <cell r="AX546" t="str">
            <v>Chờ cơ sở nộp báo cáo khắc phục lần 2 ...</v>
          </cell>
          <cell r="AY546" t="str">
            <v>Hoàn thành</v>
          </cell>
          <cell r="AZ546" t="str">
            <v>Hoàn thành</v>
          </cell>
          <cell r="BA546" t="str">
            <v>Hoàn thành</v>
          </cell>
          <cell r="BB546" t="str">
            <v>Chờ cấp giấy ĐĐKKDD</v>
          </cell>
          <cell r="BY546" t="str">
            <v>104/CN-QLD</v>
          </cell>
          <cell r="BZ546" t="str">
            <v/>
          </cell>
          <cell r="CA546" t="str">
            <v/>
          </cell>
          <cell r="CB546">
            <v>512</v>
          </cell>
          <cell r="CC546" t="str">
            <v>-</v>
          </cell>
          <cell r="CD546" t="str">
            <v>-</v>
          </cell>
          <cell r="CE546" t="str">
            <v>-</v>
          </cell>
        </row>
        <row r="547">
          <cell r="A547">
            <v>544</v>
          </cell>
          <cell r="B547" t="str">
            <v>GMP</v>
          </cell>
          <cell r="C547">
            <v>121</v>
          </cell>
          <cell r="D547" t="str">
            <v>B</v>
          </cell>
          <cell r="E547" t="str">
            <v>* Thuốc chứa chất độc tế bào, kìm tế bào: Dung dịch tiêm, bột pha tiêm đông khô;_x000D_
* Thuốc không chứa kháng sinh β-Lactam: Dung dịch tiêm, bơm tiêm đóng sẵn, bột pha tiêm đông khô.</v>
          </cell>
          <cell r="F547" t="str">
            <v>WHO-GMP</v>
          </cell>
          <cell r="G547" t="str">
            <v>Mới</v>
          </cell>
          <cell r="H547">
            <v>42774</v>
          </cell>
          <cell r="I547" t="str">
            <v>05/GPs</v>
          </cell>
          <cell r="J547">
            <v>42797</v>
          </cell>
          <cell r="K547" t="str">
            <v>Lê Xuân Hoành</v>
          </cell>
          <cell r="L547" t="str">
            <v>Đạt</v>
          </cell>
          <cell r="M547" t="str">
            <v>21-22/08/2017</v>
          </cell>
          <cell r="N547" t="str">
            <v>96/QĐ-QLD ngày 20/03/2017</v>
          </cell>
          <cell r="O547">
            <v>42969</v>
          </cell>
          <cell r="P547" t="str">
            <v>Nguyễn Văn Viên, Hà Hoàng Phương, Nguyễn Thị Lan Hương, Phạm Thị Minh Tâm</v>
          </cell>
          <cell r="Q547" t="str">
            <v>C</v>
          </cell>
          <cell r="R547" t="str">
            <v>-</v>
          </cell>
          <cell r="S547">
            <v>43027</v>
          </cell>
          <cell r="T547">
            <v>43038</v>
          </cell>
          <cell r="U547" t="str">
            <v>-</v>
          </cell>
          <cell r="V547" t="str">
            <v>-</v>
          </cell>
          <cell r="W547" t="str">
            <v>-</v>
          </cell>
          <cell r="X547" t="str">
            <v>Hà Hoàng Phương</v>
          </cell>
          <cell r="Y547" t="str">
            <v>-</v>
          </cell>
          <cell r="Z547" t="str">
            <v>-</v>
          </cell>
          <cell r="AA547" t="str">
            <v>-</v>
          </cell>
          <cell r="AB547" t="str">
            <v>Đạt</v>
          </cell>
          <cell r="AC547" t="str">
            <v>-</v>
          </cell>
          <cell r="AD547" t="str">
            <v>-</v>
          </cell>
          <cell r="AE547">
            <v>43433</v>
          </cell>
          <cell r="AF547" t="str">
            <v>Hoàn thành</v>
          </cell>
          <cell r="AG547">
            <v>519</v>
          </cell>
          <cell r="AJ547" t="str">
            <v/>
          </cell>
          <cell r="AK547" t="str">
            <v>* Độc tế bào (tiêm bột, tiêm nước)
* Non-β (tiêm bột, tiêm nước)</v>
          </cell>
          <cell r="AL547">
            <v>23</v>
          </cell>
          <cell r="AM547">
            <v>194</v>
          </cell>
          <cell r="AN547">
            <v>0</v>
          </cell>
          <cell r="AO547">
            <v>58</v>
          </cell>
          <cell r="AP547">
            <v>11</v>
          </cell>
          <cell r="AQ547" t="str">
            <v>\</v>
          </cell>
          <cell r="AR547">
            <v>30</v>
          </cell>
          <cell r="AS547" t="str">
            <v>\</v>
          </cell>
          <cell r="AT547" t="str">
            <v>Hoàn thành</v>
          </cell>
          <cell r="AU547" t="str">
            <v>Hoàn thành</v>
          </cell>
          <cell r="AV547" t="str">
            <v>Hoàn thành</v>
          </cell>
          <cell r="AW547" t="str">
            <v>Hoàn thành</v>
          </cell>
          <cell r="AX547" t="str">
            <v>Hoàn thành</v>
          </cell>
          <cell r="AY547" t="str">
            <v>Hoàn thành</v>
          </cell>
          <cell r="AZ547" t="str">
            <v>Hoàn thành</v>
          </cell>
          <cell r="BA547" t="str">
            <v>Hoàn thành</v>
          </cell>
          <cell r="BB547" t="str">
            <v>Hoàn thành</v>
          </cell>
          <cell r="BC547" t="str">
            <v>x</v>
          </cell>
          <cell r="BD547" t="str">
            <v/>
          </cell>
          <cell r="BE547" t="str">
            <v/>
          </cell>
          <cell r="BF547" t="str">
            <v/>
          </cell>
          <cell r="BG547" t="str">
            <v/>
          </cell>
          <cell r="BH547" t="str">
            <v/>
          </cell>
          <cell r="BI547" t="str">
            <v>N K</v>
          </cell>
          <cell r="BJ547" t="str">
            <v>N</v>
          </cell>
          <cell r="BK547" t="str">
            <v/>
          </cell>
          <cell r="BL547" t="str">
            <v/>
          </cell>
          <cell r="BM547" t="str">
            <v/>
          </cell>
          <cell r="BN547" t="str">
            <v/>
          </cell>
          <cell r="BO547" t="str">
            <v/>
          </cell>
          <cell r="BP547" t="str">
            <v/>
          </cell>
          <cell r="BQ547" t="str">
            <v/>
          </cell>
          <cell r="BR547" t="str">
            <v/>
          </cell>
          <cell r="BS547" t="str">
            <v/>
          </cell>
          <cell r="BT547" t="str">
            <v/>
          </cell>
          <cell r="BU547" t="str">
            <v/>
          </cell>
          <cell r="BV547" t="str">
            <v/>
          </cell>
          <cell r="BW547" t="str">
            <v/>
          </cell>
          <cell r="BX547" t="str">
            <v/>
          </cell>
          <cell r="BY547" t="str">
            <v>543/GCN-QLD</v>
          </cell>
          <cell r="BZ547">
            <v>32</v>
          </cell>
          <cell r="CA547" t="str">
            <v>68/ĐKKDD-BYT</v>
          </cell>
          <cell r="CB547">
            <v>513</v>
          </cell>
          <cell r="CC547" t="str">
            <v>-</v>
          </cell>
          <cell r="CD547" t="str">
            <v>-</v>
          </cell>
          <cell r="CE547" t="str">
            <v>-</v>
          </cell>
        </row>
        <row r="548">
          <cell r="A548">
            <v>545</v>
          </cell>
          <cell r="B548" t="str">
            <v>GMP</v>
          </cell>
          <cell r="C548">
            <v>122</v>
          </cell>
          <cell r="D548" t="str">
            <v>A</v>
          </cell>
          <cell r="E548" t="str">
            <v>* Thuốc từ dược liệu: Viên nang cứng.</v>
          </cell>
          <cell r="F548" t="str">
            <v>WHO-GMP</v>
          </cell>
          <cell r="G548" t="str">
            <v>Tái</v>
          </cell>
          <cell r="H548">
            <v>42590</v>
          </cell>
          <cell r="I548" t="str">
            <v>51/GPs</v>
          </cell>
          <cell r="J548">
            <v>42618</v>
          </cell>
          <cell r="K548" t="str">
            <v>Trần Thị Phương Thanh</v>
          </cell>
          <cell r="L548" t="str">
            <v>Đạt</v>
          </cell>
          <cell r="M548" t="str">
            <v>24-25/02/2017</v>
          </cell>
          <cell r="N548" t="str">
            <v>447/QĐ-QLD ngày 12/09/2016</v>
          </cell>
          <cell r="O548">
            <v>42791</v>
          </cell>
          <cell r="P548" t="str">
            <v>Nguyễn Văn Viên, Đỗ Thị Ngọc Lan, Lữ Thị Kim Chi, Quán Thị Lệ Hằng</v>
          </cell>
          <cell r="Q548" t="str">
            <v>Đạt</v>
          </cell>
          <cell r="S548" t="str">
            <v>12/5/2017_x000D_
01/6/2017</v>
          </cell>
          <cell r="T548" t="str">
            <v>22/5/2017 _x000D_
02/6/2017</v>
          </cell>
          <cell r="X548" t="str">
            <v>Đỗ Thị Ngọc Lan</v>
          </cell>
          <cell r="Y548" t="str">
            <v>-</v>
          </cell>
          <cell r="Z548" t="str">
            <v>-</v>
          </cell>
          <cell r="AA548" t="str">
            <v>-</v>
          </cell>
          <cell r="AB548" t="str">
            <v>Đạt</v>
          </cell>
          <cell r="AE548" t="str">
            <v>-</v>
          </cell>
          <cell r="AF548" t="str">
            <v>Hoàn thành</v>
          </cell>
          <cell r="AG548">
            <v>520</v>
          </cell>
          <cell r="AJ548" t="str">
            <v/>
          </cell>
          <cell r="AK548" t="str">
            <v>* Dược liệu (viên)</v>
          </cell>
          <cell r="AL548">
            <v>28</v>
          </cell>
          <cell r="AM548">
            <v>200</v>
          </cell>
          <cell r="AN548">
            <v>0</v>
          </cell>
          <cell r="AO548" t="str">
            <v>\</v>
          </cell>
          <cell r="AP548" t="str">
            <v>\</v>
          </cell>
          <cell r="AQ548" t="str">
            <v>\</v>
          </cell>
          <cell r="AR548">
            <v>104</v>
          </cell>
          <cell r="AS548" t="str">
            <v>\</v>
          </cell>
          <cell r="AT548" t="str">
            <v>Hoàn thành</v>
          </cell>
          <cell r="AU548" t="str">
            <v>Hoàn thành</v>
          </cell>
          <cell r="AV548" t="str">
            <v>Hoàn thành</v>
          </cell>
          <cell r="AW548" t="str">
            <v>Hoàn thành</v>
          </cell>
          <cell r="AX548" t="str">
            <v>Chờ cơ sở nộp báo cáo khắc phục lần 2 ...</v>
          </cell>
          <cell r="AY548" t="str">
            <v>Hoàn thành</v>
          </cell>
          <cell r="AZ548" t="str">
            <v>Hoàn thành</v>
          </cell>
          <cell r="BA548" t="str">
            <v>Hoàn thành</v>
          </cell>
          <cell r="BB548" t="str">
            <v>Hoàn thành</v>
          </cell>
          <cell r="BC548" t="str">
            <v/>
          </cell>
          <cell r="BD548" t="str">
            <v>x</v>
          </cell>
          <cell r="BE548" t="str">
            <v/>
          </cell>
          <cell r="BF548" t="str">
            <v/>
          </cell>
          <cell r="BG548" t="str">
            <v/>
          </cell>
          <cell r="BH548" t="str">
            <v>x</v>
          </cell>
          <cell r="BI548" t="str">
            <v/>
          </cell>
          <cell r="BJ548" t="str">
            <v/>
          </cell>
          <cell r="BK548" t="str">
            <v>D</v>
          </cell>
          <cell r="BL548" t="str">
            <v>D</v>
          </cell>
          <cell r="BM548" t="str">
            <v/>
          </cell>
          <cell r="BN548" t="str">
            <v/>
          </cell>
          <cell r="BO548" t="str">
            <v/>
          </cell>
          <cell r="BP548" t="str">
            <v/>
          </cell>
          <cell r="BQ548" t="str">
            <v/>
          </cell>
          <cell r="BR548" t="str">
            <v/>
          </cell>
          <cell r="BS548" t="str">
            <v/>
          </cell>
          <cell r="BT548" t="str">
            <v/>
          </cell>
          <cell r="BU548" t="str">
            <v/>
          </cell>
          <cell r="BV548" t="str">
            <v/>
          </cell>
          <cell r="BW548" t="str">
            <v/>
          </cell>
          <cell r="BX548" t="str">
            <v/>
          </cell>
          <cell r="BY548" t="str">
            <v>219/GCN-QLD</v>
          </cell>
          <cell r="BZ548">
            <v>62</v>
          </cell>
          <cell r="CA548" t="str">
            <v>238/ĐKKDD-BYT</v>
          </cell>
          <cell r="CB548">
            <v>514</v>
          </cell>
          <cell r="CC548">
            <v>515</v>
          </cell>
          <cell r="CD548">
            <v>42601</v>
          </cell>
          <cell r="CE548">
            <v>189</v>
          </cell>
        </row>
        <row r="549">
          <cell r="A549">
            <v>546</v>
          </cell>
          <cell r="B549" t="str">
            <v>GMP</v>
          </cell>
          <cell r="C549">
            <v>122</v>
          </cell>
          <cell r="D549" t="str">
            <v>A</v>
          </cell>
          <cell r="E549" t="str">
            <v>Thuốc từ dược liệu: Cao thuốc nguyên liệu và thuốc viên nang cứng.</v>
          </cell>
          <cell r="F549" t="str">
            <v>WHO-GMP</v>
          </cell>
          <cell r="G549" t="str">
            <v>Tái</v>
          </cell>
          <cell r="H549" t="str">
            <v>-</v>
          </cell>
          <cell r="I549" t="str">
            <v>-</v>
          </cell>
          <cell r="J549" t="str">
            <v>-</v>
          </cell>
          <cell r="K549" t="str">
            <v>-</v>
          </cell>
          <cell r="L549" t="str">
            <v>-</v>
          </cell>
          <cell r="M549">
            <v>41487</v>
          </cell>
          <cell r="N549" t="str">
            <v>116/QĐ-QLD ngày 29/05/2013</v>
          </cell>
          <cell r="O549">
            <v>41487</v>
          </cell>
          <cell r="P549" t="str">
            <v>Đặng Thị Minh Hằng, Lê Thị Cẩm Hương, Hà Minh Hiển, Nguyễn Thị Ngọc Lan</v>
          </cell>
          <cell r="Q549" t="str">
            <v>Đạt</v>
          </cell>
          <cell r="S549" t="str">
            <v>-</v>
          </cell>
          <cell r="T549" t="str">
            <v>-</v>
          </cell>
          <cell r="X549" t="str">
            <v>-</v>
          </cell>
          <cell r="Y549" t="str">
            <v>-</v>
          </cell>
          <cell r="Z549" t="str">
            <v>-</v>
          </cell>
          <cell r="AA549" t="str">
            <v>-</v>
          </cell>
          <cell r="AB549" t="str">
            <v>Đạt</v>
          </cell>
          <cell r="AF549" t="str">
            <v>Hoàn thành</v>
          </cell>
          <cell r="AG549">
            <v>521</v>
          </cell>
          <cell r="AJ549" t="str">
            <v/>
          </cell>
          <cell r="AK549" t="str">
            <v>* Nguyên liệu dược liệu (viên, cao)</v>
          </cell>
          <cell r="AL549" t="str">
            <v>\</v>
          </cell>
          <cell r="AM549" t="str">
            <v>\</v>
          </cell>
          <cell r="AN549">
            <v>0</v>
          </cell>
          <cell r="AO549" t="str">
            <v>\</v>
          </cell>
          <cell r="AP549" t="str">
            <v>\</v>
          </cell>
          <cell r="AQ549" t="str">
            <v>\</v>
          </cell>
          <cell r="AR549">
            <v>18</v>
          </cell>
          <cell r="AS549" t="str">
            <v>\</v>
          </cell>
          <cell r="AT549" t="str">
            <v>Hoàn thành</v>
          </cell>
          <cell r="AU549" t="str">
            <v>Hoàn thành</v>
          </cell>
          <cell r="AV549" t="str">
            <v>Hoàn thành</v>
          </cell>
          <cell r="AW549" t="str">
            <v>Hoàn thành</v>
          </cell>
          <cell r="AX549" t="str">
            <v>Chờ cơ sở nộp báo cáo khắc phục lần 2 ...</v>
          </cell>
          <cell r="AY549" t="str">
            <v>Hoàn thành</v>
          </cell>
          <cell r="AZ549" t="str">
            <v>Hoàn thành</v>
          </cell>
          <cell r="BA549" t="str">
            <v>Hoàn thành</v>
          </cell>
          <cell r="BB549" t="str">
            <v>Chờ cấp giấy ĐĐKKDD</v>
          </cell>
          <cell r="BY549" t="str">
            <v>225/GCN-QLD</v>
          </cell>
          <cell r="BZ549" t="str">
            <v/>
          </cell>
          <cell r="CA549" t="str">
            <v/>
          </cell>
          <cell r="CB549">
            <v>515</v>
          </cell>
          <cell r="CC549">
            <v>516</v>
          </cell>
          <cell r="CD549">
            <v>41421</v>
          </cell>
          <cell r="CE549">
            <v>66</v>
          </cell>
        </row>
        <row r="550">
          <cell r="A550">
            <v>547</v>
          </cell>
          <cell r="B550" t="str">
            <v>GMP</v>
          </cell>
          <cell r="C550">
            <v>122</v>
          </cell>
          <cell r="D550" t="str">
            <v>A</v>
          </cell>
          <cell r="E550" t="str">
            <v>Thuốc từ dược liệu: Cao thuốc nguyên liệu và thuốc viên nang cứng</v>
          </cell>
          <cell r="F550" t="str">
            <v>WHO-GMP</v>
          </cell>
          <cell r="G550" t="str">
            <v>Tái</v>
          </cell>
          <cell r="H550" t="str">
            <v>-</v>
          </cell>
          <cell r="I550" t="str">
            <v>-</v>
          </cell>
          <cell r="J550" t="str">
            <v>-</v>
          </cell>
          <cell r="K550" t="str">
            <v>-</v>
          </cell>
          <cell r="L550" t="str">
            <v>-</v>
          </cell>
          <cell r="M550">
            <v>40308</v>
          </cell>
          <cell r="O550" t="str">
            <v>-</v>
          </cell>
          <cell r="P550" t="str">
            <v>-</v>
          </cell>
          <cell r="Q550" t="str">
            <v>Đạt</v>
          </cell>
          <cell r="S550" t="str">
            <v>-</v>
          </cell>
          <cell r="T550" t="str">
            <v>-</v>
          </cell>
          <cell r="X550" t="str">
            <v>-</v>
          </cell>
          <cell r="Y550" t="str">
            <v>-</v>
          </cell>
          <cell r="Z550" t="str">
            <v>-</v>
          </cell>
          <cell r="AA550" t="str">
            <v>-</v>
          </cell>
          <cell r="AB550" t="str">
            <v>Đạt</v>
          </cell>
          <cell r="AF550" t="str">
            <v>Hoàn thành</v>
          </cell>
          <cell r="AG550">
            <v>522</v>
          </cell>
          <cell r="AJ550" t="str">
            <v/>
          </cell>
          <cell r="AK550" t="str">
            <v>* Nguyên liệu dược liệu (viên, cao)</v>
          </cell>
          <cell r="AL550" t="str">
            <v>\</v>
          </cell>
          <cell r="AM550" t="str">
            <v>\</v>
          </cell>
          <cell r="AN550" t="str">
            <v>\</v>
          </cell>
          <cell r="AO550" t="str">
            <v>\</v>
          </cell>
          <cell r="AP550" t="str">
            <v>\</v>
          </cell>
          <cell r="AQ550" t="str">
            <v>\</v>
          </cell>
          <cell r="AR550" t="str">
            <v>\</v>
          </cell>
          <cell r="AS550" t="str">
            <v>\</v>
          </cell>
          <cell r="AT550" t="str">
            <v>Hoàn thành</v>
          </cell>
          <cell r="AU550" t="str">
            <v>Hoàn thành</v>
          </cell>
          <cell r="AV550" t="str">
            <v>Hoàn thành</v>
          </cell>
          <cell r="AW550" t="str">
            <v>Hoàn thành</v>
          </cell>
          <cell r="AX550" t="str">
            <v>Chờ cơ sở nộp báo cáo khắc phục lần 2 ...</v>
          </cell>
          <cell r="AY550" t="str">
            <v>Hoàn thành</v>
          </cell>
          <cell r="AZ550" t="str">
            <v>Hoàn thành</v>
          </cell>
          <cell r="BA550" t="str">
            <v>Hoàn thành</v>
          </cell>
          <cell r="BB550" t="str">
            <v>Chờ cấp giấy ĐĐKKDD</v>
          </cell>
          <cell r="BY550" t="str">
            <v>138/CN-QLD</v>
          </cell>
          <cell r="BZ550" t="str">
            <v/>
          </cell>
          <cell r="CA550" t="str">
            <v/>
          </cell>
          <cell r="CB550">
            <v>516</v>
          </cell>
          <cell r="CD550" t="str">
            <v>-</v>
          </cell>
          <cell r="CE550" t="str">
            <v>-</v>
          </cell>
        </row>
        <row r="551">
          <cell r="A551">
            <v>548</v>
          </cell>
          <cell r="B551" t="str">
            <v>GMP</v>
          </cell>
          <cell r="C551">
            <v>123</v>
          </cell>
          <cell r="D551" t="str">
            <v>A</v>
          </cell>
          <cell r="E551"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 Viên nén (Viên nén, viên bao phim, viên bao đường); Miếng dán. _x000D_
* Xuất xưởng thuốc không vô trùng. _x000D_
* Nguyên liệu hóa dược: Nguyên liệu không vô trùng (Dạng bột: Magnesi carbonat base, Magnesi stearat, Magnesi sulfat, Magnesi trisilicat, Magnesi clorid, Magnesi lactat, Natri clorid, Terpin hydrat, Berberin clorid, Calci carbonat, Calci lactate pentahydrat, Calci phosphat, Calci hydrogen phosphat, Bột Talc, Nabica, Sắt (II) oxalat, Bari sulfat, Kẽm lactat dihydrat, Kali nhôm sulfat, Kali clorid, Taurin; Dạng hạt: Vôi soda; Dạng lỏng: Diethyl phtalat (D.E.P), Cồn tuyệt đối, Cồn 96%, Calci clorid). _x000D_
* Nguyên liệu từ dược liệu: Cao dược liệu (Cao đặc, cao khô). _x000D_
* Đóng gói sơ cấp: Tất cả các dạng thuốc ở mục Thuốc không vô trùng, Nguyên liệu hóa dược, Nguyên liệu từ dược liệu. _x000D_
* Đóng gói thứ cấp: Tất cả các dạng thuốc ở mục Thuốc không vô trùng, Nguyên liệu hóa dược, Nguyên liệu từ dược liệu.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2.1.3: _x000D_
2.1.5: Dung dịch, hỗn dịch, nhũ dịch;_x000D_
2.1.6: Dung dịch, hỗn dịch, sirô;_x000D_
2.1.8: Thuốc bột, thuốc cốm;_x000D_
2.1.11: Kem, gel, mỡ;_x000D_
2.1.13: Viên nén, viên bao phim, viên bao đường;_x000D_
2.1.14: _x000D_
2.2: _x000D_
5.1: _x000D_
5.1.2: Dạng bột: Magnesi carbonat base, Magnesi stearat, Magnesi sulfat, Magnesi trisilicat, Magnesi clorid, Magnesi lactat, Natri clorid, Terpin hydrat, Berberin clorid, Calci carbonat, Calci lactate pentahydrat, Calci phosphat, Calci hydrogen phosphat, Bột Talc, Nabica, Sắt (II) oxalat, Bari sulfat, Kẽm lactat dihydrat, Kali nhôm sulfat, Kali clorid, Taurin; Dạng hạt: Vôi soda; Dạng lỏng: Diethyl phtalat (D.E.P), Cồn tuyệt đối, Cồn 96%, Calci clorid;_x000D_
5.2.1: Cao đặc, cao khô;_x000D_
6.1: _x000D_
6.1.1: 2.1, 5.1, 5.2;_x000D_
6.2: _x000D_
6.2.1: 2.1, 5.1, 5.2;_x000D_
7.1.2: _x000D_
7.1.3: _x000D_
7.2:}*</v>
          </cell>
          <cell r="F551" t="str">
            <v>WHO-GMP</v>
          </cell>
          <cell r="G551" t="str">
            <v>Tái</v>
          </cell>
          <cell r="H551">
            <v>43479</v>
          </cell>
          <cell r="I551" t="str">
            <v>11/GPs</v>
          </cell>
          <cell r="J551">
            <v>43490</v>
          </cell>
          <cell r="K551" t="str">
            <v>Hoàng Văn Đức</v>
          </cell>
          <cell r="L551" t="str">
            <v>Đạt</v>
          </cell>
          <cell r="M551" t="str">
            <v>19-20/6/2019</v>
          </cell>
          <cell r="N551" t="str">
            <v>129/QĐ-QLD ngày 06/03/2019</v>
          </cell>
          <cell r="O551">
            <v>43636</v>
          </cell>
          <cell r="P551" t="str">
            <v>Nguyễn Văn Viên, Hà Hoàng Phương, Nguyễn Thị Lan Hương, Trần Thị Hồng Anh, Uông Văn Trường</v>
          </cell>
          <cell r="Q551" t="str">
            <v>B</v>
          </cell>
          <cell r="R551">
            <v>8304</v>
          </cell>
          <cell r="S551">
            <v>43675</v>
          </cell>
          <cell r="T551">
            <v>43678</v>
          </cell>
          <cell r="U551">
            <v>9227</v>
          </cell>
          <cell r="V551">
            <v>43707</v>
          </cell>
          <cell r="W551">
            <v>43724</v>
          </cell>
          <cell r="X551" t="str">
            <v>Hà Hoàng Phương, Nguyễn Thị Lan Hương</v>
          </cell>
          <cell r="Y551" t="str">
            <v>-</v>
          </cell>
          <cell r="Z551" t="str">
            <v>-</v>
          </cell>
          <cell r="AA551" t="str">
            <v>-</v>
          </cell>
          <cell r="AB551" t="str">
            <v>Đạt</v>
          </cell>
          <cell r="AC551" t="str">
            <v>540/CL ngày 01/11/2019</v>
          </cell>
          <cell r="AD551" t="str">
            <v>549, 581/CL ngày 05/11/2019</v>
          </cell>
          <cell r="AE551" t="str">
            <v>-</v>
          </cell>
          <cell r="AF551" t="str">
            <v>Hoàn thành</v>
          </cell>
          <cell r="AG551">
            <v>793</v>
          </cell>
          <cell r="AH551" t="str">
            <v>Gia hạn chờ KT lần 2 ngày 06/05/2019 (CV 6657/QLD-CL)</v>
          </cell>
          <cell r="AJ551" t="str">
            <v/>
          </cell>
          <cell r="AK551" t="str">
            <v>* Không vô trùng (viên, cốm, bột uống, nang mềm, kem, gel, mỡ)_x000D_
* Xuất xưởng thuốc không vô trùng. _x000D__x000D_
* Nguyên liệu hóa dược_x000D_
* Nguyên liệu từ dược liệu (cao)_x000D_
* Đóng gói sơ cấp_x000D_
* Đóng gói thứ cấp_x000D_
* QC</v>
          </cell>
          <cell r="AL551">
            <v>11</v>
          </cell>
          <cell r="AM551">
            <v>156</v>
          </cell>
          <cell r="AN551">
            <v>0</v>
          </cell>
          <cell r="AO551">
            <v>39</v>
          </cell>
          <cell r="AP551">
            <v>3</v>
          </cell>
          <cell r="AQ551">
            <v>17</v>
          </cell>
          <cell r="AR551">
            <v>65</v>
          </cell>
          <cell r="AS551" t="str">
            <v>\</v>
          </cell>
          <cell r="AT551" t="str">
            <v>Hoàn thành</v>
          </cell>
          <cell r="AU551" t="str">
            <v>Hoàn thành</v>
          </cell>
          <cell r="AV551" t="str">
            <v>Hoàn thành</v>
          </cell>
          <cell r="AW551" t="str">
            <v>Hoàn thành</v>
          </cell>
          <cell r="AX551" t="str">
            <v>Hoàn thành</v>
          </cell>
          <cell r="AY551" t="str">
            <v>Hoàn thành</v>
          </cell>
          <cell r="AZ551" t="str">
            <v>Hoàn thành</v>
          </cell>
          <cell r="BA551" t="str">
            <v>Hoàn thành</v>
          </cell>
          <cell r="BB551" t="str">
            <v>Hoàn thành</v>
          </cell>
          <cell r="BC551" t="str">
            <v>x</v>
          </cell>
          <cell r="BG551" t="str">
            <v>x</v>
          </cell>
          <cell r="BH551" t="str">
            <v>x</v>
          </cell>
          <cell r="BK551" t="str">
            <v>N</v>
          </cell>
          <cell r="BL551" t="str">
            <v>D</v>
          </cell>
          <cell r="BN551" t="str">
            <v>N</v>
          </cell>
          <cell r="BO551" t="str">
            <v>N</v>
          </cell>
          <cell r="BQ551" t="str">
            <v>N</v>
          </cell>
          <cell r="BS551" t="str">
            <v>x</v>
          </cell>
          <cell r="BY551" t="str">
            <v>704/GCN-QLD</v>
          </cell>
          <cell r="BZ551">
            <v>170</v>
          </cell>
          <cell r="CA551" t="str">
            <v>379/ĐKKDD-BYT</v>
          </cell>
          <cell r="CB551">
            <v>782</v>
          </cell>
          <cell r="CC551">
            <v>517</v>
          </cell>
          <cell r="CD551">
            <v>43499</v>
          </cell>
          <cell r="CE551">
            <v>136</v>
          </cell>
        </row>
        <row r="552">
          <cell r="A552">
            <v>549</v>
          </cell>
          <cell r="B552" t="str">
            <v>GMP</v>
          </cell>
          <cell r="C552">
            <v>123</v>
          </cell>
          <cell r="D552" t="str">
            <v>A</v>
          </cell>
          <cell r="E552" t="str">
            <v>* Thuốc không chứa kháng sinh nhóm β-Lactam: viên nén, viên bao phim, viên bao đường, viên nang cứng, thuốc bột, thuốc cốm, viên nang mềm, thuốc nước uống, thuốc nước dùng ngoài, thuốc kem, thuốc mỡ</v>
          </cell>
          <cell r="F552" t="str">
            <v>WHO-GMP</v>
          </cell>
          <cell r="G552" t="str">
            <v>Tái</v>
          </cell>
          <cell r="H552">
            <v>42382</v>
          </cell>
          <cell r="I552" t="str">
            <v>02/GPs</v>
          </cell>
          <cell r="J552" t="str">
            <v>13/01/216</v>
          </cell>
          <cell r="K552" t="str">
            <v>Nguyễn Đức Toàn</v>
          </cell>
          <cell r="L552" t="str">
            <v>Đạt</v>
          </cell>
          <cell r="M552">
            <v>42390</v>
          </cell>
          <cell r="N552" t="str">
            <v>23/QĐ-QLD ngày 19/01/2016</v>
          </cell>
          <cell r="O552">
            <v>42390</v>
          </cell>
          <cell r="P552" t="str">
            <v>Lê Thị Cẩm Hương, Nguyễn Đức Toàn, Lê Thị Hường Hoa, Lê Quang Thọ</v>
          </cell>
          <cell r="Q552" t="str">
            <v>C</v>
          </cell>
          <cell r="S552">
            <v>42401</v>
          </cell>
          <cell r="T552">
            <v>42402</v>
          </cell>
          <cell r="X552" t="str">
            <v>Nguyễn Đức Toàn</v>
          </cell>
          <cell r="Y552" t="str">
            <v>-</v>
          </cell>
          <cell r="Z552" t="str">
            <v>-</v>
          </cell>
          <cell r="AA552" t="str">
            <v>-</v>
          </cell>
          <cell r="AB552" t="str">
            <v>Đạt</v>
          </cell>
          <cell r="AF552" t="str">
            <v>Hoàn thành</v>
          </cell>
          <cell r="AG552">
            <v>523</v>
          </cell>
          <cell r="AJ552" t="str">
            <v/>
          </cell>
          <cell r="AK552" t="str">
            <v>* Non-β (viên, cốm, bột uống, nang mềm, kem, mỡ, nước uống, nước dùng ngoài)</v>
          </cell>
          <cell r="AL552" t="str">
            <v>\</v>
          </cell>
          <cell r="AM552">
            <v>8</v>
          </cell>
          <cell r="AN552">
            <v>0</v>
          </cell>
          <cell r="AO552">
            <v>11</v>
          </cell>
          <cell r="AP552">
            <v>1</v>
          </cell>
          <cell r="AQ552" t="str">
            <v>\</v>
          </cell>
          <cell r="AR552">
            <v>1</v>
          </cell>
          <cell r="AS552" t="str">
            <v>\</v>
          </cell>
          <cell r="AT552" t="str">
            <v>Hoàn thành</v>
          </cell>
          <cell r="AU552" t="str">
            <v>Hoàn thành</v>
          </cell>
          <cell r="AV552" t="str">
            <v>Hoàn thành</v>
          </cell>
          <cell r="AW552" t="str">
            <v>Hoàn thành</v>
          </cell>
          <cell r="AX552" t="str">
            <v>Chờ cơ sở nộp báo cáo khắc phục lần 2 ...</v>
          </cell>
          <cell r="AY552" t="str">
            <v>Hoàn thành</v>
          </cell>
          <cell r="AZ552" t="str">
            <v>Hoàn thành</v>
          </cell>
          <cell r="BA552" t="str">
            <v>Hoàn thành</v>
          </cell>
          <cell r="BB552" t="str">
            <v>Hoàn thành</v>
          </cell>
          <cell r="BY552" t="str">
            <v>48/GCN-QLD</v>
          </cell>
          <cell r="BZ552">
            <v>131</v>
          </cell>
          <cell r="CA552" t="str">
            <v>117/ĐKKDD-BYT</v>
          </cell>
          <cell r="CB552">
            <v>517</v>
          </cell>
          <cell r="CC552">
            <v>518</v>
          </cell>
          <cell r="CD552">
            <v>42441</v>
          </cell>
          <cell r="CE552">
            <v>-51</v>
          </cell>
        </row>
        <row r="553">
          <cell r="A553">
            <v>550</v>
          </cell>
          <cell r="B553" t="str">
            <v>GMP</v>
          </cell>
          <cell r="C553">
            <v>123</v>
          </cell>
          <cell r="D553" t="str">
            <v>A</v>
          </cell>
          <cell r="E553" t="str">
            <v>Thành phẩm không chứa kháng sinh nhóm β-Lactam: Thuốc viên nén; viên bao phim; viên bao đường; viên nang cứng; thuốc bột và thuốc cốm; viên nang mềm; thuốc nước uống; thuốc nước dùng ngoài; thuốc kem; thuốc mỡ.</v>
          </cell>
          <cell r="F553" t="str">
            <v>WHO-GMP</v>
          </cell>
          <cell r="G553" t="str">
            <v>Tái</v>
          </cell>
          <cell r="H553" t="str">
            <v>-</v>
          </cell>
          <cell r="I553" t="str">
            <v>-</v>
          </cell>
          <cell r="J553" t="str">
            <v>-</v>
          </cell>
          <cell r="K553" t="str">
            <v>-</v>
          </cell>
          <cell r="L553" t="str">
            <v>-</v>
          </cell>
          <cell r="M553">
            <v>41262</v>
          </cell>
          <cell r="N553" t="str">
            <v>313/QĐ-QLD ngày 04/12/2012</v>
          </cell>
          <cell r="O553" t="str">
            <v>-</v>
          </cell>
          <cell r="P553" t="str">
            <v>-</v>
          </cell>
          <cell r="Q553" t="str">
            <v>Đạt</v>
          </cell>
          <cell r="S553">
            <v>41285</v>
          </cell>
          <cell r="T553" t="str">
            <v>-</v>
          </cell>
          <cell r="X553" t="str">
            <v>-</v>
          </cell>
          <cell r="Y553" t="str">
            <v>-</v>
          </cell>
          <cell r="Z553" t="str">
            <v>-</v>
          </cell>
          <cell r="AA553" t="str">
            <v>-</v>
          </cell>
          <cell r="AB553" t="str">
            <v>Đạt</v>
          </cell>
          <cell r="AF553" t="str">
            <v>Hoàn thành</v>
          </cell>
          <cell r="AG553">
            <v>524</v>
          </cell>
          <cell r="AJ553" t="str">
            <v/>
          </cell>
          <cell r="AK553" t="str">
            <v>* Non-β (viên, cốm, bột uống, nang mềm, kem, mỡ, nước uống, nước dùng ngoài)</v>
          </cell>
          <cell r="AL553" t="str">
            <v>\</v>
          </cell>
          <cell r="AM553" t="str">
            <v>\</v>
          </cell>
          <cell r="AN553" t="str">
            <v>\</v>
          </cell>
          <cell r="AO553">
            <v>23</v>
          </cell>
          <cell r="AP553" t="str">
            <v>\</v>
          </cell>
          <cell r="AQ553" t="str">
            <v>\</v>
          </cell>
          <cell r="AR553" t="str">
            <v>\</v>
          </cell>
          <cell r="AS553" t="str">
            <v>\</v>
          </cell>
          <cell r="AT553" t="str">
            <v>Hoàn thành</v>
          </cell>
          <cell r="AU553" t="str">
            <v>Hoàn thành</v>
          </cell>
          <cell r="AV553" t="str">
            <v>Hoàn thành</v>
          </cell>
          <cell r="AW553" t="str">
            <v>Hoàn thành</v>
          </cell>
          <cell r="AX553" t="str">
            <v>Chờ cơ sở nộp báo cáo khắc phục lần 2 ...</v>
          </cell>
          <cell r="AY553" t="str">
            <v>Hoàn thành</v>
          </cell>
          <cell r="AZ553" t="str">
            <v>Hoàn thành</v>
          </cell>
          <cell r="BA553" t="str">
            <v>Hoàn thành</v>
          </cell>
          <cell r="BB553" t="str">
            <v>Hoàn thành</v>
          </cell>
          <cell r="BY553" t="str">
            <v>39/GCN-QLD</v>
          </cell>
          <cell r="BZ553">
            <v>129</v>
          </cell>
          <cell r="CA553" t="str">
            <v>851/QĐ-BYT</v>
          </cell>
          <cell r="CB553">
            <v>518</v>
          </cell>
          <cell r="CD553" t="str">
            <v>-</v>
          </cell>
          <cell r="CE553" t="str">
            <v>-</v>
          </cell>
        </row>
        <row r="554">
          <cell r="A554">
            <v>551</v>
          </cell>
          <cell r="B554" t="str">
            <v>GMP</v>
          </cell>
          <cell r="C554">
            <v>124</v>
          </cell>
          <cell r="D554" t="str">
            <v>A</v>
          </cell>
          <cell r="E554" t="str">
            <v>* Thuốc viên nén, viên bao phim, viên bao đường, viên nang cứng, viên nang mềm thuốc bột, thuốc cốm, thuốc viên nén sủi bọt, thuốc bột và thuốc cốm sủi bọt không chứa kháng sinh nhóm β-Lactam</v>
          </cell>
          <cell r="F554" t="str">
            <v>WHO-GMP</v>
          </cell>
          <cell r="G554" t="str">
            <v>Tái</v>
          </cell>
          <cell r="H554" t="str">
            <v>-</v>
          </cell>
          <cell r="I554" t="str">
            <v>-</v>
          </cell>
          <cell r="J554" t="str">
            <v>-</v>
          </cell>
          <cell r="K554" t="str">
            <v>-</v>
          </cell>
          <cell r="L554" t="str">
            <v>-</v>
          </cell>
          <cell r="O554" t="str">
            <v>-</v>
          </cell>
          <cell r="P554" t="str">
            <v>-</v>
          </cell>
          <cell r="Q554" t="str">
            <v>Đạt</v>
          </cell>
          <cell r="S554" t="str">
            <v>-</v>
          </cell>
          <cell r="T554" t="str">
            <v>-</v>
          </cell>
          <cell r="X554" t="str">
            <v>-</v>
          </cell>
          <cell r="Y554" t="str">
            <v>-</v>
          </cell>
          <cell r="Z554" t="str">
            <v>-</v>
          </cell>
          <cell r="AA554" t="str">
            <v>-</v>
          </cell>
          <cell r="AB554" t="str">
            <v>Đạt</v>
          </cell>
          <cell r="AF554" t="str">
            <v>Hoàn thành</v>
          </cell>
          <cell r="AG554">
            <v>525</v>
          </cell>
          <cell r="AI554" t="str">
            <v>o</v>
          </cell>
          <cell r="AJ554" t="str">
            <v>GMP-124A</v>
          </cell>
          <cell r="AK554" t="str">
            <v>* Non-β (viên, cốm, bột uống, nang mềm)</v>
          </cell>
          <cell r="AL554" t="str">
            <v>\</v>
          </cell>
          <cell r="AM554" t="str">
            <v>\</v>
          </cell>
          <cell r="AN554" t="str">
            <v>\</v>
          </cell>
          <cell r="AO554" t="str">
            <v>\</v>
          </cell>
          <cell r="AP554" t="str">
            <v>\</v>
          </cell>
          <cell r="AQ554" t="str">
            <v>\</v>
          </cell>
          <cell r="AR554" t="str">
            <v>\</v>
          </cell>
          <cell r="AS554" t="str">
            <v>\</v>
          </cell>
          <cell r="AT554" t="str">
            <v>Hoàn thành</v>
          </cell>
          <cell r="AU554" t="str">
            <v>Chờ Quyết định kiểm tra ...</v>
          </cell>
          <cell r="AV554" t="str">
            <v>Hoàn thành</v>
          </cell>
          <cell r="AW554" t="str">
            <v>Hoàn thành</v>
          </cell>
          <cell r="AX554" t="str">
            <v>Chờ cơ sở nộp báo cáo khắc phục lần 2 ...</v>
          </cell>
          <cell r="AY554" t="str">
            <v>Hoàn thành</v>
          </cell>
          <cell r="AZ554" t="str">
            <v>Hoàn thành</v>
          </cell>
          <cell r="BA554" t="str">
            <v>Hoàn thành</v>
          </cell>
          <cell r="BB554" t="str">
            <v>Chờ cấp giấy ĐĐKKDD</v>
          </cell>
          <cell r="BC554" t="str">
            <v/>
          </cell>
          <cell r="BD554" t="str">
            <v/>
          </cell>
          <cell r="BE554" t="str">
            <v/>
          </cell>
          <cell r="BF554" t="str">
            <v/>
          </cell>
          <cell r="BG554" t="str">
            <v/>
          </cell>
          <cell r="BH554" t="str">
            <v/>
          </cell>
          <cell r="BI554" t="str">
            <v/>
          </cell>
          <cell r="BJ554" t="str">
            <v/>
          </cell>
          <cell r="BK554" t="str">
            <v/>
          </cell>
          <cell r="BL554" t="str">
            <v/>
          </cell>
          <cell r="BM554" t="str">
            <v/>
          </cell>
          <cell r="BN554" t="str">
            <v/>
          </cell>
          <cell r="BO554" t="str">
            <v/>
          </cell>
          <cell r="BP554" t="str">
            <v/>
          </cell>
          <cell r="BQ554" t="str">
            <v/>
          </cell>
          <cell r="BR554" t="str">
            <v/>
          </cell>
          <cell r="BS554" t="str">
            <v/>
          </cell>
          <cell r="BT554" t="str">
            <v/>
          </cell>
          <cell r="BU554" t="str">
            <v/>
          </cell>
          <cell r="BV554" t="str">
            <v/>
          </cell>
          <cell r="BW554" t="str">
            <v/>
          </cell>
          <cell r="BX554" t="str">
            <v/>
          </cell>
          <cell r="BY554" t="str">
            <v>54/CN-QLD</v>
          </cell>
          <cell r="BZ554" t="str">
            <v/>
          </cell>
          <cell r="CA554" t="str">
            <v/>
          </cell>
          <cell r="CB554">
            <v>519</v>
          </cell>
          <cell r="CD554" t="str">
            <v>-</v>
          </cell>
          <cell r="CE554" t="str">
            <v>-</v>
          </cell>
        </row>
        <row r="555">
          <cell r="A555">
            <v>552</v>
          </cell>
          <cell r="B555" t="str">
            <v>GMP</v>
          </cell>
          <cell r="C555">
            <v>125</v>
          </cell>
          <cell r="D555" t="str">
            <v>A</v>
          </cell>
          <cell r="E555" t="str">
            <v>* Thuốc từ dược liệu và thuốc không chứa kháng sinh nhóm β-Lactam: Thuốc viên nén, viên nén bao phim, viên nén bao đường, viên nang cứng, thuốc cốm, thuốc bột, thuốc hoàn bao, thuốc nước uống và thuốc nước dùng ngoài._x000D_
* Nguyên liệu từ dược liệu: thuốc phiến, cao.</v>
          </cell>
          <cell r="F555" t="str">
            <v>WHO-GMP</v>
          </cell>
          <cell r="G555" t="str">
            <v>Tái + Mới</v>
          </cell>
          <cell r="H555" t="str">
            <v>08-06-2016
24-05-2017</v>
          </cell>
          <cell r="I555" t="str">
            <v>6161
50/GPs</v>
          </cell>
          <cell r="J555" t="str">
            <v>27-12-2016
06-06-2017</v>
          </cell>
          <cell r="K555" t="str">
            <v>Nguyễn Đức Toàn</v>
          </cell>
          <cell r="L555" t="str">
            <v>Đạt</v>
          </cell>
          <cell r="M555" t="str">
            <v>22 - 23/9/2017</v>
          </cell>
          <cell r="N555" t="str">
            <v>246/QĐ-QLD ngày 07/7/2017</v>
          </cell>
          <cell r="O555">
            <v>43001</v>
          </cell>
          <cell r="P555" t="str">
            <v>Lê Thị Cẩm Hương, Nguyễn Đức Toàn, Nguyễn Thị Lan Phương</v>
          </cell>
          <cell r="Q555" t="str">
            <v>C</v>
          </cell>
          <cell r="S555">
            <v>43061</v>
          </cell>
          <cell r="T555">
            <v>43066</v>
          </cell>
          <cell r="X555" t="str">
            <v>Nguyễn Đức Toàn</v>
          </cell>
          <cell r="Y555" t="str">
            <v>-</v>
          </cell>
          <cell r="Z555" t="str">
            <v>-</v>
          </cell>
          <cell r="AA555" t="str">
            <v>-</v>
          </cell>
          <cell r="AB555" t="str">
            <v>Đạt</v>
          </cell>
          <cell r="AE555" t="str">
            <v>-</v>
          </cell>
          <cell r="AF555" t="str">
            <v>Hoàn thành</v>
          </cell>
          <cell r="AG555">
            <v>526</v>
          </cell>
          <cell r="AH555" t="str">
            <v>Xin lùi kiểm tra dây chuyền mới cùng đợt với tái kiểm tra (số đến 12201 ngày 06/10/2016)</v>
          </cell>
          <cell r="AI555" t="str">
            <v>o</v>
          </cell>
          <cell r="AJ555" t="str">
            <v>GMP-125A</v>
          </cell>
          <cell r="AK555" t="str">
            <v>* Non-β (viên, cốm, bột uống, nước uống, nước dùng ngoài)
* Nguyên liệu dược liệu (phiến)</v>
          </cell>
          <cell r="AL555" t="str">
            <v>\</v>
          </cell>
          <cell r="AM555" t="str">
            <v>\</v>
          </cell>
          <cell r="AN555">
            <v>0</v>
          </cell>
          <cell r="AO555">
            <v>60</v>
          </cell>
          <cell r="AP555">
            <v>5</v>
          </cell>
          <cell r="AQ555" t="str">
            <v>\</v>
          </cell>
          <cell r="AR555">
            <v>42</v>
          </cell>
          <cell r="AS555" t="str">
            <v>\</v>
          </cell>
          <cell r="AT555" t="str">
            <v>Hoàn thành</v>
          </cell>
          <cell r="AU555" t="str">
            <v>Hoàn thành</v>
          </cell>
          <cell r="AV555" t="str">
            <v>Hoàn thành</v>
          </cell>
          <cell r="AW555" t="str">
            <v>Hoàn thành</v>
          </cell>
          <cell r="AX555" t="str">
            <v>Chờ cơ sở nộp báo cáo khắc phục lần 2 ...</v>
          </cell>
          <cell r="AY555" t="str">
            <v>Hoàn thành</v>
          </cell>
          <cell r="AZ555" t="str">
            <v>Hoàn thành</v>
          </cell>
          <cell r="BA555" t="str">
            <v>Hoàn thành</v>
          </cell>
          <cell r="BB555" t="str">
            <v>Chờ cấp giấy ĐĐKKDD</v>
          </cell>
          <cell r="BC555" t="str">
            <v>x</v>
          </cell>
          <cell r="BD555" t="str">
            <v>x</v>
          </cell>
          <cell r="BE555" t="str">
            <v/>
          </cell>
          <cell r="BF555" t="str">
            <v/>
          </cell>
          <cell r="BG555" t="str">
            <v/>
          </cell>
          <cell r="BH555" t="str">
            <v/>
          </cell>
          <cell r="BI555" t="str">
            <v/>
          </cell>
          <cell r="BJ555" t="str">
            <v/>
          </cell>
          <cell r="BK555" t="str">
            <v>N D H</v>
          </cell>
          <cell r="BL555" t="str">
            <v/>
          </cell>
          <cell r="BM555" t="str">
            <v/>
          </cell>
          <cell r="BN555" t="str">
            <v>N D</v>
          </cell>
          <cell r="BO555" t="str">
            <v>N D</v>
          </cell>
          <cell r="BP555" t="str">
            <v/>
          </cell>
          <cell r="BQ555" t="str">
            <v/>
          </cell>
          <cell r="BR555" t="str">
            <v/>
          </cell>
          <cell r="BS555" t="str">
            <v/>
          </cell>
          <cell r="BT555" t="str">
            <v/>
          </cell>
          <cell r="BU555" t="str">
            <v/>
          </cell>
          <cell r="BV555" t="str">
            <v/>
          </cell>
          <cell r="BW555" t="str">
            <v/>
          </cell>
          <cell r="BX555" t="str">
            <v/>
          </cell>
          <cell r="BY555" t="str">
            <v>08/GCN-QLD</v>
          </cell>
          <cell r="BZ555" t="str">
            <v/>
          </cell>
          <cell r="CA555" t="str">
            <v/>
          </cell>
          <cell r="CB555">
            <v>520</v>
          </cell>
          <cell r="CC555">
            <v>521</v>
          </cell>
          <cell r="CD555">
            <v>42925</v>
          </cell>
          <cell r="CE555">
            <v>75</v>
          </cell>
        </row>
        <row r="556">
          <cell r="A556">
            <v>553</v>
          </cell>
          <cell r="B556" t="str">
            <v>GMP</v>
          </cell>
          <cell r="C556">
            <v>125</v>
          </cell>
          <cell r="D556" t="str">
            <v>A</v>
          </cell>
          <cell r="E556" t="str">
            <v>* Thuốc từ dược liệu và thuốc không chứa kháng sinh nhóm β-Lactam: thuốc viên nén, viên nén bao phim, viên nén bao đường, viên nang cứng, thuốc cốm, thuốc bột, thuốc hoàn bao, thuốc nước uống và thuốc nước dùng ngoài.</v>
          </cell>
          <cell r="F556" t="str">
            <v>WHO-GMP</v>
          </cell>
          <cell r="G556" t="str">
            <v>Tái</v>
          </cell>
          <cell r="H556">
            <v>41647</v>
          </cell>
          <cell r="I556" t="str">
            <v>47/GPs</v>
          </cell>
          <cell r="J556">
            <v>41727</v>
          </cell>
          <cell r="K556" t="str">
            <v>Đỗ Thị Ngọc Lan</v>
          </cell>
          <cell r="L556" t="str">
            <v>Đạt</v>
          </cell>
          <cell r="M556" t="str">
            <v>29-30/03/2014</v>
          </cell>
          <cell r="N556" t="str">
            <v>115/QĐ-QLD ngày 27/02/2014</v>
          </cell>
          <cell r="O556">
            <v>41728</v>
          </cell>
          <cell r="P556" t="str">
            <v>Nguyễn Văn Viên, Lưu Đức Du, Trần Thị Phương Thanh, Nguyễn Tuấn Anh*, Hoàng Văn Thủy</v>
          </cell>
          <cell r="Q556" t="str">
            <v>Đạt</v>
          </cell>
          <cell r="S556" t="str">
            <v>-</v>
          </cell>
          <cell r="T556" t="str">
            <v>-</v>
          </cell>
          <cell r="X556" t="str">
            <v>-</v>
          </cell>
          <cell r="Y556" t="str">
            <v>-</v>
          </cell>
          <cell r="Z556" t="str">
            <v>-</v>
          </cell>
          <cell r="AA556" t="str">
            <v>-</v>
          </cell>
          <cell r="AB556" t="str">
            <v>Đạt</v>
          </cell>
          <cell r="AF556" t="str">
            <v>Hoàn thành</v>
          </cell>
          <cell r="AG556">
            <v>527</v>
          </cell>
          <cell r="AJ556" t="str">
            <v/>
          </cell>
          <cell r="AK556" t="str">
            <v>* Non-β (viên, cốm, bột uống, nước uống, nước dùng ngoài)</v>
          </cell>
          <cell r="AL556">
            <v>80</v>
          </cell>
          <cell r="AM556">
            <v>80</v>
          </cell>
          <cell r="AN556">
            <v>0</v>
          </cell>
          <cell r="AO556" t="str">
            <v>\</v>
          </cell>
          <cell r="AP556" t="str">
            <v>\</v>
          </cell>
          <cell r="AQ556" t="str">
            <v>\</v>
          </cell>
          <cell r="AR556">
            <v>101</v>
          </cell>
          <cell r="AS556" t="str">
            <v>\</v>
          </cell>
          <cell r="AT556" t="str">
            <v>Hoàn thành</v>
          </cell>
          <cell r="AU556" t="str">
            <v>Hoàn thành</v>
          </cell>
          <cell r="AV556" t="str">
            <v>Hoàn thành</v>
          </cell>
          <cell r="AW556" t="str">
            <v>Hoàn thành</v>
          </cell>
          <cell r="AX556" t="str">
            <v>Chờ cơ sở nộp báo cáo khắc phục lần 2 ...</v>
          </cell>
          <cell r="AY556" t="str">
            <v>Hoàn thành</v>
          </cell>
          <cell r="AZ556" t="str">
            <v>Hoàn thành</v>
          </cell>
          <cell r="BA556" t="str">
            <v>Hoàn thành</v>
          </cell>
          <cell r="BB556" t="str">
            <v>Chờ cấp giấy ĐĐKKDD</v>
          </cell>
          <cell r="BY556" t="str">
            <v>329/GCN-QLD</v>
          </cell>
          <cell r="BZ556" t="str">
            <v/>
          </cell>
          <cell r="CA556" t="str">
            <v/>
          </cell>
          <cell r="CB556">
            <v>521</v>
          </cell>
          <cell r="CD556" t="str">
            <v>-</v>
          </cell>
          <cell r="CE556" t="str">
            <v>-</v>
          </cell>
        </row>
        <row r="557">
          <cell r="A557">
            <v>554</v>
          </cell>
          <cell r="B557" t="str">
            <v>GMP</v>
          </cell>
          <cell r="C557">
            <v>126</v>
          </cell>
          <cell r="D557" t="str">
            <v>A</v>
          </cell>
          <cell r="E557" t="str">
            <v>* Thuốc sản xuất vô trùng: Thuốc dạng lỏng thể tích nhỏ (Thuốc nhỏ mắt). _x000D_
* Xuất xưởng thuốc vô trùng. _x000D_
* Thuốc không vô trùng: Viên nang cứng; Thuốc dùng ngoài dạng lỏng (Thuốc nhỏ mũi, thuốc xịt mũi); Dạng bào chế rắn khác (Thuốc bột, thuốc cốm); Viên nén (Viên nén, viên bao phim, viên bao đường).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{1.1.4: Thuốc nhỏ mắt;_x000D_
1.3: _x000D_
2.1.1: _x000D_
2.1.5: Thuốc nhỏ mũi, thuốc xịt mũi; _x000D_
2.1.8: Thuốc bột, thuốc cốm;_x000D_
2.1.13: Viên nén, viên bao phim, viên bao đường;_x000D_
2.2: _x000D_
6.1.1: 2.1_x000D_
6.2.1: 1.1; 2.1_x000D_
7.1.1: _x000D_
7.1.2: _x000D_
7.1.3: _x000D_
7.2: _x000D_
7.3.1: _x000D_
- Non-β:  Thuốc không chứa kháng sinh β-Lactam: .}*</v>
          </cell>
          <cell r="F557" t="str">
            <v>WHO-GMP</v>
          </cell>
          <cell r="G557" t="str">
            <v>Tái</v>
          </cell>
          <cell r="H557">
            <v>43354</v>
          </cell>
          <cell r="I557" t="str">
            <v>153-155/GPs</v>
          </cell>
          <cell r="J557">
            <v>43369</v>
          </cell>
          <cell r="K557" t="str">
            <v>Nguyễn Thị Lan Hương</v>
          </cell>
          <cell r="L557" t="str">
            <v>Đạt</v>
          </cell>
          <cell r="M557" t="str">
            <v>21-06-2019 và 14-15/02/2020</v>
          </cell>
          <cell r="N557" t="str">
            <v>797/QĐ-QLD ngày 05/12/2018</v>
          </cell>
          <cell r="O557" t="str">
            <v>21-06-2019; 15/02/2020</v>
          </cell>
          <cell r="P557" t="str">
            <v>Lê Thị Cẩm Hương, Đỗ Thị Ngọc Lan, Trần Thị Bích Vân, Bùi Khánh Huy</v>
          </cell>
          <cell r="R557">
            <v>425</v>
          </cell>
          <cell r="S557">
            <v>43845</v>
          </cell>
          <cell r="U557" t="str">
            <v>2898 và 6974</v>
          </cell>
          <cell r="V557" t="str">
            <v>25/03/2020 và 17/08/2020</v>
          </cell>
          <cell r="W557">
            <v>44064</v>
          </cell>
          <cell r="X557" t="str">
            <v>Đỗ Thị Ngọc Lan</v>
          </cell>
          <cell r="Y557" t="str">
            <v>14-15/02/2020</v>
          </cell>
          <cell r="Z557" t="str">
            <v>-</v>
          </cell>
          <cell r="AA557" t="str">
            <v>Lê Thị Cẩm Hương, Đỗ Thị Ngọc Lan</v>
          </cell>
          <cell r="AB557" t="str">
            <v>Đạt</v>
          </cell>
          <cell r="AC557" t="str">
            <v>505/CL ngày 08/9/2020; _x000D_
531/CL ngày 15/9/2020</v>
          </cell>
          <cell r="AD557" t="str">
            <v>524/CL ngày 14/9/2020</v>
          </cell>
          <cell r="AE557">
            <v>44972</v>
          </cell>
          <cell r="AF557" t="str">
            <v>Hoàn thành</v>
          </cell>
          <cell r="AG557">
            <v>877</v>
          </cell>
          <cell r="AJ557" t="str">
            <v/>
          </cell>
          <cell r="AK557" t="str">
            <v>* Vô trùng (nhỏ mắt)_x000D_
* Xuất xưởng thuốc vô trùng. _x000D__x000D_
* Không vô trùng (viên, cốm, bột uống, nhỏ mũi)_x000D_
* Xuất xưởng thuốc không vô trùng. _x000D__x000D_
* Đóng gói sơ cấp_x000D_
* Đóng gói thứ cấp_x000D_
* QC</v>
          </cell>
          <cell r="AL557">
            <v>15</v>
          </cell>
          <cell r="AM557">
            <v>528</v>
          </cell>
          <cell r="AN557" t="str">
            <v>\</v>
          </cell>
          <cell r="AO557">
            <v>-31</v>
          </cell>
          <cell r="AP557" t="str">
            <v>\</v>
          </cell>
          <cell r="AQ557" t="str">
            <v>\</v>
          </cell>
          <cell r="AR557">
            <v>34</v>
          </cell>
          <cell r="AS557" t="str">
            <v>\</v>
          </cell>
          <cell r="AT557" t="str">
            <v>Hoàn thành</v>
          </cell>
          <cell r="AU557" t="str">
            <v>Hoàn thành</v>
          </cell>
          <cell r="AV557" t="str">
            <v>Chờ đánh giá kết quả báo cáo ...</v>
          </cell>
          <cell r="AW557" t="str">
            <v>Chờ đánh giá báo cáo khắc phục lần 1 ...</v>
          </cell>
          <cell r="AX557" t="str">
            <v>Hoàn thành</v>
          </cell>
          <cell r="AY557" t="str">
            <v>Hoàn thành</v>
          </cell>
          <cell r="AZ557" t="str">
            <v>Hoàn thành</v>
          </cell>
          <cell r="BA557" t="str">
            <v>Hoàn thành</v>
          </cell>
          <cell r="BB557" t="str">
            <v>Chờ cấp giấy ĐĐKKDD</v>
          </cell>
          <cell r="BC557" t="str">
            <v>x</v>
          </cell>
          <cell r="BK557" t="str">
            <v>N</v>
          </cell>
          <cell r="BP557" t="str">
            <v>N</v>
          </cell>
          <cell r="BS557" t="str">
            <v>x</v>
          </cell>
          <cell r="BY557" t="str">
            <v>476/GCN-QLD</v>
          </cell>
          <cell r="BZ557" t="str">
            <v/>
          </cell>
          <cell r="CA557" t="str">
            <v/>
          </cell>
          <cell r="CB557">
            <v>866</v>
          </cell>
          <cell r="CC557">
            <v>522</v>
          </cell>
          <cell r="CD557">
            <v>43401</v>
          </cell>
          <cell r="CE557">
            <v>481</v>
          </cell>
        </row>
        <row r="558">
          <cell r="A558">
            <v>555</v>
          </cell>
          <cell r="B558" t="str">
            <v>GMP</v>
          </cell>
          <cell r="C558">
            <v>126</v>
          </cell>
          <cell r="D558" t="str">
            <v>A</v>
          </cell>
          <cell r="E558" t="str">
            <v>* Thuốc không chứa kháng sinh β-Lactam: Thuốc nhỏ mắt, thuốc nhỏ mũi, viên nén, viên bao phim, viên bao đường, thuốc bột, thuốc cốm, viên nang cứng và viên nang mềm.</v>
          </cell>
          <cell r="F558" t="str">
            <v>WHO-GMP</v>
          </cell>
          <cell r="G558" t="str">
            <v>Tái</v>
          </cell>
          <cell r="H558" t="str">
            <v>06-09-2014
19-05-2015</v>
          </cell>
          <cell r="I558" t="str">
            <v>72/GPs
31/GPs</v>
          </cell>
          <cell r="J558">
            <v>42158</v>
          </cell>
          <cell r="K558" t="str">
            <v>Nguyễn Đức Toàn
Lưu Đức Du</v>
          </cell>
          <cell r="L558" t="str">
            <v>Đạt</v>
          </cell>
          <cell r="M558" t="str">
            <v>04-05/6/2015</v>
          </cell>
          <cell r="N558" t="str">
            <v>189/QĐ-QLD ngày 10/4/2015</v>
          </cell>
          <cell r="O558">
            <v>42160</v>
          </cell>
          <cell r="P558" t="str">
            <v>Đỗ Văn Đông, Lưu Đức Du, Nguyễn Đức Toàn, Nguyễn Văn Hà, Đỗ Văn Thắng</v>
          </cell>
          <cell r="Q558" t="str">
            <v>C</v>
          </cell>
          <cell r="S558">
            <v>42255</v>
          </cell>
          <cell r="T558">
            <v>42289</v>
          </cell>
          <cell r="X558" t="str">
            <v>Lưu Đức Du</v>
          </cell>
          <cell r="Y558" t="str">
            <v>-</v>
          </cell>
          <cell r="Z558" t="str">
            <v>-</v>
          </cell>
          <cell r="AA558" t="str">
            <v>-</v>
          </cell>
          <cell r="AB558" t="str">
            <v>Đạt</v>
          </cell>
          <cell r="AF558" t="str">
            <v>Hoàn thành</v>
          </cell>
          <cell r="AG558">
            <v>528</v>
          </cell>
          <cell r="AJ558" t="str">
            <v/>
          </cell>
          <cell r="AK558" t="str">
            <v>* Non-β (viên, cốm, bột uống, nang mềm, nhỏ mắt, nhỏ mũi)</v>
          </cell>
          <cell r="AL558" t="str">
            <v>\</v>
          </cell>
          <cell r="AM558" t="str">
            <v>\</v>
          </cell>
          <cell r="AN558">
            <v>0</v>
          </cell>
          <cell r="AO558">
            <v>95</v>
          </cell>
          <cell r="AP558">
            <v>34</v>
          </cell>
          <cell r="AQ558" t="str">
            <v>\</v>
          </cell>
          <cell r="AR558">
            <v>16</v>
          </cell>
          <cell r="AS558" t="str">
            <v>\</v>
          </cell>
          <cell r="AT558" t="str">
            <v>Hoàn thành</v>
          </cell>
          <cell r="AU558" t="str">
            <v>Hoàn thành</v>
          </cell>
          <cell r="AV558" t="str">
            <v>Hoàn thành</v>
          </cell>
          <cell r="AW558" t="str">
            <v>Hoàn thành</v>
          </cell>
          <cell r="AX558" t="str">
            <v>Chờ cơ sở nộp báo cáo khắc phục lần 2 ...</v>
          </cell>
          <cell r="AY558" t="str">
            <v>Hoàn thành</v>
          </cell>
          <cell r="AZ558" t="str">
            <v>Hoàn thành</v>
          </cell>
          <cell r="BA558" t="str">
            <v>Hoàn thành</v>
          </cell>
          <cell r="BB558" t="str">
            <v>Chờ cấp giấy ĐĐKKDD</v>
          </cell>
          <cell r="BY558" t="str">
            <v>577/GCN-QLD</v>
          </cell>
          <cell r="BZ558" t="str">
            <v/>
          </cell>
          <cell r="CA558" t="str">
            <v/>
          </cell>
          <cell r="CB558">
            <v>522</v>
          </cell>
          <cell r="CC558">
            <v>523</v>
          </cell>
          <cell r="CD558">
            <v>41783</v>
          </cell>
          <cell r="CE558">
            <v>376</v>
          </cell>
        </row>
        <row r="559">
          <cell r="A559">
            <v>556</v>
          </cell>
          <cell r="B559" t="str">
            <v>GMP</v>
          </cell>
          <cell r="C559">
            <v>126</v>
          </cell>
          <cell r="D559" t="str">
            <v>A</v>
          </cell>
          <cell r="E559" t="str">
            <v xml:space="preserve">Thuốc không chứa kháng sinh β-Lactam: Thuốc nhỏ mắt, thuốc nhỏ mũi, thuốc viên nén không bao, viên bao phim, viên bao đường, viên nang cứng, thuốc bột và thuốc cốm </v>
          </cell>
          <cell r="F559" t="str">
            <v>WHO-GMP</v>
          </cell>
          <cell r="G559" t="str">
            <v>Đổi tên</v>
          </cell>
          <cell r="H559" t="str">
            <v>-</v>
          </cell>
          <cell r="I559" t="str">
            <v>-</v>
          </cell>
          <cell r="J559" t="str">
            <v>-</v>
          </cell>
          <cell r="K559" t="str">
            <v>-</v>
          </cell>
          <cell r="L559" t="str">
            <v>-</v>
          </cell>
          <cell r="M559">
            <v>41366</v>
          </cell>
          <cell r="P559" t="str">
            <v>-</v>
          </cell>
          <cell r="Q559" t="str">
            <v>Đạt</v>
          </cell>
          <cell r="S559" t="str">
            <v>-</v>
          </cell>
          <cell r="T559" t="str">
            <v>-</v>
          </cell>
          <cell r="X559" t="str">
            <v>-</v>
          </cell>
          <cell r="Y559" t="str">
            <v>-</v>
          </cell>
          <cell r="Z559" t="str">
            <v>-</v>
          </cell>
          <cell r="AA559" t="str">
            <v>-</v>
          </cell>
          <cell r="AB559" t="str">
            <v>Đạt</v>
          </cell>
          <cell r="AF559" t="str">
            <v>Hoàn thành</v>
          </cell>
          <cell r="AG559">
            <v>529</v>
          </cell>
          <cell r="AJ559" t="str">
            <v/>
          </cell>
          <cell r="AK559" t="str">
            <v>* Non-β (viên, cốm, bột uống, nhỏ mắt, nhỏ mũi)</v>
          </cell>
          <cell r="AL559" t="str">
            <v>\</v>
          </cell>
          <cell r="AM559" t="str">
            <v>\</v>
          </cell>
          <cell r="AN559" t="str">
            <v>\</v>
          </cell>
          <cell r="AO559" t="str">
            <v>\</v>
          </cell>
          <cell r="AP559" t="str">
            <v>\</v>
          </cell>
          <cell r="AQ559" t="str">
            <v>\</v>
          </cell>
          <cell r="AR559" t="str">
            <v>\</v>
          </cell>
          <cell r="AS559" t="str">
            <v>\</v>
          </cell>
          <cell r="AT559" t="str">
            <v>Hoàn thành</v>
          </cell>
          <cell r="AU559" t="str">
            <v>Hoàn thành</v>
          </cell>
          <cell r="AV559" t="str">
            <v>Hoàn thành</v>
          </cell>
          <cell r="AW559" t="str">
            <v>Hoàn thành</v>
          </cell>
          <cell r="AX559" t="str">
            <v>Chờ cơ sở nộp báo cáo khắc phục lần 2 ...</v>
          </cell>
          <cell r="AY559" t="str">
            <v>Hoàn thành</v>
          </cell>
          <cell r="AZ559" t="str">
            <v>Hoàn thành</v>
          </cell>
          <cell r="BA559" t="str">
            <v>Hoàn thành</v>
          </cell>
          <cell r="BB559" t="str">
            <v>Chờ cấp giấy ĐĐKKDD</v>
          </cell>
          <cell r="BY559" t="str">
            <v>71/GCN-QLD</v>
          </cell>
          <cell r="BZ559" t="str">
            <v/>
          </cell>
          <cell r="CA559" t="str">
            <v/>
          </cell>
          <cell r="CB559">
            <v>523</v>
          </cell>
          <cell r="CC559">
            <v>524</v>
          </cell>
          <cell r="CD559">
            <v>42275</v>
          </cell>
          <cell r="CE559">
            <v>-909</v>
          </cell>
        </row>
        <row r="560">
          <cell r="A560">
            <v>557</v>
          </cell>
          <cell r="B560" t="str">
            <v>GMP</v>
          </cell>
          <cell r="C560">
            <v>126</v>
          </cell>
          <cell r="D560" t="str">
            <v>A</v>
          </cell>
          <cell r="E560" t="str">
            <v>Thuốc không chứa kháng sinh β-Lactam: Viên nang mềm</v>
          </cell>
          <cell r="F560" t="str">
            <v>WHO-GMP</v>
          </cell>
          <cell r="G560" t="str">
            <v>Tái</v>
          </cell>
          <cell r="H560" t="str">
            <v>-</v>
          </cell>
          <cell r="I560" t="str">
            <v>-</v>
          </cell>
          <cell r="J560" t="str">
            <v>-</v>
          </cell>
          <cell r="K560" t="str">
            <v>-</v>
          </cell>
          <cell r="L560" t="str">
            <v>-</v>
          </cell>
          <cell r="M560">
            <v>40612</v>
          </cell>
          <cell r="O560">
            <v>40612</v>
          </cell>
          <cell r="Q560" t="str">
            <v>Đạt</v>
          </cell>
          <cell r="S560" t="str">
            <v>-</v>
          </cell>
          <cell r="T560" t="str">
            <v>-</v>
          </cell>
          <cell r="X560" t="str">
            <v>-</v>
          </cell>
          <cell r="Y560" t="str">
            <v>-</v>
          </cell>
          <cell r="Z560" t="str">
            <v>-</v>
          </cell>
          <cell r="AA560" t="str">
            <v>-</v>
          </cell>
          <cell r="AB560" t="str">
            <v>Đạt</v>
          </cell>
          <cell r="AF560" t="str">
            <v>Hoàn thành</v>
          </cell>
          <cell r="AG560">
            <v>530</v>
          </cell>
          <cell r="AJ560" t="str">
            <v/>
          </cell>
          <cell r="AK560" t="str">
            <v>* Non-β (viên, nang mềm)</v>
          </cell>
          <cell r="AL560" t="str">
            <v>\</v>
          </cell>
          <cell r="AM560" t="str">
            <v>\</v>
          </cell>
          <cell r="AN560">
            <v>0</v>
          </cell>
          <cell r="AO560" t="str">
            <v>\</v>
          </cell>
          <cell r="AP560" t="str">
            <v>\</v>
          </cell>
          <cell r="AQ560" t="str">
            <v>\</v>
          </cell>
          <cell r="AR560">
            <v>568</v>
          </cell>
          <cell r="AS560" t="str">
            <v>\</v>
          </cell>
          <cell r="AT560" t="str">
            <v>Hoàn thành</v>
          </cell>
          <cell r="AU560" t="str">
            <v>Hoàn thành</v>
          </cell>
          <cell r="AV560" t="str">
            <v>Hoàn thành</v>
          </cell>
          <cell r="AW560" t="str">
            <v>Hoàn thành</v>
          </cell>
          <cell r="AX560" t="str">
            <v>Chờ cơ sở nộp báo cáo khắc phục lần 2 ...</v>
          </cell>
          <cell r="AY560" t="str">
            <v>Hoàn thành</v>
          </cell>
          <cell r="AZ560" t="str">
            <v>Hoàn thành</v>
          </cell>
          <cell r="BA560" t="str">
            <v>Hoàn thành</v>
          </cell>
          <cell r="BB560" t="str">
            <v>Chờ cấp giấy ĐĐKKDD</v>
          </cell>
          <cell r="BY560" t="str">
            <v>235/GCN-QLD</v>
          </cell>
          <cell r="BZ560" t="str">
            <v/>
          </cell>
          <cell r="CA560" t="str">
            <v/>
          </cell>
          <cell r="CB560">
            <v>524</v>
          </cell>
          <cell r="CD560" t="str">
            <v>-</v>
          </cell>
          <cell r="CE560" t="str">
            <v>-</v>
          </cell>
        </row>
        <row r="561">
          <cell r="A561">
            <v>558</v>
          </cell>
          <cell r="B561" t="str">
            <v>GMP</v>
          </cell>
          <cell r="C561">
            <v>126</v>
          </cell>
          <cell r="D561" t="str">
            <v>B</v>
          </cell>
          <cell r="E561" t="str">
            <v xml:space="preserve">* Thuốc không chứa kháng sinh nhóm β-Lactam: Thuốc nước dùng ngoài, thuốc bột dùng ngoài, thuốc mỡ dùng ngoài;_x000D_
* Thuốc dược liệu: Viên nén, viên bao đường, viên nang cứng, viên hoàn cứng, thuốc bột, thuốc cốm, thuốc nước uống;_x000D_
* Nguyên liệu làm thuốc (từ dược liệu): Dược liệu sơ chế chế biến, dịch chiết, cao lỏng, cao đặc, cao khô._x000D_
</v>
          </cell>
          <cell r="F561" t="str">
            <v>WHO-GMP</v>
          </cell>
          <cell r="G561" t="str">
            <v>Mới</v>
          </cell>
          <cell r="H561">
            <v>42333</v>
          </cell>
          <cell r="I561" t="str">
            <v>55/GPs</v>
          </cell>
          <cell r="J561">
            <v>42340</v>
          </cell>
          <cell r="K561" t="str">
            <v>Nguyễn Đức Toàn</v>
          </cell>
          <cell r="L561" t="str">
            <v>Đạt</v>
          </cell>
          <cell r="M561" t="str">
            <v>25-26/3/2016</v>
          </cell>
          <cell r="N561" t="str">
            <v>653/QĐ-QLD ngày 14/12/2015</v>
          </cell>
          <cell r="O561">
            <v>42455</v>
          </cell>
          <cell r="P561" t="str">
            <v>Nguyễn Văn Viên, Nguyễn Đức Toàn, Nguyễn Văn Hà, Hoàng Lê Hưng</v>
          </cell>
          <cell r="Q561" t="str">
            <v>C</v>
          </cell>
          <cell r="R561" t="str">
            <v>-</v>
          </cell>
          <cell r="S561">
            <v>42600</v>
          </cell>
          <cell r="T561">
            <v>42640</v>
          </cell>
          <cell r="U561" t="str">
            <v>-</v>
          </cell>
          <cell r="V561" t="str">
            <v>-</v>
          </cell>
          <cell r="W561" t="str">
            <v>-</v>
          </cell>
          <cell r="X561" t="str">
            <v>Nguyễn Đức Toàn</v>
          </cell>
          <cell r="Y561" t="str">
            <v>-</v>
          </cell>
          <cell r="Z561" t="str">
            <v>-</v>
          </cell>
          <cell r="AA561" t="str">
            <v>-</v>
          </cell>
          <cell r="AB561" t="str">
            <v>Đạt</v>
          </cell>
          <cell r="AC561" t="str">
            <v>-</v>
          </cell>
          <cell r="AD561" t="str">
            <v>-</v>
          </cell>
          <cell r="AE561" t="str">
            <v>-</v>
          </cell>
          <cell r="AF561" t="str">
            <v>Hoàn thành</v>
          </cell>
          <cell r="AG561">
            <v>531</v>
          </cell>
          <cell r="AH561" t="str">
            <v>-</v>
          </cell>
          <cell r="AI561" t="str">
            <v>o</v>
          </cell>
          <cell r="AJ561" t="str">
            <v>GMP-126B</v>
          </cell>
          <cell r="AK561" t="str">
            <v>* Non-β (mỡ, nước dùng ngoài)
* Dược liệu (viên, cốm, bột uống, nước uống)
* Nguyên liệu dược liệu (cao)</v>
          </cell>
          <cell r="AL561">
            <v>7</v>
          </cell>
          <cell r="AM561">
            <v>121</v>
          </cell>
          <cell r="AN561">
            <v>0</v>
          </cell>
          <cell r="AO561">
            <v>145</v>
          </cell>
          <cell r="AP561">
            <v>40</v>
          </cell>
          <cell r="AQ561" t="str">
            <v>\</v>
          </cell>
          <cell r="AR561">
            <v>22</v>
          </cell>
          <cell r="AS561" t="str">
            <v>\</v>
          </cell>
          <cell r="AT561" t="str">
            <v>Hoàn thành</v>
          </cell>
          <cell r="AU561" t="str">
            <v>Hoàn thành</v>
          </cell>
          <cell r="AV561" t="str">
            <v>Hoàn thành</v>
          </cell>
          <cell r="AW561" t="str">
            <v>Hoàn thành</v>
          </cell>
          <cell r="AX561" t="str">
            <v>Hoàn thành</v>
          </cell>
          <cell r="AY561" t="str">
            <v>Hoàn thành</v>
          </cell>
          <cell r="AZ561" t="str">
            <v>Hoàn thành</v>
          </cell>
          <cell r="BA561" t="str">
            <v>Hoàn thành</v>
          </cell>
          <cell r="BB561" t="str">
            <v>Chờ cấp giấy ĐĐKKDD</v>
          </cell>
          <cell r="BC561" t="str">
            <v>x</v>
          </cell>
          <cell r="BD561" t="str">
            <v/>
          </cell>
          <cell r="BE561" t="str">
            <v/>
          </cell>
          <cell r="BF561" t="str">
            <v/>
          </cell>
          <cell r="BG561" t="str">
            <v/>
          </cell>
          <cell r="BH561" t="str">
            <v/>
          </cell>
          <cell r="BI561" t="str">
            <v/>
          </cell>
          <cell r="BJ561" t="str">
            <v/>
          </cell>
          <cell r="BK561" t="str">
            <v>N</v>
          </cell>
          <cell r="BL561" t="str">
            <v/>
          </cell>
          <cell r="BM561" t="str">
            <v/>
          </cell>
          <cell r="BN561" t="str">
            <v/>
          </cell>
          <cell r="BO561" t="str">
            <v/>
          </cell>
          <cell r="BP561" t="str">
            <v>N</v>
          </cell>
          <cell r="BQ561" t="str">
            <v/>
          </cell>
          <cell r="BR561" t="str">
            <v/>
          </cell>
          <cell r="BS561" t="str">
            <v>x</v>
          </cell>
          <cell r="BT561" t="str">
            <v/>
          </cell>
          <cell r="BU561" t="str">
            <v/>
          </cell>
          <cell r="BV561" t="str">
            <v/>
          </cell>
          <cell r="BW561" t="str">
            <v/>
          </cell>
          <cell r="BX561" t="str">
            <v/>
          </cell>
          <cell r="BY561" t="str">
            <v>510/GCN-QLD</v>
          </cell>
          <cell r="BZ561" t="str">
            <v/>
          </cell>
          <cell r="CA561" t="str">
            <v/>
          </cell>
          <cell r="CB561">
            <v>525</v>
          </cell>
          <cell r="CC561" t="str">
            <v>-</v>
          </cell>
          <cell r="CD561" t="str">
            <v>-</v>
          </cell>
          <cell r="CE561" t="str">
            <v>-</v>
          </cell>
        </row>
        <row r="562">
          <cell r="A562">
            <v>559</v>
          </cell>
          <cell r="B562" t="str">
            <v>GMP</v>
          </cell>
          <cell r="C562">
            <v>127</v>
          </cell>
          <cell r="D562" t="str">
            <v>A</v>
          </cell>
          <cell r="E562"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F562" t="str">
            <v>WHO-GMP</v>
          </cell>
          <cell r="G562" t="str">
            <v>Tái</v>
          </cell>
          <cell r="H562">
            <v>42979</v>
          </cell>
          <cell r="I562" t="str">
            <v>81/GPs</v>
          </cell>
          <cell r="J562">
            <v>43020</v>
          </cell>
          <cell r="K562" t="str">
            <v>Hoàng Văn Đức</v>
          </cell>
          <cell r="L562" t="str">
            <v>Đạt</v>
          </cell>
          <cell r="M562" t="str">
            <v>08 - 09/01/2018</v>
          </cell>
          <cell r="N562" t="str">
            <v>502/QĐ-QLD ngày 09/11/2017</v>
          </cell>
          <cell r="O562">
            <v>43109</v>
          </cell>
          <cell r="P562" t="str">
            <v>Hoàng Văn Đức, Nguyễn Đức Toàn, Lữ Thị Kim Chi, Trần Văn Mười</v>
          </cell>
          <cell r="Q562" t="str">
            <v>B</v>
          </cell>
          <cell r="S562">
            <v>43133</v>
          </cell>
          <cell r="T562">
            <v>43154</v>
          </cell>
          <cell r="X562" t="str">
            <v>Nguyễn Đức Toàn</v>
          </cell>
          <cell r="Y562" t="str">
            <v>-</v>
          </cell>
          <cell r="Z562" t="str">
            <v>-</v>
          </cell>
          <cell r="AA562" t="str">
            <v>-</v>
          </cell>
          <cell r="AB562" t="str">
            <v>Đạt</v>
          </cell>
          <cell r="AF562" t="str">
            <v>Hoàn thành</v>
          </cell>
          <cell r="AG562">
            <v>532</v>
          </cell>
          <cell r="AI562" t="str">
            <v>o</v>
          </cell>
          <cell r="AJ562" t="str">
            <v>GMP-127A</v>
          </cell>
          <cell r="AK562" t="str">
            <v>* Nguyên liệu dược liệu (cốm, bột uống, cao)
* Dược liệu (viên, cốm, bột uống, nước uống)</v>
          </cell>
          <cell r="AL562">
            <v>41</v>
          </cell>
          <cell r="AM562">
            <v>129</v>
          </cell>
          <cell r="AN562">
            <v>0</v>
          </cell>
          <cell r="AO562">
            <v>24</v>
          </cell>
          <cell r="AP562">
            <v>21</v>
          </cell>
          <cell r="AQ562" t="str">
            <v>\</v>
          </cell>
          <cell r="AR562">
            <v>97</v>
          </cell>
          <cell r="AS562" t="str">
            <v>\</v>
          </cell>
          <cell r="AT562" t="str">
            <v>Hoàn thành</v>
          </cell>
          <cell r="AU562" t="str">
            <v>Hoàn thành</v>
          </cell>
          <cell r="AV562" t="str">
            <v>Hoàn thành</v>
          </cell>
          <cell r="AW562" t="str">
            <v>Hoàn thành</v>
          </cell>
          <cell r="AX562" t="str">
            <v>Chờ cơ sở nộp báo cáo khắc phục lần 2 ...</v>
          </cell>
          <cell r="AY562" t="str">
            <v>Hoàn thành</v>
          </cell>
          <cell r="AZ562" t="str">
            <v>Hoàn thành</v>
          </cell>
          <cell r="BA562" t="str">
            <v>Hoàn thành</v>
          </cell>
          <cell r="BB562" t="str">
            <v>Chờ cấp giấy ĐĐKKDD</v>
          </cell>
          <cell r="BC562" t="str">
            <v/>
          </cell>
          <cell r="BD562" t="str">
            <v>x</v>
          </cell>
          <cell r="BE562" t="str">
            <v/>
          </cell>
          <cell r="BF562" t="str">
            <v/>
          </cell>
          <cell r="BG562" t="str">
            <v/>
          </cell>
          <cell r="BH562" t="str">
            <v>x</v>
          </cell>
          <cell r="BI562" t="str">
            <v/>
          </cell>
          <cell r="BJ562" t="str">
            <v/>
          </cell>
          <cell r="BK562" t="str">
            <v>D</v>
          </cell>
          <cell r="BL562" t="str">
            <v>D</v>
          </cell>
          <cell r="BM562" t="str">
            <v/>
          </cell>
          <cell r="BN562" t="str">
            <v>D</v>
          </cell>
          <cell r="BO562" t="str">
            <v/>
          </cell>
          <cell r="BP562" t="str">
            <v/>
          </cell>
          <cell r="BQ562" t="str">
            <v/>
          </cell>
          <cell r="BR562" t="str">
            <v/>
          </cell>
          <cell r="BS562" t="str">
            <v/>
          </cell>
          <cell r="BT562" t="str">
            <v/>
          </cell>
          <cell r="BU562" t="str">
            <v/>
          </cell>
          <cell r="BV562" t="str">
            <v/>
          </cell>
          <cell r="BW562" t="str">
            <v/>
          </cell>
          <cell r="BX562" t="str">
            <v>x</v>
          </cell>
          <cell r="BY562" t="str">
            <v>336/GCN-QLD</v>
          </cell>
          <cell r="BZ562" t="str">
            <v/>
          </cell>
          <cell r="CA562" t="str">
            <v/>
          </cell>
          <cell r="CB562">
            <v>526</v>
          </cell>
          <cell r="CC562">
            <v>527</v>
          </cell>
          <cell r="CD562">
            <v>43032</v>
          </cell>
          <cell r="CE562">
            <v>76</v>
          </cell>
        </row>
        <row r="563">
          <cell r="A563">
            <v>560</v>
          </cell>
          <cell r="B563" t="str">
            <v>GMP</v>
          </cell>
          <cell r="C563">
            <v>127</v>
          </cell>
          <cell r="D563" t="str">
            <v>A</v>
          </cell>
          <cell r="E563"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F563" t="str">
            <v>WHO-GMP</v>
          </cell>
          <cell r="G563" t="str">
            <v>Tái</v>
          </cell>
          <cell r="H563">
            <v>41834</v>
          </cell>
          <cell r="I563" t="str">
            <v>29/GPs</v>
          </cell>
          <cell r="J563">
            <v>41858</v>
          </cell>
          <cell r="K563" t="str">
            <v>Đỗ Thị Ngọc Lan</v>
          </cell>
          <cell r="L563" t="str">
            <v>Đạt</v>
          </cell>
          <cell r="M563">
            <v>41858</v>
          </cell>
          <cell r="N563" t="str">
            <v>377/QĐ-QLD ngày 21/7/2014</v>
          </cell>
          <cell r="O563">
            <v>41858</v>
          </cell>
          <cell r="P563" t="str">
            <v>Đặng Thị Minh Hằng, Đỗ Thị Thu Hương, Lữ Thị Kim Chi, Trần Văn Mười</v>
          </cell>
          <cell r="Q563" t="str">
            <v>Đạt</v>
          </cell>
          <cell r="S563" t="str">
            <v>-</v>
          </cell>
          <cell r="T563" t="str">
            <v>-</v>
          </cell>
          <cell r="X563" t="str">
            <v>-</v>
          </cell>
          <cell r="Y563" t="str">
            <v>-</v>
          </cell>
          <cell r="Z563" t="str">
            <v>-</v>
          </cell>
          <cell r="AA563" t="str">
            <v>-</v>
          </cell>
          <cell r="AB563" t="str">
            <v>Đạt</v>
          </cell>
          <cell r="AF563" t="str">
            <v>Hoàn thành</v>
          </cell>
          <cell r="AG563">
            <v>533</v>
          </cell>
          <cell r="AJ563" t="str">
            <v/>
          </cell>
          <cell r="AK563" t="str">
            <v>* Nguyên liệu dược liệu (cốm, bột uống, cao)
* Dược liệu (viên, cốm, bột uống, nước uống)</v>
          </cell>
          <cell r="AL563">
            <v>24</v>
          </cell>
          <cell r="AM563">
            <v>24</v>
          </cell>
          <cell r="AN563">
            <v>0</v>
          </cell>
          <cell r="AO563" t="str">
            <v>\</v>
          </cell>
          <cell r="AP563" t="str">
            <v>\</v>
          </cell>
          <cell r="AQ563" t="str">
            <v>\</v>
          </cell>
          <cell r="AR563">
            <v>78</v>
          </cell>
          <cell r="AS563" t="str">
            <v>\</v>
          </cell>
          <cell r="AT563" t="str">
            <v>Hoàn thành</v>
          </cell>
          <cell r="AU563" t="str">
            <v>Hoàn thành</v>
          </cell>
          <cell r="AV563" t="str">
            <v>Hoàn thành</v>
          </cell>
          <cell r="AW563" t="str">
            <v>Hoàn thành</v>
          </cell>
          <cell r="AX563" t="str">
            <v>Chờ cơ sở nộp báo cáo khắc phục lần 2 ...</v>
          </cell>
          <cell r="AY563" t="str">
            <v>Hoàn thành</v>
          </cell>
          <cell r="AZ563" t="str">
            <v>Hoàn thành</v>
          </cell>
          <cell r="BA563" t="str">
            <v>Hoàn thành</v>
          </cell>
          <cell r="BB563" t="str">
            <v>Chờ cấp giấy ĐĐKKDD</v>
          </cell>
          <cell r="BY563" t="str">
            <v>599/GCN-QLD</v>
          </cell>
          <cell r="BZ563" t="str">
            <v/>
          </cell>
          <cell r="CA563" t="str">
            <v/>
          </cell>
          <cell r="CB563">
            <v>527</v>
          </cell>
          <cell r="CC563">
            <v>528</v>
          </cell>
          <cell r="CD563">
            <v>41843</v>
          </cell>
          <cell r="CE563">
            <v>15</v>
          </cell>
        </row>
        <row r="564">
          <cell r="A564">
            <v>561</v>
          </cell>
          <cell r="B564" t="str">
            <v>GMP</v>
          </cell>
          <cell r="C564">
            <v>127</v>
          </cell>
          <cell r="D564" t="str">
            <v>A</v>
          </cell>
          <cell r="E564" t="str">
            <v>* Dạng thành phẩm và nguyên liệu làm thuốc: Thuốc viên nang cứng, thuốc bột, thuốc cốm và thuốc nước uống từ dược liệu 
* Nguyên liệu từ dược liệu: cao, cốm, bột</v>
          </cell>
          <cell r="F564" t="str">
            <v>WHO-GMP</v>
          </cell>
          <cell r="G564" t="str">
            <v>Tái</v>
          </cell>
          <cell r="H564" t="str">
            <v>-</v>
          </cell>
          <cell r="I564" t="str">
            <v>-</v>
          </cell>
          <cell r="J564" t="str">
            <v>-</v>
          </cell>
          <cell r="K564" t="str">
            <v>-</v>
          </cell>
          <cell r="L564" t="str">
            <v>-</v>
          </cell>
          <cell r="M564">
            <v>40725</v>
          </cell>
          <cell r="O564" t="str">
            <v>-</v>
          </cell>
          <cell r="P564" t="str">
            <v>-</v>
          </cell>
          <cell r="Q564" t="str">
            <v>Đạt</v>
          </cell>
          <cell r="S564" t="str">
            <v>-</v>
          </cell>
          <cell r="T564" t="str">
            <v>-</v>
          </cell>
          <cell r="X564" t="str">
            <v>-</v>
          </cell>
          <cell r="Y564" t="str">
            <v>-</v>
          </cell>
          <cell r="Z564" t="str">
            <v>-</v>
          </cell>
          <cell r="AA564" t="str">
            <v>-</v>
          </cell>
          <cell r="AB564" t="str">
            <v>Đạt</v>
          </cell>
          <cell r="AF564" t="str">
            <v>Hoàn thành</v>
          </cell>
          <cell r="AG564">
            <v>534</v>
          </cell>
          <cell r="AJ564" t="str">
            <v/>
          </cell>
          <cell r="AK564" t="str">
            <v>* Nguyên liệu dược liệu (viên, cốm, bột uống, nước uống)
* Nguyên liệu dược liệu (cốm, cao)</v>
          </cell>
          <cell r="AL564" t="str">
            <v>\</v>
          </cell>
          <cell r="AM564" t="str">
            <v>\</v>
          </cell>
          <cell r="AN564" t="str">
            <v>\</v>
          </cell>
          <cell r="AO564" t="str">
            <v>\</v>
          </cell>
          <cell r="AP564" t="str">
            <v>\</v>
          </cell>
          <cell r="AQ564" t="str">
            <v>\</v>
          </cell>
          <cell r="AR564" t="str">
            <v>\</v>
          </cell>
          <cell r="AS564" t="str">
            <v>\</v>
          </cell>
          <cell r="AT564" t="str">
            <v>Hoàn thành</v>
          </cell>
          <cell r="AU564" t="str">
            <v>Hoàn thành</v>
          </cell>
          <cell r="AV564" t="str">
            <v>Hoàn thành</v>
          </cell>
          <cell r="AW564" t="str">
            <v>Hoàn thành</v>
          </cell>
          <cell r="AX564" t="str">
            <v>Chờ cơ sở nộp báo cáo khắc phục lần 2 ...</v>
          </cell>
          <cell r="AY564" t="str">
            <v>Hoàn thành</v>
          </cell>
          <cell r="AZ564" t="str">
            <v>Hoàn thành</v>
          </cell>
          <cell r="BA564" t="str">
            <v>Hoàn thành</v>
          </cell>
          <cell r="BB564" t="str">
            <v>Chờ cấp giấy ĐĐKKDD</v>
          </cell>
          <cell r="BY564" t="str">
            <v>236/CN-QLD</v>
          </cell>
          <cell r="BZ564" t="str">
            <v/>
          </cell>
          <cell r="CA564" t="str">
            <v/>
          </cell>
          <cell r="CB564">
            <v>528</v>
          </cell>
          <cell r="CD564" t="str">
            <v>-</v>
          </cell>
          <cell r="CE564" t="str">
            <v>-</v>
          </cell>
        </row>
        <row r="565">
          <cell r="A565">
            <v>562</v>
          </cell>
          <cell r="B565" t="str">
            <v>GMP</v>
          </cell>
          <cell r="C565">
            <v>128</v>
          </cell>
          <cell r="D565" t="str">
            <v>A</v>
          </cell>
          <cell r="E565" t="str">
            <v>* Thuốc không chứa kháng sinh nhóm β-Lactam: Viên nén, viên nén bao phim, viên nang cứng (Cơ sở 1);_x000D_
* Thuốc không chứa kháng sinh nhóm β-Lactam: Thuốc kem, gel, mỡ dùng ngoài và thuốc nước uống (Cơ sở 2).</v>
          </cell>
          <cell r="F565" t="str">
            <v>WHO-GMP</v>
          </cell>
          <cell r="G565" t="str">
            <v>Tái</v>
          </cell>
          <cell r="H565" t="str">
            <v>12-09-2017_x000D_
09-10-2017</v>
          </cell>
          <cell r="I565" t="str">
            <v>78, 88, 89/GPs_x000D_
115, 116, 117/GPs</v>
          </cell>
          <cell r="J565" t="str">
            <v>15-09-2017_x000D_
17-10-2017</v>
          </cell>
          <cell r="K565" t="str">
            <v>Trần Thị Phương Thanh, Nguyễn Thị Lan Hương</v>
          </cell>
          <cell r="L565" t="str">
            <v>Đạt</v>
          </cell>
          <cell r="M565" t="str">
            <v>20-21/12/2017</v>
          </cell>
          <cell r="N565" t="str">
            <v>505/QĐ-QLD ngày 09/11/2017</v>
          </cell>
          <cell r="O565">
            <v>43090</v>
          </cell>
          <cell r="P565" t="str">
            <v>Lê Thị Cẩm Hương, Hà Hoàng Phương, Lê Thị Thu Cúc, Vũ Thị Thanh Thúy</v>
          </cell>
          <cell r="Q565" t="str">
            <v>A</v>
          </cell>
          <cell r="R565" t="str">
            <v>-</v>
          </cell>
          <cell r="S565">
            <v>43117</v>
          </cell>
          <cell r="T565">
            <v>43120</v>
          </cell>
          <cell r="U565" t="str">
            <v>-</v>
          </cell>
          <cell r="V565" t="str">
            <v>-</v>
          </cell>
          <cell r="W565" t="str">
            <v>-</v>
          </cell>
          <cell r="X565" t="str">
            <v>Hà Hoàng Phương</v>
          </cell>
          <cell r="Y565" t="str">
            <v>-</v>
          </cell>
          <cell r="Z565" t="str">
            <v>-</v>
          </cell>
          <cell r="AA565" t="str">
            <v>-</v>
          </cell>
          <cell r="AB565" t="str">
            <v>Đạt</v>
          </cell>
          <cell r="AC565" t="str">
            <v>-</v>
          </cell>
          <cell r="AD565" t="str">
            <v>-</v>
          </cell>
          <cell r="AE565" t="str">
            <v>-</v>
          </cell>
          <cell r="AF565" t="str">
            <v>Hoàn thành</v>
          </cell>
          <cell r="AG565">
            <v>535</v>
          </cell>
          <cell r="AH565" t="str">
            <v>-</v>
          </cell>
          <cell r="AJ565" t="str">
            <v/>
          </cell>
          <cell r="AK565" t="str">
            <v>* Non-β (viên)
* Non-β (kem, gel, mỡ, nước uống)</v>
          </cell>
          <cell r="AL565" t="str">
            <v>\</v>
          </cell>
          <cell r="AM565" t="str">
            <v>\</v>
          </cell>
          <cell r="AN565">
            <v>0</v>
          </cell>
          <cell r="AO565">
            <v>27</v>
          </cell>
          <cell r="AP565">
            <v>3</v>
          </cell>
          <cell r="AQ565" t="str">
            <v>\</v>
          </cell>
          <cell r="AR565">
            <v>69</v>
          </cell>
          <cell r="AS565" t="str">
            <v>\</v>
          </cell>
          <cell r="AT565" t="str">
            <v>Hoàn thành</v>
          </cell>
          <cell r="AU565" t="str">
            <v>Hoàn thành</v>
          </cell>
          <cell r="AV565" t="str">
            <v>Hoàn thành</v>
          </cell>
          <cell r="AW565" t="str">
            <v>Hoàn thành</v>
          </cell>
          <cell r="AX565" t="str">
            <v>Hoàn thành</v>
          </cell>
          <cell r="AY565" t="str">
            <v>Hoàn thành</v>
          </cell>
          <cell r="AZ565" t="str">
            <v>Hoàn thành</v>
          </cell>
          <cell r="BA565" t="str">
            <v>Hoàn thành</v>
          </cell>
          <cell r="BB565" t="str">
            <v>Hoàn thành</v>
          </cell>
          <cell r="BC565" t="str">
            <v>x</v>
          </cell>
          <cell r="BD565" t="str">
            <v/>
          </cell>
          <cell r="BE565" t="str">
            <v/>
          </cell>
          <cell r="BF565" t="str">
            <v/>
          </cell>
          <cell r="BG565" t="str">
            <v/>
          </cell>
          <cell r="BH565" t="str">
            <v/>
          </cell>
          <cell r="BI565" t="str">
            <v/>
          </cell>
          <cell r="BJ565" t="str">
            <v/>
          </cell>
          <cell r="BK565" t="str">
            <v>N</v>
          </cell>
          <cell r="BL565" t="str">
            <v/>
          </cell>
          <cell r="BM565" t="str">
            <v/>
          </cell>
          <cell r="BN565" t="str">
            <v>N</v>
          </cell>
          <cell r="BO565" t="str">
            <v/>
          </cell>
          <cell r="BP565" t="str">
            <v/>
          </cell>
          <cell r="BQ565" t="str">
            <v>N</v>
          </cell>
          <cell r="BR565" t="str">
            <v/>
          </cell>
          <cell r="BS565" t="str">
            <v/>
          </cell>
          <cell r="BT565" t="str">
            <v/>
          </cell>
          <cell r="BU565" t="str">
            <v/>
          </cell>
          <cell r="BV565" t="str">
            <v/>
          </cell>
          <cell r="BW565" t="str">
            <v/>
          </cell>
          <cell r="BX565" t="str">
            <v/>
          </cell>
          <cell r="BY565" t="str">
            <v>223/GCN-QLD</v>
          </cell>
          <cell r="BZ565">
            <v>69</v>
          </cell>
          <cell r="CA565" t="str">
            <v>85/ĐKKDD-BYT</v>
          </cell>
          <cell r="CB565">
            <v>529</v>
          </cell>
          <cell r="CC565">
            <v>530</v>
          </cell>
          <cell r="CD565">
            <v>42988</v>
          </cell>
          <cell r="CE565">
            <v>101</v>
          </cell>
        </row>
        <row r="566">
          <cell r="A566">
            <v>563</v>
          </cell>
          <cell r="B566" t="str">
            <v>GMP</v>
          </cell>
          <cell r="C566">
            <v>128</v>
          </cell>
          <cell r="D566" t="str">
            <v>A</v>
          </cell>
          <cell r="E566" t="str">
            <v>* Thuốc không chứa kháng sinh nhóm β-Lactam: Viên nén, viên nén bao phim, viên nang cứng.</v>
          </cell>
          <cell r="F566" t="str">
            <v>WHO-GMP</v>
          </cell>
          <cell r="G566" t="str">
            <v>Tái</v>
          </cell>
          <cell r="H566">
            <v>41814</v>
          </cell>
          <cell r="I566" t="str">
            <v>40/GPs</v>
          </cell>
          <cell r="J566">
            <v>41865</v>
          </cell>
          <cell r="K566" t="str">
            <v>Lưu Đức Du</v>
          </cell>
          <cell r="L566" t="str">
            <v>Đạt</v>
          </cell>
          <cell r="M566" t="str">
            <v>14-15/8/2014</v>
          </cell>
          <cell r="N566" t="str">
            <v>405/QĐ-QLD ngày 05/08/2014</v>
          </cell>
          <cell r="O566">
            <v>41866</v>
          </cell>
          <cell r="P566" t="str">
            <v>Nguyễn Văn Viên, Đỗ Thị Thu Hương, Đỗ Thị Ngọc Lan, Hà Minh Hiển, Vũ Thị Thanh Thúy</v>
          </cell>
          <cell r="Q566" t="str">
            <v>Đạt</v>
          </cell>
          <cell r="R566" t="str">
            <v>-</v>
          </cell>
          <cell r="S566" t="str">
            <v>-</v>
          </cell>
          <cell r="T566" t="str">
            <v>-</v>
          </cell>
          <cell r="U566" t="str">
            <v>-</v>
          </cell>
          <cell r="V566" t="str">
            <v>-</v>
          </cell>
          <cell r="W566" t="str">
            <v>-</v>
          </cell>
          <cell r="X566" t="str">
            <v>-</v>
          </cell>
          <cell r="Y566" t="str">
            <v>-</v>
          </cell>
          <cell r="Z566" t="str">
            <v>-</v>
          </cell>
          <cell r="AA566" t="str">
            <v>-</v>
          </cell>
          <cell r="AB566" t="str">
            <v>Đạt</v>
          </cell>
          <cell r="AC566" t="str">
            <v>-</v>
          </cell>
          <cell r="AD566" t="str">
            <v>-</v>
          </cell>
          <cell r="AE566" t="str">
            <v>-</v>
          </cell>
          <cell r="AF566" t="str">
            <v>Hoàn thành</v>
          </cell>
          <cell r="AG566">
            <v>536</v>
          </cell>
          <cell r="AH566" t="str">
            <v>-</v>
          </cell>
          <cell r="AJ566" t="str">
            <v/>
          </cell>
          <cell r="AK566" t="str">
            <v>* Non-β (viên)</v>
          </cell>
          <cell r="AL566">
            <v>51</v>
          </cell>
          <cell r="AM566">
            <v>51</v>
          </cell>
          <cell r="AN566">
            <v>0</v>
          </cell>
          <cell r="AO566" t="str">
            <v>\</v>
          </cell>
          <cell r="AP566" t="str">
            <v>\</v>
          </cell>
          <cell r="AQ566" t="str">
            <v>\</v>
          </cell>
          <cell r="AR566">
            <v>26</v>
          </cell>
          <cell r="AS566" t="str">
            <v>\</v>
          </cell>
          <cell r="AT566" t="str">
            <v>Hoàn thành</v>
          </cell>
          <cell r="AU566" t="str">
            <v>Hoàn thành</v>
          </cell>
          <cell r="AV566" t="str">
            <v>Hoàn thành</v>
          </cell>
          <cell r="AW566" t="str">
            <v>Hoàn thành</v>
          </cell>
          <cell r="AX566" t="str">
            <v>Hoàn thành</v>
          </cell>
          <cell r="AY566" t="str">
            <v>Hoàn thành</v>
          </cell>
          <cell r="AZ566" t="str">
            <v>Hoàn thành</v>
          </cell>
          <cell r="BA566" t="str">
            <v>Hoàn thành</v>
          </cell>
          <cell r="BB566" t="str">
            <v>Chờ cấp giấy ĐĐKKDD</v>
          </cell>
          <cell r="BY566" t="str">
            <v>502/GCN-QLD</v>
          </cell>
          <cell r="BZ566" t="str">
            <v/>
          </cell>
          <cell r="CA566" t="str">
            <v/>
          </cell>
          <cell r="CB566">
            <v>530</v>
          </cell>
          <cell r="CC566">
            <v>531</v>
          </cell>
          <cell r="CD566">
            <v>41863</v>
          </cell>
          <cell r="CE566">
            <v>2</v>
          </cell>
        </row>
        <row r="567">
          <cell r="A567">
            <v>564</v>
          </cell>
          <cell r="B567" t="str">
            <v>GMP</v>
          </cell>
          <cell r="C567">
            <v>128</v>
          </cell>
          <cell r="D567" t="str">
            <v>A</v>
          </cell>
          <cell r="E567" t="str">
            <v>Thuốc không chứa kháng sinh nhóm β-Lactam: viên nén, viên nén bao phim, viên nang cứng.</v>
          </cell>
          <cell r="F567" t="str">
            <v>WHO-GMP</v>
          </cell>
          <cell r="G567" t="str">
            <v>Mới</v>
          </cell>
          <cell r="H567" t="str">
            <v>-</v>
          </cell>
          <cell r="I567" t="str">
            <v>-</v>
          </cell>
          <cell r="J567" t="str">
            <v>-</v>
          </cell>
          <cell r="K567" t="str">
            <v>-</v>
          </cell>
          <cell r="L567" t="str">
            <v>-</v>
          </cell>
          <cell r="M567">
            <v>40745</v>
          </cell>
          <cell r="N567" t="str">
            <v>198/QĐ-QLD ngày 05/7/2011</v>
          </cell>
          <cell r="O567">
            <v>40745</v>
          </cell>
          <cell r="P567" t="str">
            <v>Nguyễn Văn Lợi, Lê Thị Cẩm Hương, Dương Công Minh, Quách Ái Quốc</v>
          </cell>
          <cell r="Q567" t="str">
            <v>Đạt</v>
          </cell>
          <cell r="S567" t="str">
            <v>-</v>
          </cell>
          <cell r="T567" t="str">
            <v>-</v>
          </cell>
          <cell r="X567" t="str">
            <v>-</v>
          </cell>
          <cell r="Y567" t="str">
            <v>-</v>
          </cell>
          <cell r="Z567" t="str">
            <v>-</v>
          </cell>
          <cell r="AA567" t="str">
            <v>-</v>
          </cell>
          <cell r="AB567" t="str">
            <v>Đạt</v>
          </cell>
          <cell r="AF567" t="str">
            <v>Hoàn thành</v>
          </cell>
          <cell r="AG567">
            <v>537</v>
          </cell>
          <cell r="AJ567" t="str">
            <v/>
          </cell>
          <cell r="AK567" t="str">
            <v>* Non-β (viên)</v>
          </cell>
          <cell r="AL567" t="str">
            <v>\</v>
          </cell>
          <cell r="AM567" t="str">
            <v>\</v>
          </cell>
          <cell r="AN567">
            <v>0</v>
          </cell>
          <cell r="AO567" t="str">
            <v>\</v>
          </cell>
          <cell r="AP567" t="str">
            <v>\</v>
          </cell>
          <cell r="AQ567" t="str">
            <v>\</v>
          </cell>
          <cell r="AR567">
            <v>22</v>
          </cell>
          <cell r="AS567" t="str">
            <v>\</v>
          </cell>
          <cell r="AT567" t="str">
            <v>Hoàn thành</v>
          </cell>
          <cell r="AU567" t="str">
            <v>Hoàn thành</v>
          </cell>
          <cell r="AV567" t="str">
            <v>Hoàn thành</v>
          </cell>
          <cell r="AW567" t="str">
            <v>Hoàn thành</v>
          </cell>
          <cell r="AX567" t="str">
            <v>Chờ cơ sở nộp báo cáo khắc phục lần 2 ...</v>
          </cell>
          <cell r="AY567" t="str">
            <v>Hoàn thành</v>
          </cell>
          <cell r="AZ567" t="str">
            <v>Hoàn thành</v>
          </cell>
          <cell r="BA567" t="str">
            <v>Hoàn thành</v>
          </cell>
          <cell r="BB567" t="str">
            <v>Chờ cấp giấy ĐĐKKDD</v>
          </cell>
          <cell r="BY567" t="str">
            <v>308/GCN-QLD</v>
          </cell>
          <cell r="BZ567" t="str">
            <v/>
          </cell>
          <cell r="CA567" t="str">
            <v/>
          </cell>
          <cell r="CB567">
            <v>531</v>
          </cell>
          <cell r="CD567" t="str">
            <v>-</v>
          </cell>
          <cell r="CE567" t="str">
            <v>-</v>
          </cell>
        </row>
        <row r="568">
          <cell r="A568">
            <v>565</v>
          </cell>
          <cell r="B568" t="str">
            <v>GMP</v>
          </cell>
          <cell r="C568">
            <v>128</v>
          </cell>
          <cell r="D568" t="str">
            <v>B</v>
          </cell>
          <cell r="E568" t="str">
            <v>* Thuốc không chứa kháng sinh nhóm β-Lactam: Thuốc kem, thuốc gel và thuốc mỡ.</v>
          </cell>
          <cell r="F568" t="str">
            <v>WHO-GMP</v>
          </cell>
          <cell r="G568" t="str">
            <v>Mới</v>
          </cell>
          <cell r="H568">
            <v>41920</v>
          </cell>
          <cell r="I568" t="str">
            <v>78/GPs</v>
          </cell>
          <cell r="J568" t="str">
            <v>-</v>
          </cell>
          <cell r="K568" t="str">
            <v>Nguyễn Tuấn Anh</v>
          </cell>
          <cell r="L568" t="str">
            <v>Đạt</v>
          </cell>
          <cell r="M568">
            <v>41971</v>
          </cell>
          <cell r="N568" t="str">
            <v>662/QĐ-QLD ngày 26/11/2014</v>
          </cell>
          <cell r="O568">
            <v>41971</v>
          </cell>
          <cell r="P568" t="str">
            <v>Đặng Thị Minh Hằng, Đỗ Thị Thu Hương, Hà Minh Hiển, Quán Thị Lệ Hằng</v>
          </cell>
          <cell r="Q568" t="str">
            <v>Đạt</v>
          </cell>
          <cell r="R568" t="str">
            <v>-</v>
          </cell>
          <cell r="S568" t="str">
            <v>-</v>
          </cell>
          <cell r="T568" t="str">
            <v>-</v>
          </cell>
          <cell r="U568" t="str">
            <v>-</v>
          </cell>
          <cell r="V568" t="str">
            <v>-</v>
          </cell>
          <cell r="W568" t="str">
            <v>-</v>
          </cell>
          <cell r="X568" t="str">
            <v>-</v>
          </cell>
          <cell r="Y568" t="str">
            <v>-</v>
          </cell>
          <cell r="Z568" t="str">
            <v>-</v>
          </cell>
          <cell r="AA568" t="str">
            <v>-</v>
          </cell>
          <cell r="AB568" t="str">
            <v>Đạt</v>
          </cell>
          <cell r="AC568" t="str">
            <v>-</v>
          </cell>
          <cell r="AD568" t="str">
            <v>-</v>
          </cell>
          <cell r="AE568" t="str">
            <v>-</v>
          </cell>
          <cell r="AF568" t="str">
            <v>Hoàn thành</v>
          </cell>
          <cell r="AG568">
            <v>538</v>
          </cell>
          <cell r="AH568" t="str">
            <v>Công ty chuyển dây chuyền sang cơ sở 2 từ T10/2017</v>
          </cell>
          <cell r="AI568" t="str">
            <v>o</v>
          </cell>
          <cell r="AJ568" t="str">
            <v>GMP-128B</v>
          </cell>
          <cell r="AK568" t="str">
            <v>* Non-β (kem, gel, mỡ)</v>
          </cell>
          <cell r="AL568" t="str">
            <v>\</v>
          </cell>
          <cell r="AM568">
            <v>51</v>
          </cell>
          <cell r="AN568">
            <v>0</v>
          </cell>
          <cell r="AO568" t="str">
            <v>\</v>
          </cell>
          <cell r="AP568" t="str">
            <v>\</v>
          </cell>
          <cell r="AQ568" t="str">
            <v>\</v>
          </cell>
          <cell r="AR568">
            <v>33</v>
          </cell>
          <cell r="AS568" t="str">
            <v>\</v>
          </cell>
          <cell r="AT568" t="str">
            <v>Hoàn thành</v>
          </cell>
          <cell r="AU568" t="str">
            <v>Hoàn thành</v>
          </cell>
          <cell r="AV568" t="str">
            <v>Hoàn thành</v>
          </cell>
          <cell r="AW568" t="str">
            <v>Hoàn thành</v>
          </cell>
          <cell r="AX568" t="str">
            <v>Hoàn thành</v>
          </cell>
          <cell r="AY568" t="str">
            <v>Hoàn thành</v>
          </cell>
          <cell r="AZ568" t="str">
            <v>Hoàn thành</v>
          </cell>
          <cell r="BA568" t="str">
            <v>Hoàn thành</v>
          </cell>
          <cell r="BB568" t="str">
            <v>Chờ cấp giấy ĐĐKKDD</v>
          </cell>
          <cell r="BC568" t="str">
            <v>x</v>
          </cell>
          <cell r="BD568" t="str">
            <v/>
          </cell>
          <cell r="BE568" t="str">
            <v/>
          </cell>
          <cell r="BF568" t="str">
            <v/>
          </cell>
          <cell r="BG568" t="str">
            <v/>
          </cell>
          <cell r="BH568" t="str">
            <v/>
          </cell>
          <cell r="BI568" t="str">
            <v/>
          </cell>
          <cell r="BJ568" t="str">
            <v/>
          </cell>
          <cell r="BK568" t="str">
            <v/>
          </cell>
          <cell r="BL568" t="str">
            <v/>
          </cell>
          <cell r="BM568" t="str">
            <v/>
          </cell>
          <cell r="BN568" t="str">
            <v/>
          </cell>
          <cell r="BO568" t="str">
            <v/>
          </cell>
          <cell r="BP568" t="str">
            <v/>
          </cell>
          <cell r="BQ568" t="str">
            <v>N</v>
          </cell>
          <cell r="BR568" t="str">
            <v/>
          </cell>
          <cell r="BS568" t="str">
            <v/>
          </cell>
          <cell r="BT568" t="str">
            <v/>
          </cell>
          <cell r="BU568" t="str">
            <v/>
          </cell>
          <cell r="BV568" t="str">
            <v/>
          </cell>
          <cell r="BW568" t="str">
            <v/>
          </cell>
          <cell r="BX568" t="str">
            <v/>
          </cell>
          <cell r="BY568" t="str">
            <v>712/GCN-QLD</v>
          </cell>
          <cell r="BZ568" t="str">
            <v/>
          </cell>
          <cell r="CA568" t="str">
            <v/>
          </cell>
          <cell r="CB568">
            <v>532</v>
          </cell>
          <cell r="CC568" t="str">
            <v>-</v>
          </cell>
          <cell r="CD568" t="str">
            <v>-</v>
          </cell>
          <cell r="CE568" t="str">
            <v>-</v>
          </cell>
        </row>
        <row r="569">
          <cell r="A569">
            <v>566</v>
          </cell>
          <cell r="B569" t="str">
            <v>GMP</v>
          </cell>
          <cell r="C569">
            <v>129</v>
          </cell>
          <cell r="D569" t="str">
            <v>A</v>
          </cell>
          <cell r="E569" t="str">
            <v>* Thuốc chứa kháng sinh Cephalosporin: Thuốc tiêm bột.</v>
          </cell>
          <cell r="F569" t="str">
            <v>WHO-GMP</v>
          </cell>
          <cell r="G569" t="str">
            <v>Mới</v>
          </cell>
          <cell r="H569">
            <v>42726</v>
          </cell>
          <cell r="I569" t="str">
            <v>101/GPs</v>
          </cell>
          <cell r="J569">
            <v>42746</v>
          </cell>
          <cell r="K569" t="str">
            <v>Lê Xuân Hoành</v>
          </cell>
          <cell r="L569" t="str">
            <v>Đạt</v>
          </cell>
          <cell r="M569" t="str">
            <v>22-23/03/2017</v>
          </cell>
          <cell r="N569" t="str">
            <v>100/QĐ-QLD ngày 20/03/2017</v>
          </cell>
          <cell r="O569">
            <v>42839</v>
          </cell>
          <cell r="P569" t="str">
            <v>Lê Thị Cẩm Hương, Hà Hoàng Phương, Trịnh Hoàng Dương, Vũ Thị Thanh Thúy</v>
          </cell>
          <cell r="Q569" t="str">
            <v>A</v>
          </cell>
          <cell r="R569" t="str">
            <v>-</v>
          </cell>
          <cell r="S569">
            <v>42892</v>
          </cell>
          <cell r="T569">
            <v>42893</v>
          </cell>
          <cell r="U569" t="str">
            <v>-</v>
          </cell>
          <cell r="V569" t="str">
            <v>-</v>
          </cell>
          <cell r="W569" t="str">
            <v>-</v>
          </cell>
          <cell r="X569" t="str">
            <v>Hà Hoàng Phương</v>
          </cell>
          <cell r="Y569" t="str">
            <v>-</v>
          </cell>
          <cell r="Z569" t="str">
            <v>-</v>
          </cell>
          <cell r="AA569" t="str">
            <v>-</v>
          </cell>
          <cell r="AB569" t="str">
            <v>Đạt</v>
          </cell>
          <cell r="AC569" t="str">
            <v>-</v>
          </cell>
          <cell r="AD569" t="str">
            <v>-</v>
          </cell>
          <cell r="AE569" t="str">
            <v>-</v>
          </cell>
          <cell r="AF569" t="str">
            <v>Hoàn thành</v>
          </cell>
          <cell r="AG569">
            <v>539</v>
          </cell>
          <cell r="AJ569" t="str">
            <v/>
          </cell>
          <cell r="AK569" t="str">
            <v>* Cephalosporin (bột uống, tiêm bột)</v>
          </cell>
          <cell r="AL569">
            <v>20</v>
          </cell>
          <cell r="AM569">
            <v>90</v>
          </cell>
          <cell r="AN569">
            <v>22</v>
          </cell>
          <cell r="AO569">
            <v>75</v>
          </cell>
          <cell r="AP569">
            <v>1</v>
          </cell>
          <cell r="AQ569" t="str">
            <v>\</v>
          </cell>
          <cell r="AR569">
            <v>7</v>
          </cell>
          <cell r="AS569" t="str">
            <v>\</v>
          </cell>
          <cell r="AT569" t="str">
            <v>Hoàn thành</v>
          </cell>
          <cell r="AU569" t="str">
            <v>Hoàn thành</v>
          </cell>
          <cell r="AV569" t="str">
            <v>Hoàn thành</v>
          </cell>
          <cell r="AW569" t="str">
            <v>Hoàn thành</v>
          </cell>
          <cell r="AX569" t="str">
            <v>Hoàn thành</v>
          </cell>
          <cell r="AY569" t="str">
            <v>Hoàn thành</v>
          </cell>
          <cell r="AZ569" t="str">
            <v>Hoàn thành</v>
          </cell>
          <cell r="BA569" t="str">
            <v>Hoàn thành</v>
          </cell>
          <cell r="BB569" t="str">
            <v>Hoàn thành</v>
          </cell>
          <cell r="BC569" t="str">
            <v>x</v>
          </cell>
          <cell r="BD569" t="str">
            <v/>
          </cell>
          <cell r="BE569" t="str">
            <v/>
          </cell>
          <cell r="BF569" t="str">
            <v/>
          </cell>
          <cell r="BG569" t="str">
            <v/>
          </cell>
          <cell r="BH569" t="str">
            <v/>
          </cell>
          <cell r="BI569" t="str">
            <v>C</v>
          </cell>
          <cell r="BJ569" t="str">
            <v/>
          </cell>
          <cell r="BK569" t="str">
            <v/>
          </cell>
          <cell r="BL569" t="str">
            <v/>
          </cell>
          <cell r="BM569" t="str">
            <v/>
          </cell>
          <cell r="BN569" t="str">
            <v/>
          </cell>
          <cell r="BO569" t="str">
            <v/>
          </cell>
          <cell r="BP569" t="str">
            <v/>
          </cell>
          <cell r="BQ569" t="str">
            <v/>
          </cell>
          <cell r="BR569" t="str">
            <v/>
          </cell>
          <cell r="BS569" t="str">
            <v/>
          </cell>
          <cell r="BT569" t="str">
            <v/>
          </cell>
          <cell r="BU569" t="str">
            <v/>
          </cell>
          <cell r="BV569" t="str">
            <v/>
          </cell>
          <cell r="BW569" t="str">
            <v/>
          </cell>
          <cell r="BX569" t="str">
            <v/>
          </cell>
          <cell r="BY569" t="str">
            <v>223/GCN-QLD</v>
          </cell>
          <cell r="BZ569">
            <v>60</v>
          </cell>
          <cell r="CA569" t="str">
            <v>244/ĐKKDD-BYT</v>
          </cell>
          <cell r="CB569">
            <v>533</v>
          </cell>
          <cell r="CC569" t="str">
            <v>-</v>
          </cell>
          <cell r="CD569" t="str">
            <v>-</v>
          </cell>
          <cell r="CE569" t="str">
            <v>-</v>
          </cell>
        </row>
        <row r="570">
          <cell r="A570">
            <v>567</v>
          </cell>
          <cell r="B570" t="str">
            <v>GMP</v>
          </cell>
          <cell r="C570">
            <v>130</v>
          </cell>
          <cell r="D570" t="str">
            <v>A</v>
          </cell>
          <cell r="E570" t="str">
            <v>* Thuốc không chứa kháng sinh nhóm β-Lactam: Dung dịch thuốc tiêm, dung dịch thuốc tiêm truyền (bao gồm cả thuốc trong Danh mục thuốc, dược chất thuộc Danh mục chất bị cấm sử dụng trong một số ngành, lĩnh vực).</v>
          </cell>
          <cell r="F570" t="str">
            <v>WHO-GMP</v>
          </cell>
          <cell r="G570" t="str">
            <v>Tái</v>
          </cell>
          <cell r="H570">
            <v>43027</v>
          </cell>
          <cell r="I570" t="str">
            <v>110/GPs</v>
          </cell>
          <cell r="J570">
            <v>43032</v>
          </cell>
          <cell r="K570" t="str">
            <v>Nguyễn Thị Lan Hương</v>
          </cell>
          <cell r="L570" t="str">
            <v>Đạt</v>
          </cell>
          <cell r="M570" t="str">
            <v>13-14/04/2018</v>
          </cell>
          <cell r="N570" t="str">
            <v>13/QĐ-QLD ngày 08/01/2018</v>
          </cell>
          <cell r="O570">
            <v>43204</v>
          </cell>
          <cell r="P570" t="str">
            <v>Nguyễn Văn Viên, Hà Hoàng Phương, Huỳnh Ngọc Duy, Trương Thị Thu Hường</v>
          </cell>
          <cell r="Q570" t="str">
            <v>B</v>
          </cell>
          <cell r="R570" t="str">
            <v>-</v>
          </cell>
          <cell r="S570">
            <v>43230</v>
          </cell>
          <cell r="T570">
            <v>43232</v>
          </cell>
          <cell r="U570" t="str">
            <v>-</v>
          </cell>
          <cell r="V570" t="str">
            <v>-</v>
          </cell>
          <cell r="W570" t="str">
            <v>-</v>
          </cell>
          <cell r="X570" t="str">
            <v>Hà Hoàng Phương</v>
          </cell>
          <cell r="Y570" t="str">
            <v>-</v>
          </cell>
          <cell r="Z570" t="str">
            <v>-</v>
          </cell>
          <cell r="AA570" t="str">
            <v>-</v>
          </cell>
          <cell r="AB570" t="str">
            <v>Đạt</v>
          </cell>
          <cell r="AC570" t="str">
            <v>-</v>
          </cell>
          <cell r="AD570" t="str">
            <v>-</v>
          </cell>
          <cell r="AE570">
            <v>43637</v>
          </cell>
          <cell r="AF570" t="str">
            <v>Hoàn thành</v>
          </cell>
          <cell r="AG570">
            <v>540</v>
          </cell>
          <cell r="AH570" t="str">
            <v>Gia hạn lần 1 (Chờ KT): CV 20511/QLD-CL ngày 06/12/2017 đến 06/03/2018._x000D_
Gia hạn lần 2 (Chờ KT): CV 3744/QLD-CL ngày 02/03/2018 đến 02/06/2018._x000D_
Gia hạn lần 3 (Chờ cấp CC): CV 10067/QLD-CL ngày 04/06/2018 đến 04/09/2018.</v>
          </cell>
          <cell r="AI570" t="str">
            <v>o</v>
          </cell>
          <cell r="AJ570" t="str">
            <v>GMP-130A</v>
          </cell>
          <cell r="AK570" t="str">
            <v>* Non-β (tiêm nước)</v>
          </cell>
          <cell r="AL570">
            <v>5</v>
          </cell>
          <cell r="AM570">
            <v>176</v>
          </cell>
          <cell r="AN570">
            <v>0</v>
          </cell>
          <cell r="AO570">
            <v>26</v>
          </cell>
          <cell r="AP570">
            <v>2</v>
          </cell>
          <cell r="AQ570" t="str">
            <v>\</v>
          </cell>
          <cell r="AR570">
            <v>40</v>
          </cell>
          <cell r="AS570" t="str">
            <v>\</v>
          </cell>
          <cell r="AT570" t="str">
            <v>Hoàn thành</v>
          </cell>
          <cell r="AU570" t="str">
            <v>Hoàn thành</v>
          </cell>
          <cell r="AV570" t="str">
            <v>Hoàn thành</v>
          </cell>
          <cell r="AW570" t="str">
            <v>Hoàn thành</v>
          </cell>
          <cell r="AX570" t="str">
            <v>Hoàn thành</v>
          </cell>
          <cell r="AY570" t="str">
            <v>Hoàn thành</v>
          </cell>
          <cell r="AZ570" t="str">
            <v>Hoàn thành</v>
          </cell>
          <cell r="BA570" t="str">
            <v>Hoàn thành</v>
          </cell>
          <cell r="BB570" t="str">
            <v>Hoàn thành</v>
          </cell>
          <cell r="BC570" t="str">
            <v>x</v>
          </cell>
          <cell r="BD570" t="str">
            <v/>
          </cell>
          <cell r="BE570" t="str">
            <v/>
          </cell>
          <cell r="BF570" t="str">
            <v/>
          </cell>
          <cell r="BG570" t="str">
            <v/>
          </cell>
          <cell r="BH570" t="str">
            <v/>
          </cell>
          <cell r="BI570" t="str">
            <v/>
          </cell>
          <cell r="BJ570" t="str">
            <v>N T</v>
          </cell>
          <cell r="BK570" t="str">
            <v/>
          </cell>
          <cell r="BL570" t="str">
            <v/>
          </cell>
          <cell r="BM570" t="str">
            <v/>
          </cell>
          <cell r="BN570" t="str">
            <v/>
          </cell>
          <cell r="BO570" t="str">
            <v/>
          </cell>
          <cell r="BP570" t="str">
            <v/>
          </cell>
          <cell r="BQ570" t="str">
            <v/>
          </cell>
          <cell r="BR570" t="str">
            <v/>
          </cell>
          <cell r="BS570" t="str">
            <v/>
          </cell>
          <cell r="BT570" t="str">
            <v/>
          </cell>
          <cell r="BU570" t="str">
            <v/>
          </cell>
          <cell r="BV570" t="str">
            <v/>
          </cell>
          <cell r="BW570" t="str">
            <v/>
          </cell>
          <cell r="BX570" t="str">
            <v/>
          </cell>
          <cell r="BY570" t="str">
            <v>396/GCN-QLD</v>
          </cell>
          <cell r="BZ570">
            <v>6</v>
          </cell>
          <cell r="CA570" t="str">
            <v>101/ĐKKDD-BYT</v>
          </cell>
          <cell r="CB570">
            <v>534</v>
          </cell>
          <cell r="CC570">
            <v>535</v>
          </cell>
          <cell r="CD570">
            <v>43078</v>
          </cell>
          <cell r="CE570">
            <v>125</v>
          </cell>
        </row>
        <row r="571">
          <cell r="A571">
            <v>568</v>
          </cell>
          <cell r="B571" t="str">
            <v>GMP</v>
          </cell>
          <cell r="C571">
            <v>130</v>
          </cell>
          <cell r="D571" t="str">
            <v>A</v>
          </cell>
          <cell r="E571" t="str">
            <v>* Thuốc không chứa kháng sinh nhóm β-Lactam: dung dịch thuốc tiêm, dung dịch thuốc tiêm truyền.</v>
          </cell>
          <cell r="F571" t="str">
            <v>WHO-GMP</v>
          </cell>
          <cell r="G571" t="str">
            <v>Tái</v>
          </cell>
          <cell r="H571">
            <v>41828</v>
          </cell>
          <cell r="I571" t="str">
            <v>51/GPs</v>
          </cell>
          <cell r="J571" t="str">
            <v>-</v>
          </cell>
          <cell r="K571" t="str">
            <v>Lưu Đức Du</v>
          </cell>
          <cell r="L571" t="str">
            <v>-</v>
          </cell>
          <cell r="M571" t="str">
            <v>14-15/11/2014</v>
          </cell>
          <cell r="N571" t="str">
            <v>368/QĐ-QLD ngày 21/07/2014</v>
          </cell>
          <cell r="O571">
            <v>41958</v>
          </cell>
          <cell r="P571" t="str">
            <v>Nguyễn Văn Viên, Trần Thị Phương Thanh, Nguyễn Tuấn Anh, Trần Thị Hồng Anh, Trương Thị Thu Hường</v>
          </cell>
          <cell r="Q571" t="str">
            <v>Kh. Đạt</v>
          </cell>
          <cell r="R571" t="str">
            <v>-</v>
          </cell>
          <cell r="S571">
            <v>41965</v>
          </cell>
          <cell r="T571" t="str">
            <v>-</v>
          </cell>
          <cell r="U571" t="str">
            <v>-</v>
          </cell>
          <cell r="V571" t="str">
            <v>-</v>
          </cell>
          <cell r="W571" t="str">
            <v>-</v>
          </cell>
          <cell r="X571" t="str">
            <v>-</v>
          </cell>
          <cell r="Y571" t="str">
            <v>-</v>
          </cell>
          <cell r="Z571" t="str">
            <v>-</v>
          </cell>
          <cell r="AA571" t="str">
            <v>-</v>
          </cell>
          <cell r="AB571" t="str">
            <v>Đạt</v>
          </cell>
          <cell r="AC571" t="str">
            <v>-</v>
          </cell>
          <cell r="AD571" t="str">
            <v>-</v>
          </cell>
          <cell r="AE571" t="str">
            <v>-</v>
          </cell>
          <cell r="AF571" t="str">
            <v>Hoàn thành</v>
          </cell>
          <cell r="AG571">
            <v>541</v>
          </cell>
          <cell r="AH571" t="str">
            <v>-</v>
          </cell>
          <cell r="AJ571" t="str">
            <v/>
          </cell>
          <cell r="AK571" t="str">
            <v>* Non-β (tiêm nước)</v>
          </cell>
          <cell r="AL571" t="str">
            <v>\</v>
          </cell>
          <cell r="AM571">
            <v>129</v>
          </cell>
          <cell r="AN571">
            <v>0</v>
          </cell>
          <cell r="AO571">
            <v>7</v>
          </cell>
          <cell r="AP571" t="str">
            <v>\</v>
          </cell>
          <cell r="AQ571" t="str">
            <v>\</v>
          </cell>
          <cell r="AR571">
            <v>24</v>
          </cell>
          <cell r="AS571" t="str">
            <v>\</v>
          </cell>
          <cell r="AT571" t="str">
            <v>Hoàn thành</v>
          </cell>
          <cell r="AU571" t="str">
            <v>Hoàn thành</v>
          </cell>
          <cell r="AV571" t="str">
            <v>Hoàn thành</v>
          </cell>
          <cell r="AW571" t="str">
            <v>Hoàn thành</v>
          </cell>
          <cell r="AX571" t="str">
            <v>Hoàn thành</v>
          </cell>
          <cell r="AY571" t="str">
            <v>Hoàn thành</v>
          </cell>
          <cell r="AZ571" t="str">
            <v>Hoàn thành</v>
          </cell>
          <cell r="BA571" t="str">
            <v>Hoàn thành</v>
          </cell>
          <cell r="BB571" t="str">
            <v>Chờ cấp giấy ĐĐKKDD</v>
          </cell>
          <cell r="BY571" t="str">
            <v>686/GCN-QLD</v>
          </cell>
          <cell r="BZ571" t="str">
            <v/>
          </cell>
          <cell r="CA571" t="str">
            <v/>
          </cell>
          <cell r="CB571">
            <v>535</v>
          </cell>
          <cell r="CC571">
            <v>536</v>
          </cell>
          <cell r="CD571">
            <v>42023</v>
          </cell>
          <cell r="CE571">
            <v>-66</v>
          </cell>
        </row>
        <row r="572">
          <cell r="A572">
            <v>569</v>
          </cell>
          <cell r="B572" t="str">
            <v>GMP</v>
          </cell>
          <cell r="C572">
            <v>130</v>
          </cell>
          <cell r="D572" t="str">
            <v>A</v>
          </cell>
          <cell r="E572" t="str">
            <v>Dung dịch thuốc tiêm không chứa kháng sinh nhóm β-Lactam</v>
          </cell>
          <cell r="F572" t="str">
            <v>WHO-GMP</v>
          </cell>
          <cell r="G572" t="str">
            <v>Tái</v>
          </cell>
          <cell r="H572" t="str">
            <v>-</v>
          </cell>
          <cell r="I572" t="str">
            <v>-</v>
          </cell>
          <cell r="J572" t="str">
            <v>-</v>
          </cell>
          <cell r="K572" t="str">
            <v>-</v>
          </cell>
          <cell r="L572" t="str">
            <v>-</v>
          </cell>
          <cell r="M572">
            <v>40896</v>
          </cell>
          <cell r="N572" t="str">
            <v>496/QĐ-QLD ngày 05/12/2011</v>
          </cell>
          <cell r="O572" t="str">
            <v>-</v>
          </cell>
          <cell r="P572" t="str">
            <v>Lê Thị Cẩm Hương, Trần Thúy Hạnh, Trần Văn Trương</v>
          </cell>
          <cell r="Q572" t="str">
            <v>Đạt</v>
          </cell>
          <cell r="S572" t="str">
            <v>-</v>
          </cell>
          <cell r="T572" t="str">
            <v>-</v>
          </cell>
          <cell r="X572" t="str">
            <v>-</v>
          </cell>
          <cell r="Y572" t="str">
            <v>-</v>
          </cell>
          <cell r="Z572" t="str">
            <v>-</v>
          </cell>
          <cell r="AA572" t="str">
            <v>-</v>
          </cell>
          <cell r="AB572" t="str">
            <v>Đạt</v>
          </cell>
          <cell r="AF572" t="str">
            <v>Hoàn thành</v>
          </cell>
          <cell r="AG572">
            <v>542</v>
          </cell>
          <cell r="AJ572" t="str">
            <v/>
          </cell>
          <cell r="AK572" t="str">
            <v>* Non-β (tiêm nước)</v>
          </cell>
          <cell r="AL572" t="str">
            <v>\</v>
          </cell>
          <cell r="AM572" t="str">
            <v>\</v>
          </cell>
          <cell r="AN572" t="str">
            <v>\</v>
          </cell>
          <cell r="AO572" t="str">
            <v>\</v>
          </cell>
          <cell r="AP572" t="str">
            <v>\</v>
          </cell>
          <cell r="AQ572" t="str">
            <v>\</v>
          </cell>
          <cell r="AR572" t="str">
            <v>\</v>
          </cell>
          <cell r="AS572" t="str">
            <v>\</v>
          </cell>
          <cell r="AT572" t="str">
            <v>Hoàn thành</v>
          </cell>
          <cell r="AU572" t="str">
            <v>Hoàn thành</v>
          </cell>
          <cell r="AV572" t="str">
            <v>Hoàn thành</v>
          </cell>
          <cell r="AW572" t="str">
            <v>Hoàn thành</v>
          </cell>
          <cell r="AX572" t="str">
            <v>Chờ cơ sở nộp báo cáo khắc phục lần 2 ...</v>
          </cell>
          <cell r="AY572" t="str">
            <v>Hoàn thành</v>
          </cell>
          <cell r="AZ572" t="str">
            <v>Hoàn thành</v>
          </cell>
          <cell r="BA572" t="str">
            <v>Hoàn thành</v>
          </cell>
          <cell r="BB572" t="str">
            <v>Chờ cấp giấy ĐĐKKDD</v>
          </cell>
          <cell r="BY572" t="str">
            <v>26/CN-QLD</v>
          </cell>
          <cell r="BZ572" t="str">
            <v/>
          </cell>
          <cell r="CA572" t="str">
            <v/>
          </cell>
          <cell r="CB572">
            <v>536</v>
          </cell>
          <cell r="CC572">
            <v>537</v>
          </cell>
          <cell r="CD572">
            <v>41869</v>
          </cell>
          <cell r="CE572">
            <v>-973</v>
          </cell>
        </row>
        <row r="573">
          <cell r="A573">
            <v>570</v>
          </cell>
          <cell r="B573" t="str">
            <v>GMP</v>
          </cell>
          <cell r="C573">
            <v>130</v>
          </cell>
          <cell r="D573" t="str">
            <v>A</v>
          </cell>
          <cell r="E573" t="str">
            <v>Dung dịch làm thuốc tiêm truyền</v>
          </cell>
          <cell r="F573" t="str">
            <v>WHO-GMP</v>
          </cell>
          <cell r="G573" t="str">
            <v>Tái</v>
          </cell>
          <cell r="H573" t="str">
            <v>-</v>
          </cell>
          <cell r="I573" t="str">
            <v>-</v>
          </cell>
          <cell r="J573" t="str">
            <v>-</v>
          </cell>
          <cell r="K573" t="str">
            <v>-</v>
          </cell>
          <cell r="L573" t="str">
            <v>-</v>
          </cell>
          <cell r="M573">
            <v>40754</v>
          </cell>
          <cell r="N573" t="str">
            <v>250/QĐ-QLD ngày 26/7/2011</v>
          </cell>
          <cell r="O573" t="str">
            <v>-</v>
          </cell>
          <cell r="P573" t="str">
            <v>Nguyễn Văn Lợi, Lưu Đức Du, Nguyễn Tuấn Anh*, Châu Văn Sơn</v>
          </cell>
          <cell r="Q573" t="str">
            <v>Đạt</v>
          </cell>
          <cell r="S573" t="str">
            <v>-</v>
          </cell>
          <cell r="T573" t="str">
            <v>-</v>
          </cell>
          <cell r="X573" t="str">
            <v>-</v>
          </cell>
          <cell r="Y573" t="str">
            <v>-</v>
          </cell>
          <cell r="Z573" t="str">
            <v>-</v>
          </cell>
          <cell r="AA573" t="str">
            <v>-</v>
          </cell>
          <cell r="AB573" t="str">
            <v>Đạt</v>
          </cell>
          <cell r="AF573" t="str">
            <v>Hoàn thành</v>
          </cell>
          <cell r="AG573">
            <v>543</v>
          </cell>
          <cell r="AJ573" t="str">
            <v/>
          </cell>
          <cell r="AK573" t="str">
            <v>* Dung dịch làm thuốc tiêm truyền</v>
          </cell>
          <cell r="AL573" t="str">
            <v>\</v>
          </cell>
          <cell r="AM573" t="str">
            <v>\</v>
          </cell>
          <cell r="AN573" t="str">
            <v>\</v>
          </cell>
          <cell r="AO573" t="str">
            <v>\</v>
          </cell>
          <cell r="AP573" t="str">
            <v>\</v>
          </cell>
          <cell r="AQ573" t="str">
            <v>\</v>
          </cell>
          <cell r="AR573" t="str">
            <v>\</v>
          </cell>
          <cell r="AS573" t="str">
            <v>\</v>
          </cell>
          <cell r="AT573" t="str">
            <v>Hoàn thành</v>
          </cell>
          <cell r="AU573" t="str">
            <v>Hoàn thành</v>
          </cell>
          <cell r="AV573" t="str">
            <v>Hoàn thành</v>
          </cell>
          <cell r="AW573" t="str">
            <v>Hoàn thành</v>
          </cell>
          <cell r="AX573" t="str">
            <v>Chờ cơ sở nộp báo cáo khắc phục lần 2 ...</v>
          </cell>
          <cell r="AY573" t="str">
            <v>Hoàn thành</v>
          </cell>
          <cell r="AZ573" t="str">
            <v>Hoàn thành</v>
          </cell>
          <cell r="BA573" t="str">
            <v>Hoàn thành</v>
          </cell>
          <cell r="BB573" t="str">
            <v>Chờ cấp giấy ĐĐKKDD</v>
          </cell>
          <cell r="BY573" t="str">
            <v>312/CN-QLD</v>
          </cell>
          <cell r="BZ573" t="str">
            <v/>
          </cell>
          <cell r="CA573" t="str">
            <v/>
          </cell>
          <cell r="CB573">
            <v>537</v>
          </cell>
          <cell r="CD573" t="str">
            <v>-</v>
          </cell>
          <cell r="CE573" t="str">
            <v>-</v>
          </cell>
        </row>
        <row r="574">
          <cell r="A574">
            <v>571</v>
          </cell>
          <cell r="B574" t="str">
            <v>GMP</v>
          </cell>
          <cell r="C574">
            <v>131</v>
          </cell>
          <cell r="D574" t="str">
            <v>A</v>
          </cell>
          <cell r="E574" t="str">
            <v>+ Thuốc không chứa kháng sinh nhóm β-Lactam (bao gồm cả thuốc trong Danh mục thuốc, dược chất thuộc Danh mục chất bị cấm sử dụng trong một số ngành, lĩnh vực và thuốc thuộc Danh mục thuốc độc và nguyên liệu độc làm thuốc): thuốc nhỏ mắt, thuốc nhỏ mũi, thuốc xịt mũi, thuốc nhỏ tai, thuốc nước dùng ngoài (dung dịch, nhũ dịch, hỗn dịch), thuốc nước uống, thuốc kem, thuốc mỡ, thuốc gel;_x000D_
+ Thuốc chứa kháng sinh nhóm Cephalosporin: viên nén, viên nén bao phim, viên nang cứng, thuốc bột, thuốc cốm.</v>
          </cell>
          <cell r="F574" t="str">
            <v>WHO-GMP</v>
          </cell>
          <cell r="G574" t="str">
            <v>Tái + Mới</v>
          </cell>
          <cell r="H574">
            <v>43007</v>
          </cell>
          <cell r="I574" t="str">
            <v>97/GPs</v>
          </cell>
          <cell r="J574">
            <v>43013</v>
          </cell>
          <cell r="K574" t="str">
            <v>Nguyễn Thị Lan Hương</v>
          </cell>
          <cell r="L574" t="str">
            <v>Đạt</v>
          </cell>
          <cell r="M574" t="str">
            <v>11-12/05/2018</v>
          </cell>
          <cell r="N574" t="str">
            <v>500/QĐ-QLD ngày 09/11/2017</v>
          </cell>
          <cell r="O574">
            <v>43232</v>
          </cell>
          <cell r="P574" t="str">
            <v>Nguyễn Văn Viên, Trần Thị Phương Thanh, Nguyễn Thị Lan Hương, Nguyễn Thị Vĩnh Hồng</v>
          </cell>
          <cell r="Q574" t="str">
            <v>Đạt</v>
          </cell>
          <cell r="S574">
            <v>43328</v>
          </cell>
          <cell r="T574">
            <v>43334</v>
          </cell>
          <cell r="X574" t="str">
            <v>Nguyễn Thị Lan Hương</v>
          </cell>
          <cell r="Y574" t="str">
            <v>-</v>
          </cell>
          <cell r="Z574" t="str">
            <v>-</v>
          </cell>
          <cell r="AA574" t="str">
            <v>-</v>
          </cell>
          <cell r="AF574" t="str">
            <v>Hoàn thành</v>
          </cell>
          <cell r="AG574">
            <v>544</v>
          </cell>
          <cell r="AI574" t="str">
            <v>o</v>
          </cell>
          <cell r="AJ574" t="str">
            <v>GMP-131A</v>
          </cell>
          <cell r="AK574" t="str">
            <v>* Non-β (viên, cốm, bột uống, kem, gel, mỡ, nước uống, nước dùng ngoài, nhỏ mắt, nhỏ mũi)</v>
          </cell>
          <cell r="AL574">
            <v>6</v>
          </cell>
          <cell r="AM574">
            <v>224</v>
          </cell>
          <cell r="AN574">
            <v>0</v>
          </cell>
          <cell r="AO574">
            <v>96</v>
          </cell>
          <cell r="AP574">
            <v>6</v>
          </cell>
          <cell r="AQ574" t="str">
            <v>\</v>
          </cell>
          <cell r="AR574">
            <v>104</v>
          </cell>
          <cell r="AS574" t="str">
            <v>\</v>
          </cell>
          <cell r="AT574" t="str">
            <v>Hoàn thành</v>
          </cell>
          <cell r="AU574" t="str">
            <v>Hoàn thành</v>
          </cell>
          <cell r="AV574" t="str">
            <v>Hoàn thành</v>
          </cell>
          <cell r="AW574" t="str">
            <v>Hoàn thành</v>
          </cell>
          <cell r="AX574" t="str">
            <v>Chờ cơ sở nộp báo cáo khắc phục lần 2 ...</v>
          </cell>
          <cell r="AY574" t="str">
            <v>Chờ cơ sở nộp báo cáo khắc phục lần 2 ...</v>
          </cell>
          <cell r="AZ574" t="str">
            <v>Hoàn thành</v>
          </cell>
          <cell r="BA574" t="str">
            <v>Hoàn thành</v>
          </cell>
          <cell r="BB574" t="str">
            <v>Hoàn thành</v>
          </cell>
          <cell r="BC574" t="str">
            <v>x</v>
          </cell>
          <cell r="BI574" t="str">
            <v>C</v>
          </cell>
          <cell r="BK574" t="str">
            <v>C</v>
          </cell>
          <cell r="BO574" t="str">
            <v>N</v>
          </cell>
          <cell r="BP574" t="str">
            <v>N</v>
          </cell>
          <cell r="BQ574" t="str">
            <v>N</v>
          </cell>
          <cell r="BY574" t="str">
            <v>782/GCN-QLD</v>
          </cell>
          <cell r="BZ574">
            <v>138</v>
          </cell>
          <cell r="CA574" t="str">
            <v>238/ĐKKDD-BYT</v>
          </cell>
          <cell r="CB574">
            <v>538</v>
          </cell>
          <cell r="CC574">
            <v>539</v>
          </cell>
          <cell r="CD574">
            <v>43255</v>
          </cell>
          <cell r="CE574">
            <v>-24</v>
          </cell>
        </row>
        <row r="575">
          <cell r="A575">
            <v>572</v>
          </cell>
          <cell r="B575" t="str">
            <v>GMP</v>
          </cell>
          <cell r="C575">
            <v>131</v>
          </cell>
          <cell r="D575" t="str">
            <v>A</v>
          </cell>
          <cell r="E575" t="str">
            <v>* Thuốc không chứa kháng sinh nhóm β-Lactam: thuốc nhỏ mắt, thuốc nhỏ mũi, thuốc nhỏ tai, thuốc nước dùng ngoài, thuốc kem, thuốc mỡ, thuốc gel;_x000D_
* Thuốc chứa kháng sinh nhóm Cephalosporin: thuốc bột pha tiêm, thuốc viên nén, viên bao phim, viên nang cứng, thuốc bột, thuốc cốm.</v>
          </cell>
          <cell r="F575" t="str">
            <v>WHO-GMP</v>
          </cell>
          <cell r="G575" t="str">
            <v>Tái + Mới</v>
          </cell>
          <cell r="H575" t="str">
            <v>19-02-2014_x000D_
08-01-2014</v>
          </cell>
          <cell r="I575" t="str">
            <v>05/GPs_x000D_
65/GPs</v>
          </cell>
          <cell r="J575">
            <v>41830</v>
          </cell>
          <cell r="K575" t="str">
            <v>Lê Thị Cẩm Hương</v>
          </cell>
          <cell r="L575" t="str">
            <v>Đạt</v>
          </cell>
          <cell r="M575" t="str">
            <v>10-11/07/2014</v>
          </cell>
          <cell r="N575" t="str">
            <v>118/QĐ-QLD ngày 27/02/2014</v>
          </cell>
          <cell r="O575">
            <v>41831</v>
          </cell>
          <cell r="P575" t="str">
            <v>Đỗ Văn Đông, Lê Thị Cẩm Hương, Trần Thị Phương Thanh, Trần Thị Bích Vân</v>
          </cell>
          <cell r="Q575" t="str">
            <v>Kh. Đạt</v>
          </cell>
          <cell r="S575">
            <v>41880</v>
          </cell>
          <cell r="T575">
            <v>41880</v>
          </cell>
          <cell r="X575" t="str">
            <v>Lê Thị Cẩm Hương</v>
          </cell>
          <cell r="Y575" t="str">
            <v>-</v>
          </cell>
          <cell r="Z575" t="str">
            <v>-</v>
          </cell>
          <cell r="AA575" t="str">
            <v>-</v>
          </cell>
          <cell r="AB575" t="str">
            <v>Đạt</v>
          </cell>
          <cell r="AF575" t="str">
            <v>Hoàn thành</v>
          </cell>
          <cell r="AG575">
            <v>545</v>
          </cell>
          <cell r="AJ575" t="str">
            <v/>
          </cell>
          <cell r="AK575" t="str">
            <v>* Non-β (kem, gel, mỡ, nước dùng ngoài, nhỏ mắt, nhỏ mũi)
* Cephalosporin (viên, cốm, bột uống, tiêm bột)</v>
          </cell>
          <cell r="AL575" t="str">
            <v>\</v>
          </cell>
          <cell r="AM575" t="str">
            <v>\</v>
          </cell>
          <cell r="AN575">
            <v>0</v>
          </cell>
          <cell r="AO575">
            <v>49</v>
          </cell>
          <cell r="AP575">
            <v>0</v>
          </cell>
          <cell r="AQ575" t="str">
            <v>\</v>
          </cell>
          <cell r="AR575">
            <v>279</v>
          </cell>
          <cell r="AS575" t="str">
            <v>\</v>
          </cell>
          <cell r="AT575" t="str">
            <v>Hoàn thành</v>
          </cell>
          <cell r="AU575" t="str">
            <v>Hoàn thành</v>
          </cell>
          <cell r="AV575" t="str">
            <v>Hoàn thành</v>
          </cell>
          <cell r="AW575" t="str">
            <v>Hoàn thành</v>
          </cell>
          <cell r="AX575" t="str">
            <v>Chờ cơ sở nộp báo cáo khắc phục lần 2 ...</v>
          </cell>
          <cell r="AY575" t="str">
            <v>Hoàn thành</v>
          </cell>
          <cell r="AZ575" t="str">
            <v>Hoàn thành</v>
          </cell>
          <cell r="BA575" t="str">
            <v>Hoàn thành</v>
          </cell>
          <cell r="BB575" t="str">
            <v>Chờ cấp giấy ĐĐKKDD</v>
          </cell>
          <cell r="BY575" t="str">
            <v>300/GCN-QLD</v>
          </cell>
          <cell r="BZ575" t="str">
            <v/>
          </cell>
          <cell r="CA575" t="str">
            <v/>
          </cell>
          <cell r="CB575">
            <v>539</v>
          </cell>
          <cell r="CC575">
            <v>540</v>
          </cell>
          <cell r="CD575">
            <v>42492</v>
          </cell>
          <cell r="CE575">
            <v>-662</v>
          </cell>
        </row>
        <row r="576">
          <cell r="A576">
            <v>573</v>
          </cell>
          <cell r="B576" t="str">
            <v>GMP</v>
          </cell>
          <cell r="C576">
            <v>131</v>
          </cell>
          <cell r="D576" t="str">
            <v>A</v>
          </cell>
          <cell r="E576" t="str">
            <v>Thuốc không chứa kháng sinh nhóm β-Lactam: thuốc nhỏ mắt, thuốc nhỏ mũi, thuốc nhỏ tai.</v>
          </cell>
          <cell r="F576" t="str">
            <v>WHO-GMP</v>
          </cell>
          <cell r="G576" t="str">
            <v>Mới</v>
          </cell>
          <cell r="H576" t="str">
            <v>-</v>
          </cell>
          <cell r="I576" t="str">
            <v>-</v>
          </cell>
          <cell r="J576" t="str">
            <v>-</v>
          </cell>
          <cell r="K576" t="str">
            <v>-</v>
          </cell>
          <cell r="L576" t="str">
            <v>-</v>
          </cell>
          <cell r="M576">
            <v>41381</v>
          </cell>
          <cell r="N576" t="str">
            <v>52/QĐ-QLD ngày 29/3/2013</v>
          </cell>
          <cell r="O576">
            <v>41381</v>
          </cell>
          <cell r="P576" t="str">
            <v>Đặng Thị Minh Hằng, Đỗ Thị Thu Hương, Lê Thị Hường Hoa, Nguyễn Văn Hoạt</v>
          </cell>
          <cell r="Q576" t="str">
            <v>Đạt</v>
          </cell>
          <cell r="S576" t="str">
            <v>-</v>
          </cell>
          <cell r="T576" t="str">
            <v>-</v>
          </cell>
          <cell r="X576" t="str">
            <v>-</v>
          </cell>
          <cell r="Y576" t="str">
            <v>-</v>
          </cell>
          <cell r="Z576" t="str">
            <v>-</v>
          </cell>
          <cell r="AA576" t="str">
            <v>-</v>
          </cell>
          <cell r="AB576" t="str">
            <v>Đạt</v>
          </cell>
          <cell r="AF576" t="str">
            <v>Hoàn thành</v>
          </cell>
          <cell r="AG576">
            <v>546</v>
          </cell>
          <cell r="AJ576" t="str">
            <v/>
          </cell>
          <cell r="AK576" t="str">
            <v>* Non-β (nhỏ mắt, nhỏ mũi)</v>
          </cell>
          <cell r="AL576" t="str">
            <v>\</v>
          </cell>
          <cell r="AM576" t="str">
            <v>\</v>
          </cell>
          <cell r="AN576">
            <v>0</v>
          </cell>
          <cell r="AO576" t="str">
            <v>\</v>
          </cell>
          <cell r="AP576" t="str">
            <v>\</v>
          </cell>
          <cell r="AQ576" t="str">
            <v>\</v>
          </cell>
          <cell r="AR576">
            <v>15</v>
          </cell>
          <cell r="AS576" t="str">
            <v>\</v>
          </cell>
          <cell r="AT576" t="str">
            <v>Hoàn thành</v>
          </cell>
          <cell r="AU576" t="str">
            <v>Hoàn thành</v>
          </cell>
          <cell r="AV576" t="str">
            <v>Hoàn thành</v>
          </cell>
          <cell r="AW576" t="str">
            <v>Hoàn thành</v>
          </cell>
          <cell r="AX576" t="str">
            <v>Chờ cơ sở nộp báo cáo khắc phục lần 2 ...</v>
          </cell>
          <cell r="AY576" t="str">
            <v>Hoàn thành</v>
          </cell>
          <cell r="AZ576" t="str">
            <v>Hoàn thành</v>
          </cell>
          <cell r="BA576" t="str">
            <v>Hoàn thành</v>
          </cell>
          <cell r="BB576" t="str">
            <v>Chờ cấp giấy ĐĐKKDD</v>
          </cell>
          <cell r="BY576" t="str">
            <v>84/GCN-QLD</v>
          </cell>
          <cell r="BZ576" t="str">
            <v/>
          </cell>
          <cell r="CA576" t="str">
            <v/>
          </cell>
          <cell r="CB576">
            <v>540</v>
          </cell>
          <cell r="CC576">
            <v>541</v>
          </cell>
          <cell r="CD576">
            <v>41939</v>
          </cell>
          <cell r="CE576">
            <v>-558</v>
          </cell>
        </row>
        <row r="577">
          <cell r="A577">
            <v>574</v>
          </cell>
          <cell r="B577" t="str">
            <v>GMP</v>
          </cell>
          <cell r="C577">
            <v>131</v>
          </cell>
          <cell r="D577" t="str">
            <v>A</v>
          </cell>
          <cell r="E577" t="str">
            <v>Thuốc bột pha tiêm, thuốc viên nén, viên bao, viên nang cứng, thuốc bột, thuốc cốm chứa kháng sinh nhóm Cephalosporin</v>
          </cell>
          <cell r="F577" t="str">
            <v>WHO-GMP</v>
          </cell>
          <cell r="G577" t="str">
            <v>Tái</v>
          </cell>
          <cell r="H577" t="str">
            <v>-</v>
          </cell>
          <cell r="I577" t="str">
            <v>-</v>
          </cell>
          <cell r="J577" t="str">
            <v>-</v>
          </cell>
          <cell r="K577" t="str">
            <v>-</v>
          </cell>
          <cell r="L577" t="str">
            <v>-</v>
          </cell>
          <cell r="M577" t="str">
            <v>28-29/09/2011</v>
          </cell>
          <cell r="N577" t="str">
            <v>369/QĐ-QLD ngày 20/9/2011</v>
          </cell>
          <cell r="O577">
            <v>40815</v>
          </cell>
          <cell r="P577" t="str">
            <v>Đặng Thị Minh Hằng, Lê Thị Cẩm Hương, Trần Thị Bích Vân, Trịnh Xuân Đại</v>
          </cell>
          <cell r="Q577" t="str">
            <v>Đạt</v>
          </cell>
          <cell r="S577">
            <v>40822</v>
          </cell>
          <cell r="T577" t="str">
            <v>-</v>
          </cell>
          <cell r="X577" t="str">
            <v>-</v>
          </cell>
          <cell r="Y577" t="str">
            <v>-</v>
          </cell>
          <cell r="Z577" t="str">
            <v>-</v>
          </cell>
          <cell r="AA577" t="str">
            <v>-</v>
          </cell>
          <cell r="AB577" t="str">
            <v>Đạt</v>
          </cell>
          <cell r="AF577" t="str">
            <v>Hoàn thành</v>
          </cell>
          <cell r="AG577">
            <v>547</v>
          </cell>
          <cell r="AH577" t="str">
            <v>-</v>
          </cell>
          <cell r="AJ577" t="str">
            <v/>
          </cell>
          <cell r="AK577" t="str">
            <v>* Cephalosporin (viên, cốm, bột uống, tiêm bột)</v>
          </cell>
          <cell r="AL577" t="str">
            <v>\</v>
          </cell>
          <cell r="AM577" t="str">
            <v>\</v>
          </cell>
          <cell r="AN577">
            <v>0</v>
          </cell>
          <cell r="AO577">
            <v>7</v>
          </cell>
          <cell r="AP577" t="str">
            <v>\</v>
          </cell>
          <cell r="AQ577" t="str">
            <v>\</v>
          </cell>
          <cell r="AR577">
            <v>28</v>
          </cell>
          <cell r="AS577" t="str">
            <v>\</v>
          </cell>
          <cell r="AT577" t="str">
            <v>Hoàn thành</v>
          </cell>
          <cell r="AU577" t="str">
            <v>Hoàn thành</v>
          </cell>
          <cell r="AV577" t="str">
            <v>Hoàn thành</v>
          </cell>
          <cell r="AW577" t="str">
            <v>Hoàn thành</v>
          </cell>
          <cell r="AX577" t="str">
            <v>Chờ cơ sở nộp báo cáo khắc phục lần 2 ...</v>
          </cell>
          <cell r="AY577" t="str">
            <v>Hoàn thành</v>
          </cell>
          <cell r="AZ577" t="str">
            <v>Hoàn thành</v>
          </cell>
          <cell r="BA577" t="str">
            <v>Hoàn thành</v>
          </cell>
          <cell r="BB577" t="str">
            <v>Chờ cấp giấy ĐĐKKDD</v>
          </cell>
          <cell r="BY577" t="str">
            <v>429/CN-QLD</v>
          </cell>
          <cell r="BZ577" t="str">
            <v/>
          </cell>
          <cell r="CA577" t="str">
            <v/>
          </cell>
          <cell r="CB577">
            <v>541</v>
          </cell>
          <cell r="CD577" t="str">
            <v>-</v>
          </cell>
          <cell r="CE577" t="str">
            <v>-</v>
          </cell>
        </row>
        <row r="578">
          <cell r="A578">
            <v>575</v>
          </cell>
          <cell r="B578" t="str">
            <v>GMP</v>
          </cell>
          <cell r="C578">
            <v>132</v>
          </cell>
          <cell r="D578" t="str">
            <v>A</v>
          </cell>
          <cell r="E578" t="str">
            <v>* Thuốc chứa kháng sinh nhóm Cephalosporin: Thuốc viên nén, viên bao, thuốc bột, thuốc cốm, thuốc bột pha tiêm.</v>
          </cell>
          <cell r="F578" t="str">
            <v>WHO-GMP</v>
          </cell>
          <cell r="G578" t="str">
            <v>Tái</v>
          </cell>
          <cell r="H578">
            <v>40863</v>
          </cell>
          <cell r="I578" t="str">
            <v>-</v>
          </cell>
          <cell r="J578" t="str">
            <v>-</v>
          </cell>
          <cell r="K578" t="str">
            <v>-</v>
          </cell>
          <cell r="L578" t="str">
            <v>-</v>
          </cell>
          <cell r="M578" t="str">
            <v>27-28/03/2012</v>
          </cell>
          <cell r="N578" t="str">
            <v>495/QĐ-QLD ngày 05/12/2011</v>
          </cell>
          <cell r="O578" t="str">
            <v>-</v>
          </cell>
          <cell r="P578" t="str">
            <v>Lê Thị Cẩm Hương, Đặng Thị Minh Hằng, Đỗ Thị Thu Hương</v>
          </cell>
          <cell r="Q578" t="str">
            <v>Kh. Đạt</v>
          </cell>
          <cell r="S578">
            <v>41023</v>
          </cell>
          <cell r="T578" t="str">
            <v>-</v>
          </cell>
          <cell r="X578" t="str">
            <v>-</v>
          </cell>
          <cell r="Y578" t="str">
            <v>-</v>
          </cell>
          <cell r="Z578" t="str">
            <v>-</v>
          </cell>
          <cell r="AA578" t="str">
            <v>-</v>
          </cell>
          <cell r="AB578" t="str">
            <v>Đạt</v>
          </cell>
          <cell r="AF578" t="str">
            <v>Hoàn thành</v>
          </cell>
          <cell r="AG578">
            <v>549</v>
          </cell>
          <cell r="AI578" t="str">
            <v>o</v>
          </cell>
          <cell r="AJ578" t="str">
            <v>GMP-132A</v>
          </cell>
          <cell r="AK578" t="str">
            <v>* Cephalosporin (viên, cốm, bột uống, tiêm bột)</v>
          </cell>
          <cell r="AL578" t="str">
            <v>\</v>
          </cell>
          <cell r="AM578">
            <v>132</v>
          </cell>
          <cell r="AN578" t="str">
            <v>\</v>
          </cell>
          <cell r="AO578">
            <v>27</v>
          </cell>
          <cell r="AP578" t="str">
            <v>\</v>
          </cell>
          <cell r="AQ578" t="str">
            <v>\</v>
          </cell>
          <cell r="AR578" t="str">
            <v>\</v>
          </cell>
          <cell r="AS578" t="str">
            <v>\</v>
          </cell>
          <cell r="AT578" t="str">
            <v>Hoàn thành</v>
          </cell>
          <cell r="AU578" t="str">
            <v>Hoàn thành</v>
          </cell>
          <cell r="AV578" t="str">
            <v>Hoàn thành</v>
          </cell>
          <cell r="AW578" t="str">
            <v>Hoàn thành</v>
          </cell>
          <cell r="AX578" t="str">
            <v>Chờ cơ sở nộp báo cáo khắc phục lần 2 ...</v>
          </cell>
          <cell r="AY578" t="str">
            <v>Hoàn thành</v>
          </cell>
          <cell r="AZ578" t="str">
            <v>Hoàn thành</v>
          </cell>
          <cell r="BA578" t="str">
            <v>Hoàn thành</v>
          </cell>
          <cell r="BB578" t="str">
            <v>Chờ cấp giấy ĐĐKKDD</v>
          </cell>
          <cell r="BC578" t="str">
            <v/>
          </cell>
          <cell r="BD578" t="str">
            <v/>
          </cell>
          <cell r="BE578" t="str">
            <v/>
          </cell>
          <cell r="BF578" t="str">
            <v/>
          </cell>
          <cell r="BG578" t="str">
            <v/>
          </cell>
          <cell r="BH578" t="str">
            <v/>
          </cell>
          <cell r="BI578" t="str">
            <v/>
          </cell>
          <cell r="BJ578" t="str">
            <v/>
          </cell>
          <cell r="BK578" t="str">
            <v/>
          </cell>
          <cell r="BL578" t="str">
            <v/>
          </cell>
          <cell r="BM578" t="str">
            <v/>
          </cell>
          <cell r="BN578" t="str">
            <v/>
          </cell>
          <cell r="BO578" t="str">
            <v/>
          </cell>
          <cell r="BP578" t="str">
            <v/>
          </cell>
          <cell r="BQ578" t="str">
            <v/>
          </cell>
          <cell r="BR578" t="str">
            <v/>
          </cell>
          <cell r="BS578" t="str">
            <v/>
          </cell>
          <cell r="BT578" t="str">
            <v/>
          </cell>
          <cell r="BU578" t="str">
            <v/>
          </cell>
          <cell r="BV578" t="str">
            <v/>
          </cell>
          <cell r="BW578" t="str">
            <v/>
          </cell>
          <cell r="BX578" t="str">
            <v/>
          </cell>
          <cell r="BY578" t="str">
            <v>139/GCN-QLD</v>
          </cell>
          <cell r="BZ578" t="str">
            <v/>
          </cell>
          <cell r="CA578" t="str">
            <v/>
          </cell>
          <cell r="CB578">
            <v>543</v>
          </cell>
          <cell r="CD578" t="str">
            <v>-</v>
          </cell>
          <cell r="CE578" t="str">
            <v>-</v>
          </cell>
        </row>
        <row r="579">
          <cell r="A579">
            <v>576</v>
          </cell>
          <cell r="B579" t="str">
            <v>GMP</v>
          </cell>
          <cell r="C579">
            <v>133</v>
          </cell>
          <cell r="D579" t="str">
            <v>A</v>
          </cell>
          <cell r="E579" t="str">
            <v>* Thuốc dược liệu, thuốc cổ truyền: Viên nang mềm; Thuốc dùng ngoài dạng lỏng (Dung dịch dùng ngoài); Thuốc dạng bán rắn (Gel dùng ngoài). _x000D_
* Đóng gói sơ cấp: Tất cả các dạng thuốc ở mục. _x000D_
* Đóng gói thứ cấp: Tất cả các dạng thuốc ở mục. _x000D_
* Kiểm tra chất lượng: Vi sinh (Giới hạn nhiễm khuẩn); Hóa học / Vật lý._x000D_
{4.1.2: _x000D_
4.1.4: Dung dịch dùng ngoài;_x000D_
4.1.9: Gel dùng ngoài;_x000D_
6.1.1: _x000D_
6.2.1: _x000D_
7.1: _x000D_
7.1.2: _x000D_
7.2: _x000D_
- Thuốc dược liệu:  Thuốc dược liệu:}*</v>
          </cell>
          <cell r="F579" t="str">
            <v>WHO-GMP</v>
          </cell>
          <cell r="G579" t="str">
            <v>Tái</v>
          </cell>
          <cell r="H579">
            <v>43495</v>
          </cell>
          <cell r="I579" t="str">
            <v>23/GPs</v>
          </cell>
          <cell r="J579">
            <v>43509</v>
          </cell>
          <cell r="K579" t="str">
            <v>Nguyễn Thị Lan Hương</v>
          </cell>
          <cell r="L579" t="str">
            <v>Đạt</v>
          </cell>
          <cell r="M579" t="str">
            <v>24-04-2019 và 19-08-2019</v>
          </cell>
          <cell r="N579" t="str">
            <v>135/QĐ-QLD ngày 6/3/2019</v>
          </cell>
          <cell r="O579">
            <v>43702</v>
          </cell>
          <cell r="P579" t="str">
            <v>Lê Thị Cẩm Hương, Lê Xuân Hoành, Lữ Thị Kim Chi</v>
          </cell>
          <cell r="R579">
            <v>8386</v>
          </cell>
          <cell r="S579">
            <v>43677</v>
          </cell>
          <cell r="T579">
            <v>43696</v>
          </cell>
          <cell r="U579">
            <v>9396</v>
          </cell>
          <cell r="V579">
            <v>43714</v>
          </cell>
          <cell r="W579">
            <v>43714</v>
          </cell>
          <cell r="X579" t="str">
            <v>Lê Thị Cẩm Hương, Lê Xuân Hoành</v>
          </cell>
          <cell r="Y579" t="str">
            <v>-</v>
          </cell>
          <cell r="Z579" t="str">
            <v>-</v>
          </cell>
          <cell r="AA579" t="str">
            <v>-</v>
          </cell>
          <cell r="AB579" t="str">
            <v>Đạt</v>
          </cell>
          <cell r="AC579" t="str">
            <v>443/CL ngày 06/9/2019</v>
          </cell>
          <cell r="AD579" t="str">
            <v>465/CL ngày 19/9/2019</v>
          </cell>
          <cell r="AE579" t="str">
            <v>03 năm</v>
          </cell>
          <cell r="AF579" t="str">
            <v>Hoàn thành</v>
          </cell>
          <cell r="AG579">
            <v>780</v>
          </cell>
          <cell r="AI579" t="str">
            <v>o</v>
          </cell>
          <cell r="AJ579" t="str">
            <v>GMP-133A</v>
          </cell>
          <cell r="AK579" t="str">
            <v>* Thuốc dược liệu (viên, nang mềm, gel, nước dùng ngoài)_x000D_
* Đóng gói sơ cấp_x000D_
* Đóng gói thứ cấp_x000D_
* QC</v>
          </cell>
          <cell r="AL579">
            <v>14</v>
          </cell>
          <cell r="AM579" t="str">
            <v>\</v>
          </cell>
          <cell r="AN579" t="str">
            <v>\</v>
          </cell>
          <cell r="AO579" t="str">
            <v>\</v>
          </cell>
          <cell r="AP579">
            <v>19</v>
          </cell>
          <cell r="AQ579">
            <v>0</v>
          </cell>
          <cell r="AR579">
            <v>21</v>
          </cell>
          <cell r="AS579" t="str">
            <v>\</v>
          </cell>
          <cell r="AT579" t="str">
            <v>Hoàn thành</v>
          </cell>
          <cell r="AU579" t="str">
            <v>Hoàn thành</v>
          </cell>
          <cell r="AV579" t="str">
            <v>Chờ đánh giá kết quả báo cáo ...</v>
          </cell>
          <cell r="AW579" t="str">
            <v>Hoàn thành</v>
          </cell>
          <cell r="AX579" t="str">
            <v>Hoàn thành</v>
          </cell>
          <cell r="AY579" t="str">
            <v>Hoàn thành</v>
          </cell>
          <cell r="AZ579" t="str">
            <v>Hoàn thành</v>
          </cell>
          <cell r="BA579" t="str">
            <v>Hoàn thành</v>
          </cell>
          <cell r="BB579" t="str">
            <v>Chờ cấp giấy ĐĐKKDD</v>
          </cell>
          <cell r="BC579" t="str">
            <v>x</v>
          </cell>
          <cell r="BK579" t="str">
            <v>N</v>
          </cell>
          <cell r="BN579" t="str">
            <v>N</v>
          </cell>
          <cell r="BO579" t="str">
            <v>N</v>
          </cell>
          <cell r="BQ579" t="str">
            <v>N</v>
          </cell>
          <cell r="BS579" t="str">
            <v>x</v>
          </cell>
          <cell r="BY579" t="str">
            <v>576/GCN-QLD</v>
          </cell>
          <cell r="BZ579" t="str">
            <v/>
          </cell>
          <cell r="CA579" t="str">
            <v/>
          </cell>
          <cell r="CB579">
            <v>769</v>
          </cell>
          <cell r="CC579">
            <v>544</v>
          </cell>
          <cell r="CD579">
            <v>43499</v>
          </cell>
          <cell r="CE579" t="str">
            <v>-</v>
          </cell>
        </row>
        <row r="580">
          <cell r="A580">
            <v>577</v>
          </cell>
          <cell r="B580" t="str">
            <v>GMP</v>
          </cell>
          <cell r="C580">
            <v>133</v>
          </cell>
          <cell r="D580" t="str">
            <v>A</v>
          </cell>
          <cell r="E580" t="str">
            <v>* Thuốc dược liệu từ cao dược liệu, tinh dầu: viên nang mềm, dung dịch thuốc uống, tinh dầu, dầu gió và gel, dung dịch dùng ngoài</v>
          </cell>
          <cell r="F580" t="str">
            <v>WHO-GMP</v>
          </cell>
          <cell r="G580" t="str">
            <v>Tái</v>
          </cell>
          <cell r="H580">
            <v>42214</v>
          </cell>
          <cell r="I580" t="str">
            <v>38/GMP</v>
          </cell>
          <cell r="J580">
            <v>42221</v>
          </cell>
          <cell r="K580" t="str">
            <v>Nguyễn Tuấn Anh</v>
          </cell>
          <cell r="L580" t="str">
            <v>Đạt</v>
          </cell>
          <cell r="M580">
            <v>42299</v>
          </cell>
          <cell r="N580" t="str">
            <v>487/QĐ-QLD ngày 07/9/2015</v>
          </cell>
          <cell r="O580">
            <v>42299</v>
          </cell>
          <cell r="P580" t="str">
            <v>Đỗ Văn Đông, Nguyễn Đức Toàn, Nguyễn Tuấn Anh, Hoàng Thái Phượng Các, Trần Văn Mười</v>
          </cell>
          <cell r="Q580" t="str">
            <v>C</v>
          </cell>
          <cell r="R580" t="str">
            <v>-</v>
          </cell>
          <cell r="S580" t="str">
            <v>11/12/2015, 24/12/2015</v>
          </cell>
          <cell r="T580" t="str">
            <v>-</v>
          </cell>
          <cell r="U580" t="str">
            <v>-</v>
          </cell>
          <cell r="V580" t="str">
            <v>-</v>
          </cell>
          <cell r="W580" t="str">
            <v>-</v>
          </cell>
          <cell r="X580" t="str">
            <v>Nguyễn Đức Toàn</v>
          </cell>
          <cell r="Y580" t="str">
            <v>-</v>
          </cell>
          <cell r="Z580" t="str">
            <v>-</v>
          </cell>
          <cell r="AA580" t="str">
            <v>-</v>
          </cell>
          <cell r="AB580" t="str">
            <v>Đạt</v>
          </cell>
          <cell r="AC580" t="str">
            <v>-</v>
          </cell>
          <cell r="AD580" t="str">
            <v>-</v>
          </cell>
          <cell r="AE580" t="str">
            <v>-</v>
          </cell>
          <cell r="AF580" t="str">
            <v>Hoàn thành</v>
          </cell>
          <cell r="AG580">
            <v>550</v>
          </cell>
          <cell r="AH580" t="str">
            <v>-</v>
          </cell>
          <cell r="AJ580" t="str">
            <v/>
          </cell>
          <cell r="AK580" t="str">
            <v>* Dược liệu (viên, nang mềm, gel, nước uống, nước dùng ngoài, cao)</v>
          </cell>
          <cell r="AL580">
            <v>7</v>
          </cell>
          <cell r="AM580">
            <v>85</v>
          </cell>
          <cell r="AN580">
            <v>0</v>
          </cell>
          <cell r="AO580" t="str">
            <v>\</v>
          </cell>
          <cell r="AP580" t="str">
            <v>\</v>
          </cell>
          <cell r="AQ580" t="str">
            <v>\</v>
          </cell>
          <cell r="AR580">
            <v>104</v>
          </cell>
          <cell r="AS580" t="str">
            <v>\</v>
          </cell>
          <cell r="AT580" t="str">
            <v>Hoàn thành</v>
          </cell>
          <cell r="AU580" t="str">
            <v>Hoàn thành</v>
          </cell>
          <cell r="AV580" t="str">
            <v>Hoàn thành</v>
          </cell>
          <cell r="AW580" t="str">
            <v>Hoàn thành</v>
          </cell>
          <cell r="AX580" t="str">
            <v>Hoàn thành</v>
          </cell>
          <cell r="AY580" t="str">
            <v>Hoàn thành</v>
          </cell>
          <cell r="AZ580" t="str">
            <v>Hoàn thành</v>
          </cell>
          <cell r="BA580" t="str">
            <v>Hoàn thành</v>
          </cell>
          <cell r="BB580" t="str">
            <v>Hoàn thành</v>
          </cell>
          <cell r="BY580" t="str">
            <v>46/GCN-QLD</v>
          </cell>
          <cell r="BZ580">
            <v>29</v>
          </cell>
          <cell r="CA580" t="str">
            <v>36/ĐKKDD-BYT</v>
          </cell>
          <cell r="CB580">
            <v>544</v>
          </cell>
          <cell r="CC580">
            <v>545</v>
          </cell>
          <cell r="CD580">
            <v>42231</v>
          </cell>
          <cell r="CE580">
            <v>68</v>
          </cell>
        </row>
        <row r="581">
          <cell r="A581">
            <v>578</v>
          </cell>
          <cell r="B581" t="str">
            <v>GMP</v>
          </cell>
          <cell r="C581">
            <v>133</v>
          </cell>
          <cell r="D581" t="str">
            <v>A</v>
          </cell>
          <cell r="E581" t="str">
            <v>Thành phẩm không chứa kháng sinh nhóm β-Lactam: Viên nang mềm, dung dịch thuốc uống, tinh dầu, dầu gió và gel, dung dịch dùng ngoài</v>
          </cell>
          <cell r="F581" t="str">
            <v>WHO-GMP</v>
          </cell>
          <cell r="G581" t="str">
            <v>Tái</v>
          </cell>
          <cell r="H581" t="str">
            <v>-</v>
          </cell>
          <cell r="I581" t="str">
            <v>-</v>
          </cell>
          <cell r="J581" t="str">
            <v>-</v>
          </cell>
          <cell r="K581" t="str">
            <v>-</v>
          </cell>
          <cell r="L581" t="str">
            <v>-</v>
          </cell>
          <cell r="M581">
            <v>41103</v>
          </cell>
          <cell r="N581" t="str">
            <v>170/QĐ-QLD ngày 28/06/2012</v>
          </cell>
          <cell r="O581" t="str">
            <v>-</v>
          </cell>
          <cell r="P581" t="str">
            <v>-</v>
          </cell>
          <cell r="Q581" t="str">
            <v>Đạt</v>
          </cell>
          <cell r="S581">
            <v>41110</v>
          </cell>
          <cell r="T581" t="str">
            <v>-</v>
          </cell>
          <cell r="X581" t="str">
            <v>-</v>
          </cell>
          <cell r="Y581" t="str">
            <v>-</v>
          </cell>
          <cell r="Z581" t="str">
            <v>-</v>
          </cell>
          <cell r="AA581" t="str">
            <v>-</v>
          </cell>
          <cell r="AB581" t="str">
            <v>Đạt</v>
          </cell>
          <cell r="AF581" t="str">
            <v>Hoàn thành</v>
          </cell>
          <cell r="AG581">
            <v>551</v>
          </cell>
          <cell r="AJ581" t="str">
            <v/>
          </cell>
          <cell r="AK581" t="str">
            <v>* Non-β (viên, nang mềm, gel, nước uống, nước dùng ngoài)</v>
          </cell>
          <cell r="AL581" t="str">
            <v>\</v>
          </cell>
          <cell r="AM581" t="str">
            <v>\</v>
          </cell>
          <cell r="AN581" t="str">
            <v>\</v>
          </cell>
          <cell r="AO581">
            <v>7</v>
          </cell>
          <cell r="AP581" t="str">
            <v>\</v>
          </cell>
          <cell r="AQ581" t="str">
            <v>\</v>
          </cell>
          <cell r="AR581" t="str">
            <v>\</v>
          </cell>
          <cell r="AS581" t="str">
            <v>\</v>
          </cell>
          <cell r="AT581" t="str">
            <v>Hoàn thành</v>
          </cell>
          <cell r="AU581" t="str">
            <v>Hoàn thành</v>
          </cell>
          <cell r="AV581" t="str">
            <v>Hoàn thành</v>
          </cell>
          <cell r="AW581" t="str">
            <v>Hoàn thành</v>
          </cell>
          <cell r="AX581" t="str">
            <v>Chờ cơ sở nộp báo cáo khắc phục lần 2 ...</v>
          </cell>
          <cell r="AY581" t="str">
            <v>Hoàn thành</v>
          </cell>
          <cell r="AZ581" t="str">
            <v>Hoàn thành</v>
          </cell>
          <cell r="BA581" t="str">
            <v>Hoàn thành</v>
          </cell>
          <cell r="BB581" t="str">
            <v>Chờ cấp giấy ĐĐKKDD</v>
          </cell>
          <cell r="BY581" t="str">
            <v>201/GCN-QLD</v>
          </cell>
          <cell r="BZ581" t="str">
            <v/>
          </cell>
          <cell r="CA581" t="str">
            <v/>
          </cell>
          <cell r="CB581">
            <v>545</v>
          </cell>
          <cell r="CD581" t="str">
            <v>-</v>
          </cell>
          <cell r="CE581" t="str">
            <v>-</v>
          </cell>
        </row>
        <row r="582">
          <cell r="A582">
            <v>579</v>
          </cell>
          <cell r="B582" t="str">
            <v>GMP</v>
          </cell>
          <cell r="C582">
            <v>134</v>
          </cell>
          <cell r="D582" t="str">
            <v>A</v>
          </cell>
          <cell r="E582" t="str">
            <v>* Thuốc không chứa kháng sinh nhóm β-Lactam: dung dịch thuốc tiêm, thuốc bột pha tiêm.</v>
          </cell>
          <cell r="F582" t="str">
            <v>WHO-GMP</v>
          </cell>
          <cell r="G582" t="str">
            <v>Tái</v>
          </cell>
          <cell r="H582">
            <v>43087</v>
          </cell>
          <cell r="I582" t="str">
            <v>179/GPs</v>
          </cell>
          <cell r="J582">
            <v>43189</v>
          </cell>
          <cell r="K582" t="str">
            <v>Lê Xuân Hoành</v>
          </cell>
          <cell r="L582" t="str">
            <v>Đạt</v>
          </cell>
          <cell r="M582" t="str">
            <v>07-08/06/2018</v>
          </cell>
          <cell r="N582" t="str">
            <v>307/QĐ-QLD ngày 28/05/2018</v>
          </cell>
          <cell r="O582">
            <v>43259</v>
          </cell>
          <cell r="P582" t="str">
            <v>Lê Thị Cẩm Hương, Trần Thị Phương Thanh, Trần Thị Bích Vân</v>
          </cell>
          <cell r="Q582" t="str">
            <v>B</v>
          </cell>
          <cell r="R582" t="str">
            <v>-</v>
          </cell>
          <cell r="S582">
            <v>43326</v>
          </cell>
          <cell r="U582" t="str">
            <v>-</v>
          </cell>
          <cell r="V582" t="str">
            <v>-</v>
          </cell>
          <cell r="W582" t="str">
            <v>-</v>
          </cell>
          <cell r="X582" t="str">
            <v>Lê Thị Cẩm Hương</v>
          </cell>
          <cell r="Y582" t="str">
            <v>-</v>
          </cell>
          <cell r="Z582" t="str">
            <v>-</v>
          </cell>
          <cell r="AA582" t="str">
            <v>-</v>
          </cell>
          <cell r="AB582" t="str">
            <v>Đạt</v>
          </cell>
          <cell r="AC582" t="str">
            <v>-</v>
          </cell>
          <cell r="AD582" t="str">
            <v>-</v>
          </cell>
          <cell r="AE582">
            <v>43917</v>
          </cell>
          <cell r="AF582" t="str">
            <v>Hoàn thành</v>
          </cell>
          <cell r="AG582">
            <v>552</v>
          </cell>
          <cell r="AH582" t="str">
            <v>Gia hạn chờ cấp CC: CV số 12108/QLD-CL ngày 28/06/2018 gia hạn đến 28/09/2018.</v>
          </cell>
          <cell r="AI582" t="str">
            <v>o</v>
          </cell>
          <cell r="AJ582" t="str">
            <v>GMP-134A</v>
          </cell>
          <cell r="AK582" t="str">
            <v>* Non-β (tiêm bột, tiêm nước)</v>
          </cell>
          <cell r="AL582">
            <v>102</v>
          </cell>
          <cell r="AM582">
            <v>171</v>
          </cell>
          <cell r="AN582">
            <v>0</v>
          </cell>
          <cell r="AO582">
            <v>67</v>
          </cell>
          <cell r="AP582" t="str">
            <v>\</v>
          </cell>
          <cell r="AQ582" t="str">
            <v>\</v>
          </cell>
          <cell r="AR582">
            <v>111</v>
          </cell>
          <cell r="AS582" t="str">
            <v>\</v>
          </cell>
          <cell r="AT582" t="str">
            <v>Hoàn thành</v>
          </cell>
          <cell r="AU582" t="str">
            <v>Hoàn thành</v>
          </cell>
          <cell r="AV582" t="str">
            <v>Hoàn thành</v>
          </cell>
          <cell r="AW582" t="str">
            <v>Chờ đánh giá báo cáo khắc phục lần 1 ...</v>
          </cell>
          <cell r="AX582" t="str">
            <v>Hoàn thành</v>
          </cell>
          <cell r="AY582" t="str">
            <v>Hoàn thành</v>
          </cell>
          <cell r="AZ582" t="str">
            <v>Hoàn thành</v>
          </cell>
          <cell r="BA582" t="str">
            <v>Hoàn thành</v>
          </cell>
          <cell r="BB582" t="str">
            <v>Hoàn thành</v>
          </cell>
          <cell r="BC582" t="str">
            <v>x</v>
          </cell>
          <cell r="BD582" t="str">
            <v/>
          </cell>
          <cell r="BE582" t="str">
            <v/>
          </cell>
          <cell r="BF582" t="str">
            <v/>
          </cell>
          <cell r="BG582" t="str">
            <v/>
          </cell>
          <cell r="BH582" t="str">
            <v/>
          </cell>
          <cell r="BI582" t="str">
            <v>N</v>
          </cell>
          <cell r="BJ582" t="str">
            <v>N</v>
          </cell>
          <cell r="BK582" t="str">
            <v/>
          </cell>
          <cell r="BL582" t="str">
            <v/>
          </cell>
          <cell r="BM582" t="str">
            <v/>
          </cell>
          <cell r="BN582" t="str">
            <v/>
          </cell>
          <cell r="BO582" t="str">
            <v/>
          </cell>
          <cell r="BP582" t="str">
            <v/>
          </cell>
          <cell r="BQ582" t="str">
            <v/>
          </cell>
          <cell r="BR582" t="str">
            <v/>
          </cell>
          <cell r="BS582" t="str">
            <v/>
          </cell>
          <cell r="BT582" t="str">
            <v/>
          </cell>
          <cell r="BU582" t="str">
            <v/>
          </cell>
          <cell r="BV582" t="str">
            <v/>
          </cell>
          <cell r="BW582" t="str">
            <v/>
          </cell>
          <cell r="BX582" t="str">
            <v/>
          </cell>
          <cell r="BY582" t="str">
            <v>675/GCN-QLD</v>
          </cell>
          <cell r="BZ582">
            <v>183</v>
          </cell>
          <cell r="CA582" t="str">
            <v>191/ĐKKDD-BYT</v>
          </cell>
          <cell r="CB582">
            <v>546</v>
          </cell>
          <cell r="CC582">
            <v>547</v>
          </cell>
          <cell r="CD582">
            <v>43283</v>
          </cell>
          <cell r="CE582">
            <v>-25</v>
          </cell>
        </row>
        <row r="583">
          <cell r="A583">
            <v>580</v>
          </cell>
          <cell r="B583" t="str">
            <v>GMP</v>
          </cell>
          <cell r="C583">
            <v>134</v>
          </cell>
          <cell r="D583" t="str">
            <v>A</v>
          </cell>
          <cell r="E583" t="str">
            <v>* Thuốc không chứa kháng sinh nhóm β-Lactam: dung dịch thuốc tiêm, thuốc bột pha tiêm.</v>
          </cell>
          <cell r="F583" t="str">
            <v>WHO-GMP</v>
          </cell>
          <cell r="G583" t="str">
            <v>Tái</v>
          </cell>
          <cell r="H583">
            <v>42110</v>
          </cell>
          <cell r="I583" t="str">
            <v>26/GPs</v>
          </cell>
          <cell r="J583">
            <v>42112</v>
          </cell>
          <cell r="K583" t="str">
            <v>Trần Thị Phương Thanh</v>
          </cell>
          <cell r="L583" t="str">
            <v>Đạt</v>
          </cell>
          <cell r="M583" t="str">
            <v>12-13/05/2015</v>
          </cell>
          <cell r="N583" t="str">
            <v>223/QĐ-QLD ngày 05/05/2015</v>
          </cell>
          <cell r="O583">
            <v>42137</v>
          </cell>
          <cell r="P583" t="str">
            <v>Lê Thị Cẩm Hương, Trần Thị Phương Thanh, Đỗ Thị Ngọc Lan, Nguyễn Thị Thu Hường, Nguyễn Thị Hồng Hà</v>
          </cell>
          <cell r="Q583" t="str">
            <v>C</v>
          </cell>
          <cell r="S583">
            <v>42158</v>
          </cell>
          <cell r="T583">
            <v>42171</v>
          </cell>
          <cell r="X583" t="str">
            <v>Trần Thị Phương Thanh</v>
          </cell>
          <cell r="Y583" t="str">
            <v>-</v>
          </cell>
          <cell r="Z583" t="str">
            <v>-</v>
          </cell>
          <cell r="AA583" t="str">
            <v>-</v>
          </cell>
          <cell r="AB583" t="str">
            <v>Đạt</v>
          </cell>
          <cell r="AF583" t="str">
            <v>Hoàn thành</v>
          </cell>
          <cell r="AG583">
            <v>553</v>
          </cell>
          <cell r="AH583" t="str">
            <v>Chứng chỉ tiếng Anh: 422/GCN-QLD, cấp 29/7/2015, hạn 02/07/2018</v>
          </cell>
          <cell r="AJ583" t="str">
            <v/>
          </cell>
          <cell r="AK583" t="str">
            <v>* Non-β (tiêm bột, tiêm nước)</v>
          </cell>
          <cell r="AL583">
            <v>2</v>
          </cell>
          <cell r="AM583">
            <v>26</v>
          </cell>
          <cell r="AN583">
            <v>0</v>
          </cell>
          <cell r="AO583">
            <v>21</v>
          </cell>
          <cell r="AP583">
            <v>13</v>
          </cell>
          <cell r="AQ583" t="str">
            <v>\</v>
          </cell>
          <cell r="AR583">
            <v>16</v>
          </cell>
          <cell r="AS583" t="str">
            <v>\</v>
          </cell>
          <cell r="AT583" t="str">
            <v>Hoàn thành</v>
          </cell>
          <cell r="AU583" t="str">
            <v>Hoàn thành</v>
          </cell>
          <cell r="AV583" t="str">
            <v>Hoàn thành</v>
          </cell>
          <cell r="AW583" t="str">
            <v>Hoàn thành</v>
          </cell>
          <cell r="AX583" t="str">
            <v>Chờ cơ sở nộp báo cáo khắc phục lần 2 ...</v>
          </cell>
          <cell r="AY583" t="str">
            <v>Hoàn thành</v>
          </cell>
          <cell r="AZ583" t="str">
            <v>Hoàn thành</v>
          </cell>
          <cell r="BA583" t="str">
            <v>Hoàn thành</v>
          </cell>
          <cell r="BB583" t="str">
            <v>Hoàn thành</v>
          </cell>
          <cell r="BY583" t="str">
            <v>344/GCN-QLD</v>
          </cell>
          <cell r="BZ583">
            <v>184</v>
          </cell>
          <cell r="CA583" t="str">
            <v>163/BYT-ĐKKDD</v>
          </cell>
          <cell r="CB583">
            <v>547</v>
          </cell>
          <cell r="CC583">
            <v>548</v>
          </cell>
          <cell r="CD583">
            <v>42245</v>
          </cell>
          <cell r="CE583">
            <v>-109</v>
          </cell>
        </row>
        <row r="584">
          <cell r="A584">
            <v>581</v>
          </cell>
          <cell r="B584" t="str">
            <v>GMP</v>
          </cell>
          <cell r="C584">
            <v>134</v>
          </cell>
          <cell r="D584" t="str">
            <v>A</v>
          </cell>
          <cell r="E584" t="str">
            <v>Dung dịch thuốc tiêm và thuốc bột pha tiêm</v>
          </cell>
          <cell r="F584" t="str">
            <v>WHO-GMP</v>
          </cell>
          <cell r="G584" t="str">
            <v>Tái</v>
          </cell>
          <cell r="H584" t="str">
            <v>-</v>
          </cell>
          <cell r="I584" t="str">
            <v>-</v>
          </cell>
          <cell r="J584" t="str">
            <v>-</v>
          </cell>
          <cell r="K584" t="str">
            <v>-</v>
          </cell>
          <cell r="L584" t="str">
            <v>-</v>
          </cell>
          <cell r="M584" t="str">
            <v>17-18/07/2012</v>
          </cell>
          <cell r="N584" t="str">
            <v>172/QĐ-QLD ngày 28/06/2012</v>
          </cell>
          <cell r="O584">
            <v>41108</v>
          </cell>
          <cell r="P584" t="str">
            <v>Nguyễn Văn Lợi, Lưu Đức Du, Trần Thị Phương Thanh, Lục Thị Vân, Hồ Thị Mai Anh</v>
          </cell>
          <cell r="Q584" t="str">
            <v>Đạt</v>
          </cell>
          <cell r="R584" t="str">
            <v>-</v>
          </cell>
          <cell r="S584" t="str">
            <v>-</v>
          </cell>
          <cell r="T584" t="str">
            <v>-</v>
          </cell>
          <cell r="U584" t="str">
            <v>-</v>
          </cell>
          <cell r="V584" t="str">
            <v>-</v>
          </cell>
          <cell r="W584" t="str">
            <v>-</v>
          </cell>
          <cell r="X584" t="str">
            <v>-</v>
          </cell>
          <cell r="Y584" t="str">
            <v>-</v>
          </cell>
          <cell r="Z584" t="str">
            <v>-</v>
          </cell>
          <cell r="AA584" t="str">
            <v>-</v>
          </cell>
          <cell r="AB584" t="str">
            <v>Đạt</v>
          </cell>
          <cell r="AC584" t="str">
            <v>-</v>
          </cell>
          <cell r="AD584" t="str">
            <v>-</v>
          </cell>
          <cell r="AE584" t="str">
            <v>-</v>
          </cell>
          <cell r="AF584" t="str">
            <v>Hoàn thành</v>
          </cell>
          <cell r="AG584">
            <v>554</v>
          </cell>
          <cell r="AH584" t="str">
            <v>-</v>
          </cell>
          <cell r="AJ584" t="str">
            <v/>
          </cell>
          <cell r="AK584" t="str">
            <v>* Dung dịch thuốc tiêm và thuốc bột pha tiêm</v>
          </cell>
          <cell r="AL584" t="str">
            <v>\</v>
          </cell>
          <cell r="AM584" t="str">
            <v>\</v>
          </cell>
          <cell r="AN584">
            <v>0</v>
          </cell>
          <cell r="AO584" t="str">
            <v>\</v>
          </cell>
          <cell r="AP584" t="str">
            <v>\</v>
          </cell>
          <cell r="AQ584" t="str">
            <v>\</v>
          </cell>
          <cell r="AR584">
            <v>42</v>
          </cell>
          <cell r="AS584" t="str">
            <v>\</v>
          </cell>
          <cell r="AT584" t="str">
            <v>Hoàn thành</v>
          </cell>
          <cell r="AU584" t="str">
            <v>Hoàn thành</v>
          </cell>
          <cell r="AV584" t="str">
            <v>Hoàn thành</v>
          </cell>
          <cell r="AW584" t="str">
            <v>Hoàn thành</v>
          </cell>
          <cell r="AX584" t="str">
            <v>Hoàn thành</v>
          </cell>
          <cell r="AY584" t="str">
            <v>Hoàn thành</v>
          </cell>
          <cell r="AZ584" t="str">
            <v>Hoàn thành</v>
          </cell>
          <cell r="BA584" t="str">
            <v>Hoàn thành</v>
          </cell>
          <cell r="BB584" t="str">
            <v>Chờ cấp giấy ĐĐKKDD</v>
          </cell>
          <cell r="BY584" t="str">
            <v>213/GCN-QLD</v>
          </cell>
          <cell r="BZ584" t="str">
            <v/>
          </cell>
          <cell r="CA584" t="str">
            <v/>
          </cell>
          <cell r="CB584">
            <v>548</v>
          </cell>
          <cell r="CD584" t="str">
            <v>-</v>
          </cell>
          <cell r="CE584" t="str">
            <v>-</v>
          </cell>
        </row>
        <row r="585">
          <cell r="A585">
            <v>582</v>
          </cell>
          <cell r="B585" t="str">
            <v>GMP</v>
          </cell>
          <cell r="C585">
            <v>135</v>
          </cell>
          <cell r="D585" t="str">
            <v>A</v>
          </cell>
          <cell r="E585" t="str">
            <v>* Thuốc không chứa kháng sinh nhóm β-Lactam: thuốc viên nén, viên bao phim, viên bao đường, viên nang cứng, viên nang mềm, thuốc bột, thuốc cốm và thuốc nước uống_x000D_
* Thuốc từ cao dược liệu, bột dược liệu: viên nén, viên bao phim, viên bao đường, viên nang cứng, thuốc bột và thuốc cốm</v>
          </cell>
          <cell r="F585" t="str">
            <v>WHO-GMP</v>
          </cell>
          <cell r="G585" t="str">
            <v>Tái + Mới</v>
          </cell>
          <cell r="H585">
            <v>42990</v>
          </cell>
          <cell r="I585" t="str">
            <v>85/GPs</v>
          </cell>
          <cell r="J585">
            <v>42992</v>
          </cell>
          <cell r="K585" t="str">
            <v>Đỗ Thị Ngọc Lan</v>
          </cell>
          <cell r="L585" t="str">
            <v>Đạt</v>
          </cell>
          <cell r="M585" t="str">
            <v>16-17/01/2018</v>
          </cell>
          <cell r="N585" t="str">
            <v>504/QĐ-QLD ngày 09/11/2017</v>
          </cell>
          <cell r="O585">
            <v>43117</v>
          </cell>
          <cell r="P585" t="str">
            <v>Lê Thị Cẩm Hương, Đỗ Thị Ngọc Lan, Nguyễn Thị Kim Phương, Trần Văn Mười</v>
          </cell>
          <cell r="Q585" t="str">
            <v>Đạt</v>
          </cell>
          <cell r="T585">
            <v>43201</v>
          </cell>
          <cell r="X585" t="str">
            <v>Đỗ Thị Ngọc Lan</v>
          </cell>
          <cell r="Y585" t="str">
            <v>-</v>
          </cell>
          <cell r="Z585" t="str">
            <v>-</v>
          </cell>
          <cell r="AA585" t="str">
            <v>-</v>
          </cell>
          <cell r="AB585" t="str">
            <v>Đạt</v>
          </cell>
          <cell r="AE585">
            <v>43762</v>
          </cell>
          <cell r="AF585" t="str">
            <v>Hoàn thành</v>
          </cell>
          <cell r="AG585">
            <v>555</v>
          </cell>
          <cell r="AI585" t="str">
            <v>o</v>
          </cell>
          <cell r="AJ585" t="str">
            <v>GMP-135A</v>
          </cell>
          <cell r="AK585" t="str">
            <v>* Non-β (viên, cốm, bột uống, nang mềm, nước uống)
* Dược liệu (viên, cốm, bột uống, cao)</v>
          </cell>
          <cell r="AL585">
            <v>2</v>
          </cell>
          <cell r="AM585">
            <v>126</v>
          </cell>
          <cell r="AN585">
            <v>0</v>
          </cell>
          <cell r="AO585" t="str">
            <v>\</v>
          </cell>
          <cell r="AP585" t="str">
            <v>\</v>
          </cell>
          <cell r="AQ585" t="str">
            <v>\</v>
          </cell>
          <cell r="AR585">
            <v>13</v>
          </cell>
          <cell r="AS585" t="str">
            <v>\</v>
          </cell>
          <cell r="AT585" t="str">
            <v>Hoàn thành</v>
          </cell>
          <cell r="AU585" t="str">
            <v>Hoàn thành</v>
          </cell>
          <cell r="AV585" t="str">
            <v>Hoàn thành</v>
          </cell>
          <cell r="AW585" t="str">
            <v>Hoàn thành</v>
          </cell>
          <cell r="AX585" t="str">
            <v>Chờ cơ sở nộp báo cáo khắc phục lần 2 ...</v>
          </cell>
          <cell r="AY585" t="str">
            <v>Hoàn thành</v>
          </cell>
          <cell r="AZ585" t="str">
            <v>Hoàn thành</v>
          </cell>
          <cell r="BA585" t="str">
            <v>Hoàn thành</v>
          </cell>
          <cell r="BB585" t="str">
            <v>Chờ cấp giấy ĐĐKKDD</v>
          </cell>
          <cell r="BC585" t="str">
            <v>x</v>
          </cell>
          <cell r="BD585" t="str">
            <v/>
          </cell>
          <cell r="BE585" t="str">
            <v/>
          </cell>
          <cell r="BF585" t="str">
            <v/>
          </cell>
          <cell r="BG585" t="str">
            <v/>
          </cell>
          <cell r="BH585" t="str">
            <v/>
          </cell>
          <cell r="BI585" t="str">
            <v/>
          </cell>
          <cell r="BJ585" t="str">
            <v/>
          </cell>
          <cell r="BK585" t="str">
            <v>N D</v>
          </cell>
          <cell r="BL585" t="str">
            <v/>
          </cell>
          <cell r="BM585" t="str">
            <v/>
          </cell>
          <cell r="BN585" t="str">
            <v>N</v>
          </cell>
          <cell r="BO585" t="str">
            <v/>
          </cell>
          <cell r="BP585" t="str">
            <v/>
          </cell>
          <cell r="BQ585" t="str">
            <v/>
          </cell>
          <cell r="BR585" t="str">
            <v/>
          </cell>
          <cell r="BS585" t="str">
            <v>x</v>
          </cell>
          <cell r="BT585" t="str">
            <v/>
          </cell>
          <cell r="BU585" t="str">
            <v/>
          </cell>
          <cell r="BV585" t="str">
            <v/>
          </cell>
          <cell r="BW585" t="str">
            <v/>
          </cell>
          <cell r="BX585" t="str">
            <v/>
          </cell>
          <cell r="BY585" t="str">
            <v>255/GCN-QLD</v>
          </cell>
          <cell r="BZ585" t="str">
            <v/>
          </cell>
          <cell r="CA585" t="str">
            <v/>
          </cell>
          <cell r="CB585">
            <v>549</v>
          </cell>
          <cell r="CC585">
            <v>550</v>
          </cell>
          <cell r="CD585">
            <v>43455</v>
          </cell>
          <cell r="CE585">
            <v>-339</v>
          </cell>
        </row>
        <row r="586">
          <cell r="A586">
            <v>583</v>
          </cell>
          <cell r="B586" t="str">
            <v>GMP</v>
          </cell>
          <cell r="C586">
            <v>135</v>
          </cell>
          <cell r="D586" t="str">
            <v>A</v>
          </cell>
          <cell r="E586" t="str">
            <v>* Thuốc không chứa kháng sinh nhóm β-Lactam: thuốc viên nén, viên bao phim, viên bao đường, viên nang cứng, viên nang mềm, thuốc bột, thuốc cốm.</v>
          </cell>
          <cell r="F586" t="str">
            <v>WHO-GMP</v>
          </cell>
          <cell r="G586" t="str">
            <v>Tái</v>
          </cell>
          <cell r="H586">
            <v>42227</v>
          </cell>
          <cell r="I586" t="str">
            <v>40/GPs</v>
          </cell>
          <cell r="J586">
            <v>42227</v>
          </cell>
          <cell r="K586" t="str">
            <v>Hà Hoàng Phương</v>
          </cell>
          <cell r="L586" t="str">
            <v>Thiếu báo cáo các thay đổi của cơ sở trong thời gian 3 năm gần đây</v>
          </cell>
          <cell r="M586">
            <v>42258</v>
          </cell>
          <cell r="N586" t="str">
            <v>185/QĐ-QLD ngày 10/04/2015</v>
          </cell>
          <cell r="O586">
            <v>42258</v>
          </cell>
          <cell r="P586" t="str">
            <v>Lê Thị Cẩm Hương, Trần Thị Phương Thanh, Nguyễn Anh Đào, Trần Thị Thu Hà, Trần Văn Mười</v>
          </cell>
          <cell r="Q586" t="str">
            <v>C</v>
          </cell>
          <cell r="S586" t="str">
            <v>12/10/2015_x000D_
23/11/2015</v>
          </cell>
          <cell r="T586">
            <v>42338</v>
          </cell>
          <cell r="X586" t="str">
            <v>Trần Thị Phương Thanh</v>
          </cell>
          <cell r="Y586" t="str">
            <v>-</v>
          </cell>
          <cell r="Z586" t="str">
            <v>-</v>
          </cell>
          <cell r="AA586" t="str">
            <v>-</v>
          </cell>
          <cell r="AB586" t="str">
            <v>Đạt</v>
          </cell>
          <cell r="AF586" t="str">
            <v>Hoàn thành</v>
          </cell>
          <cell r="AG586">
            <v>556</v>
          </cell>
          <cell r="AJ586" t="str">
            <v/>
          </cell>
          <cell r="AK586" t="str">
            <v>* Non-β (viên, cốm, bột uống, nang mềm)</v>
          </cell>
          <cell r="AL586">
            <v>0</v>
          </cell>
          <cell r="AM586">
            <v>31</v>
          </cell>
          <cell r="AN586">
            <v>0</v>
          </cell>
          <cell r="AO586" t="str">
            <v>\</v>
          </cell>
          <cell r="AP586" t="str">
            <v>\</v>
          </cell>
          <cell r="AQ586" t="str">
            <v>\</v>
          </cell>
          <cell r="AR586">
            <v>21</v>
          </cell>
          <cell r="AS586" t="str">
            <v>\</v>
          </cell>
          <cell r="AT586" t="str">
            <v>Hoàn thành</v>
          </cell>
          <cell r="AU586" t="str">
            <v>Hoàn thành</v>
          </cell>
          <cell r="AV586" t="str">
            <v>Hoàn thành</v>
          </cell>
          <cell r="AW586" t="str">
            <v>Hoàn thành</v>
          </cell>
          <cell r="AX586" t="str">
            <v>Chờ cơ sở nộp báo cáo khắc phục lần 2 ...</v>
          </cell>
          <cell r="AY586" t="str">
            <v>Hoàn thành</v>
          </cell>
          <cell r="AZ586" t="str">
            <v>Hoàn thành</v>
          </cell>
          <cell r="BA586" t="str">
            <v>Hoàn thành</v>
          </cell>
          <cell r="BB586" t="str">
            <v>Chờ cấp giấy ĐĐKKDD</v>
          </cell>
          <cell r="BY586" t="str">
            <v>685/GCN-QLD</v>
          </cell>
          <cell r="BZ586" t="str">
            <v/>
          </cell>
          <cell r="CA586" t="str">
            <v/>
          </cell>
          <cell r="CB586">
            <v>550</v>
          </cell>
          <cell r="CC586">
            <v>551</v>
          </cell>
          <cell r="CD586">
            <v>42275</v>
          </cell>
          <cell r="CE586">
            <v>-17</v>
          </cell>
        </row>
        <row r="587">
          <cell r="A587">
            <v>584</v>
          </cell>
          <cell r="B587" t="str">
            <v>GMP</v>
          </cell>
          <cell r="C587">
            <v>135</v>
          </cell>
          <cell r="D587" t="str">
            <v>A</v>
          </cell>
          <cell r="E587" t="str">
            <v>Thành phẩm không chứa kháng sinh nhóm β-Lactam: Viên nén, viên nén bao đường, viên nén bao phim, viên nang cứng, viên nang mềm, thuốc bột và thuốc cốm.</v>
          </cell>
          <cell r="F587" t="str">
            <v>WHO-GMP</v>
          </cell>
          <cell r="G587" t="str">
            <v>Tái</v>
          </cell>
          <cell r="H587" t="str">
            <v>-</v>
          </cell>
          <cell r="I587" t="str">
            <v>-</v>
          </cell>
          <cell r="J587" t="str">
            <v>-</v>
          </cell>
          <cell r="K587" t="str">
            <v>-</v>
          </cell>
          <cell r="L587" t="str">
            <v>-</v>
          </cell>
          <cell r="M587" t="str">
            <v>24-25/8/2012</v>
          </cell>
          <cell r="N587" t="str">
            <v>205/QĐ-QLD ngày 21/8/2012</v>
          </cell>
          <cell r="O587">
            <v>41146</v>
          </cell>
          <cell r="P587" t="str">
            <v>Nguyễn Việt Hùng, Lưu Đức Du, Dương Công Minh, Trần Văn Mười</v>
          </cell>
          <cell r="Q587" t="str">
            <v>Kh. Đạt</v>
          </cell>
          <cell r="S587">
            <v>41166</v>
          </cell>
          <cell r="T587" t="str">
            <v>-</v>
          </cell>
          <cell r="X587" t="str">
            <v>-</v>
          </cell>
          <cell r="Y587" t="str">
            <v>-</v>
          </cell>
          <cell r="Z587" t="str">
            <v>-</v>
          </cell>
          <cell r="AA587" t="str">
            <v>-</v>
          </cell>
          <cell r="AB587" t="str">
            <v>Đạt</v>
          </cell>
          <cell r="AF587" t="str">
            <v>Hoàn thành</v>
          </cell>
          <cell r="AG587">
            <v>557</v>
          </cell>
          <cell r="AJ587" t="str">
            <v/>
          </cell>
          <cell r="AK587" t="str">
            <v>* Non-β (viên, cốm, bột uống, nang mềm)</v>
          </cell>
          <cell r="AL587" t="str">
            <v>\</v>
          </cell>
          <cell r="AM587" t="str">
            <v>\</v>
          </cell>
          <cell r="AN587">
            <v>0</v>
          </cell>
          <cell r="AO587">
            <v>20</v>
          </cell>
          <cell r="AP587" t="str">
            <v>\</v>
          </cell>
          <cell r="AQ587" t="str">
            <v>\</v>
          </cell>
          <cell r="AR587">
            <v>34</v>
          </cell>
          <cell r="AS587" t="str">
            <v>\</v>
          </cell>
          <cell r="AT587" t="str">
            <v>Hoàn thành</v>
          </cell>
          <cell r="AU587" t="str">
            <v>Hoàn thành</v>
          </cell>
          <cell r="AV587" t="str">
            <v>Hoàn thành</v>
          </cell>
          <cell r="AW587" t="str">
            <v>Hoàn thành</v>
          </cell>
          <cell r="AX587" t="str">
            <v>Chờ cơ sở nộp báo cáo khắc phục lần 2 ...</v>
          </cell>
          <cell r="AY587" t="str">
            <v>Hoàn thành</v>
          </cell>
          <cell r="AZ587" t="str">
            <v>Hoàn thành</v>
          </cell>
          <cell r="BA587" t="str">
            <v>Hoàn thành</v>
          </cell>
          <cell r="BB587" t="str">
            <v>Chờ cấp giấy ĐĐKKDD</v>
          </cell>
          <cell r="BY587" t="str">
            <v>234/GCN-QLD</v>
          </cell>
          <cell r="BZ587" t="str">
            <v/>
          </cell>
          <cell r="CA587" t="str">
            <v/>
          </cell>
          <cell r="CB587">
            <v>551</v>
          </cell>
          <cell r="CD587" t="str">
            <v>-</v>
          </cell>
          <cell r="CE587" t="str">
            <v>-</v>
          </cell>
        </row>
        <row r="588">
          <cell r="A588">
            <v>585</v>
          </cell>
          <cell r="B588" t="str">
            <v>GMP</v>
          </cell>
          <cell r="C588">
            <v>136</v>
          </cell>
          <cell r="D588" t="str">
            <v>A</v>
          </cell>
          <cell r="E588" t="str">
            <v>* Thuốc sản xuất vô trùng: Thuốc dạng rắn và cấy ghép (Thuốc bột pha tiêm chứa kháng sinh nhóm Cephalosporin và Carbapenem). _x000D_
     * Xuất xưởng thuốc vô trùng. _x000D_
* Thuốc không vô trùng (chứa kháng sinh nhóm Cephalosporin): Viên nang cứng;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Khác (bao gồm cả thuốc không chứa kháng sinh nhóm β-Lactam).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 và Carbapenem;_x000D_
1.3: _x000D_
2.1: chứa kháng sinh nhóm Cephalosporin_x000D_
2.1.1: _x000D_
2.1.8: Thuốc bột, thuốc cốm;_x000D_
2.1.13: Viên nén, Viên nén bao phim, Viên nén bao đường;_x000D_
2.2: _x000D_
6.1.1: 2.1_x000D_
6.2: _x000D_
6.2.1: 2.1;_x000D_
6.2.2: bao gồm cả thuốc không chứa kháng sinh nhóm β-Lactam;_x000D_
7.1.1: _x000D_
7.1.2: _x000D_
7.1.3: _x000D_
7.2: _x000D_
7.3.1:}*</v>
          </cell>
          <cell r="F588" t="str">
            <v>WHO-GMP</v>
          </cell>
          <cell r="G588" t="str">
            <v>Tái</v>
          </cell>
          <cell r="H588">
            <v>43467</v>
          </cell>
          <cell r="I588" t="str">
            <v>196/GPs</v>
          </cell>
          <cell r="J588">
            <v>43509</v>
          </cell>
          <cell r="K588" t="str">
            <v>Hà Hoàng Phương</v>
          </cell>
          <cell r="L588" t="str">
            <v>Đạt</v>
          </cell>
          <cell r="M588" t="str">
            <v>15-16/03/2019</v>
          </cell>
          <cell r="N588" t="str">
            <v>138/QĐ-QLD ngày 06/03/2019</v>
          </cell>
          <cell r="O588">
            <v>43570</v>
          </cell>
          <cell r="P588" t="str">
            <v>Nguyễn Văn Viên, Hà Hoàng Phương, Lữ Thị Kim Chi, Trần Văn Mười</v>
          </cell>
          <cell r="Q588" t="str">
            <v>C</v>
          </cell>
          <cell r="R588">
            <v>6995</v>
          </cell>
          <cell r="S588">
            <v>43637</v>
          </cell>
          <cell r="T588">
            <v>43648</v>
          </cell>
          <cell r="U588" t="str">
            <v>-</v>
          </cell>
          <cell r="V588" t="str">
            <v>-</v>
          </cell>
          <cell r="W588" t="str">
            <v>-</v>
          </cell>
          <cell r="X588" t="str">
            <v>Hà Hoàng Phương</v>
          </cell>
          <cell r="Y588" t="str">
            <v>-</v>
          </cell>
          <cell r="Z588" t="str">
            <v>-</v>
          </cell>
          <cell r="AA588" t="str">
            <v>-</v>
          </cell>
          <cell r="AB588" t="str">
            <v>Đạt</v>
          </cell>
          <cell r="AC588" t="str">
            <v>343/CL ngày 11/07/2019</v>
          </cell>
          <cell r="AD588" t="str">
            <v>374/CL ngày 26/07/2019</v>
          </cell>
          <cell r="AE588">
            <v>43906</v>
          </cell>
          <cell r="AF588" t="str">
            <v>Hoàn thành</v>
          </cell>
          <cell r="AG588">
            <v>765</v>
          </cell>
          <cell r="AH588" t="str">
            <v>-</v>
          </cell>
          <cell r="AI588" t="str">
            <v>o</v>
          </cell>
          <cell r="AJ588" t="str">
            <v>GMP-136A</v>
          </cell>
          <cell r="AK58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 (+β-Lactam)_x000D_
* QC</v>
          </cell>
          <cell r="AL588">
            <v>42</v>
          </cell>
          <cell r="AM588">
            <v>72</v>
          </cell>
          <cell r="AN588">
            <v>30</v>
          </cell>
          <cell r="AO588">
            <v>97</v>
          </cell>
          <cell r="AP588">
            <v>11</v>
          </cell>
          <cell r="AQ588" t="str">
            <v>\</v>
          </cell>
          <cell r="AR588">
            <v>31</v>
          </cell>
          <cell r="AS588" t="str">
            <v>\</v>
          </cell>
          <cell r="AT588" t="str">
            <v>Hoàn thành</v>
          </cell>
          <cell r="AU588" t="str">
            <v>Hoàn thành</v>
          </cell>
          <cell r="AV588" t="str">
            <v>Hoàn thành</v>
          </cell>
          <cell r="AW588" t="str">
            <v>Hoàn thành</v>
          </cell>
          <cell r="AX588" t="str">
            <v>Hoàn thành</v>
          </cell>
          <cell r="AY588" t="str">
            <v>Hoàn thành</v>
          </cell>
          <cell r="AZ588" t="str">
            <v>Hoàn thành</v>
          </cell>
          <cell r="BA588" t="str">
            <v>Hoàn thành</v>
          </cell>
          <cell r="BB588" t="str">
            <v>Hoàn thành</v>
          </cell>
          <cell r="BC588" t="str">
            <v>x</v>
          </cell>
          <cell r="BI588" t="str">
            <v>C</v>
          </cell>
          <cell r="BK588" t="str">
            <v>C</v>
          </cell>
          <cell r="BY588" t="str">
            <v>463/GCN-QLD</v>
          </cell>
          <cell r="BZ588">
            <v>113</v>
          </cell>
          <cell r="CA588" t="str">
            <v>330/ĐKKDD-BYT</v>
          </cell>
          <cell r="CB588">
            <v>754</v>
          </cell>
          <cell r="CC588">
            <v>552</v>
          </cell>
          <cell r="CD588">
            <v>43479</v>
          </cell>
          <cell r="CE588">
            <v>60</v>
          </cell>
        </row>
        <row r="589">
          <cell r="A589">
            <v>586</v>
          </cell>
          <cell r="B589" t="str">
            <v>GMP</v>
          </cell>
          <cell r="C589">
            <v>136</v>
          </cell>
          <cell r="D589" t="str">
            <v>A</v>
          </cell>
          <cell r="E589" t="str">
            <v>* Thuốc chứa kháng sinh nhóm Cephalosporin: Thuốc viên nén, viên bao, viên nang cứng, thuốc bột, thuốc cốm, thuốc bột pha tiêm.</v>
          </cell>
          <cell r="F589" t="str">
            <v>WHO-GMP</v>
          </cell>
          <cell r="G589" t="str">
            <v>Tái</v>
          </cell>
          <cell r="H589">
            <v>42206</v>
          </cell>
          <cell r="I589" t="str">
            <v>38/GPs</v>
          </cell>
          <cell r="J589">
            <v>42216</v>
          </cell>
          <cell r="K589" t="str">
            <v>Nguyễn Tuấn Anh</v>
          </cell>
          <cell r="L589" t="str">
            <v>Đạt</v>
          </cell>
          <cell r="M589" t="str">
            <v>16-17/10/2015</v>
          </cell>
          <cell r="N589" t="str">
            <v>414/QĐ-QLD ngày 27/07/2015</v>
          </cell>
          <cell r="O589">
            <v>42331</v>
          </cell>
          <cell r="P589" t="str">
            <v>Nguyễn Văn Viên, Hà Hoàng Phương, Hoàng Thái Phượng Các, Trần Văn Mười</v>
          </cell>
          <cell r="Q589" t="str">
            <v>C</v>
          </cell>
          <cell r="S589" t="str">
            <v>10-12-2015_x000D_
30-12-2015</v>
          </cell>
          <cell r="T589" t="str">
            <v>23-12-2015_x000D_
04-01-2016</v>
          </cell>
          <cell r="X589" t="str">
            <v>Hà Hoàng Phương</v>
          </cell>
          <cell r="Y589" t="str">
            <v>-</v>
          </cell>
          <cell r="Z589" t="str">
            <v>-</v>
          </cell>
          <cell r="AA589" t="str">
            <v>-</v>
          </cell>
          <cell r="AB589" t="str">
            <v>Đạt</v>
          </cell>
          <cell r="AE589">
            <v>42930</v>
          </cell>
          <cell r="AF589" t="str">
            <v>Hoàn thành</v>
          </cell>
          <cell r="AG589">
            <v>558</v>
          </cell>
          <cell r="AH589" t="str">
            <v>-</v>
          </cell>
          <cell r="AJ589" t="str">
            <v/>
          </cell>
          <cell r="AK589" t="str">
            <v>* Cephalosporin (viên, cốm, bột uống, tiêm bột)</v>
          </cell>
          <cell r="AL589">
            <v>10</v>
          </cell>
          <cell r="AM589">
            <v>87</v>
          </cell>
          <cell r="AN589">
            <v>37</v>
          </cell>
          <cell r="AO589" t="str">
            <v>\</v>
          </cell>
          <cell r="AP589" t="str">
            <v>\</v>
          </cell>
          <cell r="AQ589" t="str">
            <v>\</v>
          </cell>
          <cell r="AR589">
            <v>52</v>
          </cell>
          <cell r="AS589" t="str">
            <v>\</v>
          </cell>
          <cell r="AT589" t="str">
            <v>Hoàn thành</v>
          </cell>
          <cell r="AU589" t="str">
            <v>Hoàn thành</v>
          </cell>
          <cell r="AV589" t="str">
            <v>Hoàn thành</v>
          </cell>
          <cell r="AW589" t="str">
            <v>Hoàn thành</v>
          </cell>
          <cell r="AX589" t="str">
            <v>Chờ cơ sở nộp báo cáo khắc phục lần 2 ...</v>
          </cell>
          <cell r="AY589" t="str">
            <v>Hoàn thành</v>
          </cell>
          <cell r="AZ589" t="str">
            <v>Hoàn thành</v>
          </cell>
          <cell r="BA589" t="str">
            <v>Hoàn thành</v>
          </cell>
          <cell r="BB589" t="str">
            <v>Hoàn thành</v>
          </cell>
          <cell r="BY589" t="str">
            <v>19/GCN-QLD</v>
          </cell>
          <cell r="BZ589">
            <v>45</v>
          </cell>
          <cell r="CA589" t="str">
            <v>234/ĐKKDD-BYT</v>
          </cell>
          <cell r="CB589">
            <v>552</v>
          </cell>
          <cell r="CC589">
            <v>553</v>
          </cell>
          <cell r="CD589">
            <v>42294</v>
          </cell>
          <cell r="CE589">
            <v>-1</v>
          </cell>
        </row>
        <row r="590">
          <cell r="A590">
            <v>587</v>
          </cell>
          <cell r="B590" t="str">
            <v>GMP</v>
          </cell>
          <cell r="C590">
            <v>136</v>
          </cell>
          <cell r="D590" t="str">
            <v>A</v>
          </cell>
          <cell r="E590" t="str">
            <v>Thuốc thành phẩm chứa kháng sinh nhóm Cephalosporin: Thuốc viên nén, viên bao, viên nang cứng, thuốc bột, thuốc cốm, thuốc bột pha tiêm</v>
          </cell>
          <cell r="F590" t="str">
            <v>WHO-GMP</v>
          </cell>
          <cell r="G590" t="str">
            <v>Tái</v>
          </cell>
          <cell r="H590" t="str">
            <v>-</v>
          </cell>
          <cell r="I590" t="str">
            <v>-</v>
          </cell>
          <cell r="J590" t="str">
            <v>-</v>
          </cell>
          <cell r="K590" t="str">
            <v>-</v>
          </cell>
          <cell r="L590" t="str">
            <v>Đạt</v>
          </cell>
          <cell r="M590" t="str">
            <v>25-26/09/2012</v>
          </cell>
          <cell r="N590" t="str">
            <v>223/QĐ-QLD ngày 24/09/2012</v>
          </cell>
          <cell r="O590">
            <v>41178</v>
          </cell>
          <cell r="P590" t="str">
            <v>Đặng Thị Minh Hằng, Lê Thị Cẩm Hương, Hoàng Thái Phượng Các, Trần Văn Mười</v>
          </cell>
          <cell r="Q590" t="str">
            <v>Đạt</v>
          </cell>
          <cell r="R590" t="str">
            <v>-</v>
          </cell>
          <cell r="S590">
            <v>41197</v>
          </cell>
          <cell r="T590" t="str">
            <v>-</v>
          </cell>
          <cell r="U590" t="str">
            <v>-</v>
          </cell>
          <cell r="V590" t="str">
            <v>-</v>
          </cell>
          <cell r="W590" t="str">
            <v>-</v>
          </cell>
          <cell r="X590" t="str">
            <v>-</v>
          </cell>
          <cell r="Y590" t="str">
            <v>-</v>
          </cell>
          <cell r="Z590" t="str">
            <v>-</v>
          </cell>
          <cell r="AA590" t="str">
            <v>-</v>
          </cell>
          <cell r="AB590" t="str">
            <v>Đạt</v>
          </cell>
          <cell r="AC590" t="str">
            <v>-</v>
          </cell>
          <cell r="AD590" t="str">
            <v>-</v>
          </cell>
          <cell r="AE590" t="str">
            <v>-</v>
          </cell>
          <cell r="AF590" t="str">
            <v>Hoàn thành</v>
          </cell>
          <cell r="AG590">
            <v>559</v>
          </cell>
          <cell r="AH590" t="str">
            <v>-</v>
          </cell>
          <cell r="AJ590" t="str">
            <v/>
          </cell>
          <cell r="AK590" t="str">
            <v>* Cephalosporin (viên, cốm, bột uống, tiêm bột)</v>
          </cell>
          <cell r="AL590" t="str">
            <v>\</v>
          </cell>
          <cell r="AM590" t="str">
            <v>\</v>
          </cell>
          <cell r="AN590">
            <v>0</v>
          </cell>
          <cell r="AO590">
            <v>19</v>
          </cell>
          <cell r="AP590" t="str">
            <v>\</v>
          </cell>
          <cell r="AQ590" t="str">
            <v>\</v>
          </cell>
          <cell r="AR590">
            <v>21</v>
          </cell>
          <cell r="AS590" t="str">
            <v>\</v>
          </cell>
          <cell r="AT590" t="str">
            <v>Hoàn thành</v>
          </cell>
          <cell r="AU590" t="str">
            <v>Hoàn thành</v>
          </cell>
          <cell r="AV590" t="str">
            <v>Hoàn thành</v>
          </cell>
          <cell r="AW590" t="str">
            <v>Hoàn thành</v>
          </cell>
          <cell r="AX590" t="str">
            <v>Hoàn thành</v>
          </cell>
          <cell r="AY590" t="str">
            <v>Hoàn thành</v>
          </cell>
          <cell r="AZ590" t="str">
            <v>Hoàn thành</v>
          </cell>
          <cell r="BA590" t="str">
            <v>Hoàn thành</v>
          </cell>
          <cell r="BB590" t="str">
            <v>Chờ cấp giấy ĐĐKKDD</v>
          </cell>
          <cell r="BY590" t="str">
            <v>277/GCN-QLD</v>
          </cell>
          <cell r="BZ590" t="str">
            <v/>
          </cell>
          <cell r="CA590" t="str">
            <v/>
          </cell>
          <cell r="CB590">
            <v>553</v>
          </cell>
          <cell r="CD590" t="str">
            <v>-</v>
          </cell>
          <cell r="CE590" t="str">
            <v>-</v>
          </cell>
        </row>
        <row r="591">
          <cell r="A591">
            <v>588</v>
          </cell>
          <cell r="B591" t="str">
            <v>GMP</v>
          </cell>
          <cell r="C591">
            <v>136</v>
          </cell>
          <cell r="D591" t="str">
            <v>B</v>
          </cell>
          <cell r="E591" t="str">
            <v>* Thuốc không chứa kháng sinh nhóm β-Lactam: Thuốc tiêm truyền, dung dịch thẩm phân máu, dung dịch thẩm phân phúc mạc, dung dịch/hỗn dịch/gel uống đóng túi, thuốc bột và thuốc cốm.</v>
          </cell>
          <cell r="F591" t="str">
            <v>WHO-GMP</v>
          </cell>
          <cell r="G591" t="str">
            <v>Tái</v>
          </cell>
          <cell r="H591">
            <v>42887</v>
          </cell>
          <cell r="I591" t="str">
            <v>52/GPs</v>
          </cell>
          <cell r="J591">
            <v>42899</v>
          </cell>
          <cell r="K591" t="str">
            <v>Trần Thị Phương Thanh</v>
          </cell>
          <cell r="L591" t="str">
            <v>Đạt</v>
          </cell>
          <cell r="M591" t="str">
            <v>25-26/08/2017</v>
          </cell>
          <cell r="N591" t="str">
            <v>248/QĐ-QLD ngày 07/07/2017</v>
          </cell>
          <cell r="O591">
            <v>42973</v>
          </cell>
          <cell r="P591" t="str">
            <v>Nguyễn Văn Viên, Hà Hoàng Phương, Lữ Thị Kim Chi, Vũ Thị Thúy Hồng</v>
          </cell>
          <cell r="Q591" t="str">
            <v>C</v>
          </cell>
          <cell r="R591" t="str">
            <v>-</v>
          </cell>
          <cell r="S591" t="str">
            <v>31-10-2017_x000D_
12-12-2017</v>
          </cell>
          <cell r="T591" t="str">
            <v>27-11-2017_x000D_
25-12-2017</v>
          </cell>
          <cell r="U591" t="str">
            <v>-</v>
          </cell>
          <cell r="V591" t="str">
            <v>-</v>
          </cell>
          <cell r="W591" t="str">
            <v>-</v>
          </cell>
          <cell r="X591" t="str">
            <v>Hà Hoàng Phương</v>
          </cell>
          <cell r="Y591" t="str">
            <v>-</v>
          </cell>
          <cell r="Z591" t="str">
            <v>-</v>
          </cell>
          <cell r="AA591" t="str">
            <v>-</v>
          </cell>
          <cell r="AB591" t="str">
            <v>Đạt</v>
          </cell>
          <cell r="AC591" t="str">
            <v>-</v>
          </cell>
          <cell r="AD591" t="str">
            <v>-</v>
          </cell>
          <cell r="AE591">
            <v>43654</v>
          </cell>
          <cell r="AF591" t="str">
            <v>Hoàn thành</v>
          </cell>
          <cell r="AG591">
            <v>560</v>
          </cell>
          <cell r="AH591" t="str">
            <v>-</v>
          </cell>
          <cell r="AI591" t="str">
            <v>o</v>
          </cell>
          <cell r="AJ591" t="str">
            <v>GMP-136B</v>
          </cell>
          <cell r="AK591" t="str">
            <v>* Non-β (cốm, bột uống, gel, tiêm nước, dung dịch thẩm phân)</v>
          </cell>
          <cell r="AL591">
            <v>12</v>
          </cell>
          <cell r="AM591">
            <v>85</v>
          </cell>
          <cell r="AN591">
            <v>0</v>
          </cell>
          <cell r="AO591" t="str">
            <v>\</v>
          </cell>
          <cell r="AP591" t="str">
            <v>\</v>
          </cell>
          <cell r="AQ591" t="str">
            <v>\</v>
          </cell>
          <cell r="AR591">
            <v>135</v>
          </cell>
          <cell r="AS591" t="str">
            <v>\</v>
          </cell>
          <cell r="AT591" t="str">
            <v>Hoàn thành</v>
          </cell>
          <cell r="AU591" t="str">
            <v>Hoàn thành</v>
          </cell>
          <cell r="AV591" t="str">
            <v>Hoàn thành</v>
          </cell>
          <cell r="AW591" t="str">
            <v>Hoàn thành</v>
          </cell>
          <cell r="AX591" t="str">
            <v>Hoàn thành</v>
          </cell>
          <cell r="AY591" t="str">
            <v>Hoàn thành</v>
          </cell>
          <cell r="AZ591" t="str">
            <v>Hoàn thành</v>
          </cell>
          <cell r="BA591" t="str">
            <v>Hoàn thành</v>
          </cell>
          <cell r="BB591" t="str">
            <v>Hoàn thành</v>
          </cell>
          <cell r="BC591" t="str">
            <v>x</v>
          </cell>
          <cell r="BD591" t="str">
            <v/>
          </cell>
          <cell r="BE591" t="str">
            <v/>
          </cell>
          <cell r="BF591" t="str">
            <v/>
          </cell>
          <cell r="BG591" t="str">
            <v/>
          </cell>
          <cell r="BH591" t="str">
            <v/>
          </cell>
          <cell r="BI591" t="str">
            <v/>
          </cell>
          <cell r="BJ591" t="str">
            <v>N T</v>
          </cell>
          <cell r="BK591" t="str">
            <v>N</v>
          </cell>
          <cell r="BL591" t="str">
            <v/>
          </cell>
          <cell r="BM591" t="str">
            <v/>
          </cell>
          <cell r="BN591" t="str">
            <v>N</v>
          </cell>
          <cell r="BO591" t="str">
            <v/>
          </cell>
          <cell r="BP591" t="str">
            <v/>
          </cell>
          <cell r="BQ591" t="str">
            <v>N</v>
          </cell>
          <cell r="BR591" t="str">
            <v/>
          </cell>
          <cell r="BS591" t="str">
            <v/>
          </cell>
          <cell r="BT591" t="str">
            <v/>
          </cell>
          <cell r="BU591" t="str">
            <v/>
          </cell>
          <cell r="BV591" t="str">
            <v>x</v>
          </cell>
          <cell r="BW591" t="str">
            <v/>
          </cell>
          <cell r="BX591" t="str">
            <v/>
          </cell>
          <cell r="BY591" t="str">
            <v>07/GCN-QLD</v>
          </cell>
          <cell r="BZ591">
            <v>21</v>
          </cell>
          <cell r="CA591" t="str">
            <v>136/ĐKKDD-BYT</v>
          </cell>
          <cell r="CB591">
            <v>554</v>
          </cell>
          <cell r="CC591">
            <v>555</v>
          </cell>
          <cell r="CD591">
            <v>42955</v>
          </cell>
          <cell r="CE591">
            <v>17</v>
          </cell>
        </row>
        <row r="592">
          <cell r="A592">
            <v>589</v>
          </cell>
          <cell r="B592" t="str">
            <v>GMP</v>
          </cell>
          <cell r="C592">
            <v>136</v>
          </cell>
          <cell r="D592" t="str">
            <v>B</v>
          </cell>
          <cell r="E592" t="str">
            <v>* Thuốc không chứa kháng sinh nhóm β-Lactam: thuốc tiêm truyền, dung dịch thẩm phân, dung dịch chạy thận nhân tạo, dung dịch uống đóng túi, hỗn dịch uống đóng túi, gel uống đóng túi, thuốc bột và thuốc cốm.</v>
          </cell>
          <cell r="F592" t="str">
            <v>WHO-GMP</v>
          </cell>
          <cell r="G592" t="str">
            <v>Mới</v>
          </cell>
          <cell r="H592">
            <v>41603</v>
          </cell>
          <cell r="I592" t="str">
            <v>39/GPs</v>
          </cell>
          <cell r="J592">
            <v>41780</v>
          </cell>
          <cell r="K592" t="str">
            <v>Trần Thị Phương Thanh</v>
          </cell>
          <cell r="L592" t="str">
            <v>Đạt</v>
          </cell>
          <cell r="M592" t="str">
            <v>21-22/05/2014</v>
          </cell>
          <cell r="N592" t="str">
            <v>441/QĐ-QLD ngày 31/12/2013</v>
          </cell>
          <cell r="O592">
            <v>41780</v>
          </cell>
          <cell r="P592" t="str">
            <v>Đặng Thị Minh Hằng, Lê Thị Cẩm Hương, Hoàng Thái Phượng Các, Trần Văn Mười</v>
          </cell>
          <cell r="Q592" t="str">
            <v>Đạt</v>
          </cell>
          <cell r="R592" t="str">
            <v>-</v>
          </cell>
          <cell r="S592">
            <v>41821</v>
          </cell>
          <cell r="T592" t="str">
            <v>-</v>
          </cell>
          <cell r="U592" t="str">
            <v>-</v>
          </cell>
          <cell r="V592" t="str">
            <v>-</v>
          </cell>
          <cell r="W592" t="str">
            <v>-</v>
          </cell>
          <cell r="X592" t="str">
            <v>-</v>
          </cell>
          <cell r="Y592" t="str">
            <v>-</v>
          </cell>
          <cell r="Z592" t="str">
            <v>-</v>
          </cell>
          <cell r="AA592" t="str">
            <v>-</v>
          </cell>
          <cell r="AB592" t="str">
            <v>Đạt</v>
          </cell>
          <cell r="AC592" t="str">
            <v>-</v>
          </cell>
          <cell r="AD592" t="str">
            <v>-</v>
          </cell>
          <cell r="AE592" t="str">
            <v>-</v>
          </cell>
          <cell r="AF592" t="str">
            <v>Hoàn thành</v>
          </cell>
          <cell r="AG592">
            <v>561</v>
          </cell>
          <cell r="AH592" t="str">
            <v>-</v>
          </cell>
          <cell r="AJ592" t="str">
            <v/>
          </cell>
          <cell r="AK592" t="str">
            <v>* Non-β (cốm, bột uống, gel, tiêm nước, nước uống, dung dịch thẩm phân)</v>
          </cell>
          <cell r="AL592">
            <v>177</v>
          </cell>
          <cell r="AM592">
            <v>177</v>
          </cell>
          <cell r="AN592">
            <v>-1</v>
          </cell>
          <cell r="AO592">
            <v>40</v>
          </cell>
          <cell r="AP592" t="str">
            <v>\</v>
          </cell>
          <cell r="AQ592" t="str">
            <v>\</v>
          </cell>
          <cell r="AR592">
            <v>79</v>
          </cell>
          <cell r="AS592" t="str">
            <v>\</v>
          </cell>
          <cell r="AT592" t="str">
            <v>Hoàn thành</v>
          </cell>
          <cell r="AU592" t="str">
            <v>Hoàn thành</v>
          </cell>
          <cell r="AV592" t="str">
            <v>Hoàn thành</v>
          </cell>
          <cell r="AW592" t="str">
            <v>Hoàn thành</v>
          </cell>
          <cell r="AX592" t="str">
            <v>Hoàn thành</v>
          </cell>
          <cell r="AY592" t="str">
            <v>Hoàn thành</v>
          </cell>
          <cell r="AZ592" t="str">
            <v>Hoàn thành</v>
          </cell>
          <cell r="BA592" t="str">
            <v>Hoàn thành</v>
          </cell>
          <cell r="BB592" t="str">
            <v>Hoàn thành</v>
          </cell>
          <cell r="BY592" t="str">
            <v>415/GCN-QLD</v>
          </cell>
          <cell r="BZ592">
            <v>45</v>
          </cell>
          <cell r="CA592" t="str">
            <v>234/ĐKKDD-BYT</v>
          </cell>
          <cell r="CB592">
            <v>555</v>
          </cell>
          <cell r="CD592" t="str">
            <v>-</v>
          </cell>
          <cell r="CE592" t="str">
            <v>-</v>
          </cell>
        </row>
        <row r="593">
          <cell r="A593">
            <v>590</v>
          </cell>
          <cell r="B593" t="str">
            <v>GMP</v>
          </cell>
          <cell r="C593">
            <v>137</v>
          </cell>
          <cell r="D593" t="str">
            <v>A</v>
          </cell>
          <cell r="E593"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F593" t="str">
            <v>WHO-GMP</v>
          </cell>
          <cell r="G593" t="str">
            <v>Tái</v>
          </cell>
          <cell r="H593">
            <v>42678</v>
          </cell>
          <cell r="I593" t="str">
            <v>85/GPs</v>
          </cell>
          <cell r="J593" t="str">
            <v>-</v>
          </cell>
          <cell r="K593" t="str">
            <v>Nguyễn Anh Đào</v>
          </cell>
          <cell r="L593" t="str">
            <v>-</v>
          </cell>
          <cell r="M593" t="str">
            <v>07-08/04/2017</v>
          </cell>
          <cell r="N593" t="str">
            <v>10/QĐ-QLD ngày 03/01/2017</v>
          </cell>
          <cell r="O593">
            <v>42833</v>
          </cell>
          <cell r="P593" t="str">
            <v>Nguyễn Văn Viên, Đỗ Thị Ngọc Lan, Phan Nguyễn Trường Thắng, Quách Ái Quốc</v>
          </cell>
          <cell r="Q593" t="str">
            <v>Đạt</v>
          </cell>
          <cell r="R593" t="str">
            <v>-</v>
          </cell>
          <cell r="S593" t="str">
            <v>-</v>
          </cell>
          <cell r="T593">
            <v>42888</v>
          </cell>
          <cell r="U593" t="str">
            <v>-</v>
          </cell>
          <cell r="V593" t="str">
            <v>-</v>
          </cell>
          <cell r="W593" t="str">
            <v>-</v>
          </cell>
          <cell r="X593" t="str">
            <v>Đỗ Thị Ngọc Lan</v>
          </cell>
          <cell r="Y593" t="str">
            <v>-</v>
          </cell>
          <cell r="Z593" t="str">
            <v>-</v>
          </cell>
          <cell r="AA593" t="str">
            <v>-</v>
          </cell>
          <cell r="AB593" t="str">
            <v>Đạt</v>
          </cell>
          <cell r="AC593" t="str">
            <v>-</v>
          </cell>
          <cell r="AD593" t="str">
            <v>-</v>
          </cell>
          <cell r="AF593" t="str">
            <v>Hoàn thành</v>
          </cell>
          <cell r="AG593">
            <v>562</v>
          </cell>
          <cell r="AH593" t="str">
            <v>-</v>
          </cell>
          <cell r="AJ593" t="str">
            <v/>
          </cell>
          <cell r="AK593" t="str">
            <v>* Dược liệu (viên, nước uống, nước dùng ngoài, cao, đã chế biến, phiến)</v>
          </cell>
          <cell r="AL593" t="str">
            <v>\</v>
          </cell>
          <cell r="AM593">
            <v>154</v>
          </cell>
          <cell r="AN593">
            <v>0</v>
          </cell>
          <cell r="AO593" t="str">
            <v>\</v>
          </cell>
          <cell r="AP593" t="str">
            <v>\</v>
          </cell>
          <cell r="AQ593" t="str">
            <v>\</v>
          </cell>
          <cell r="AR593">
            <v>35</v>
          </cell>
          <cell r="AS593" t="str">
            <v>\</v>
          </cell>
          <cell r="AT593" t="str">
            <v>Hoàn thành</v>
          </cell>
          <cell r="AU593" t="str">
            <v>Hoàn thành</v>
          </cell>
          <cell r="AV593" t="str">
            <v>Hoàn thành</v>
          </cell>
          <cell r="AW593" t="str">
            <v>Hoàn thành</v>
          </cell>
          <cell r="AX593" t="str">
            <v>Hoàn thành</v>
          </cell>
          <cell r="AY593" t="str">
            <v>Hoàn thành</v>
          </cell>
          <cell r="AZ593" t="str">
            <v>Hoàn thành</v>
          </cell>
          <cell r="BA593" t="str">
            <v>Hoàn thành</v>
          </cell>
          <cell r="BB593" t="str">
            <v>Hoàn thành</v>
          </cell>
          <cell r="BC593" t="str">
            <v/>
          </cell>
          <cell r="BD593" t="str">
            <v>x</v>
          </cell>
          <cell r="BE593" t="str">
            <v/>
          </cell>
          <cell r="BF593" t="str">
            <v/>
          </cell>
          <cell r="BG593" t="str">
            <v/>
          </cell>
          <cell r="BH593" t="str">
            <v/>
          </cell>
          <cell r="BI593" t="str">
            <v/>
          </cell>
          <cell r="BJ593" t="str">
            <v/>
          </cell>
          <cell r="BK593" t="str">
            <v>D</v>
          </cell>
          <cell r="BL593" t="str">
            <v/>
          </cell>
          <cell r="BM593" t="str">
            <v/>
          </cell>
          <cell r="BN593" t="str">
            <v>D</v>
          </cell>
          <cell r="BO593" t="str">
            <v>D</v>
          </cell>
          <cell r="BP593" t="str">
            <v/>
          </cell>
          <cell r="BQ593" t="str">
            <v/>
          </cell>
          <cell r="BR593" t="str">
            <v/>
          </cell>
          <cell r="BS593" t="str">
            <v/>
          </cell>
          <cell r="BT593" t="str">
            <v/>
          </cell>
          <cell r="BU593" t="str">
            <v/>
          </cell>
          <cell r="BV593" t="str">
            <v/>
          </cell>
          <cell r="BW593" t="str">
            <v/>
          </cell>
          <cell r="BX593" t="str">
            <v>D</v>
          </cell>
          <cell r="BY593" t="str">
            <v>251/GCN-QLD</v>
          </cell>
          <cell r="BZ593">
            <v>13</v>
          </cell>
          <cell r="CA593" t="str">
            <v>41/ĐKKDD-BYT</v>
          </cell>
          <cell r="CB593">
            <v>556</v>
          </cell>
          <cell r="CC593">
            <v>557</v>
          </cell>
          <cell r="CD593">
            <v>42749</v>
          </cell>
          <cell r="CE593">
            <v>83</v>
          </cell>
        </row>
        <row r="594">
          <cell r="A594">
            <v>591</v>
          </cell>
          <cell r="B594" t="str">
            <v>GMP</v>
          </cell>
          <cell r="C594">
            <v>137</v>
          </cell>
          <cell r="D594" t="str">
            <v>A</v>
          </cell>
          <cell r="E594" t="str">
            <v>* Thuốc từ dược liệu: sirô, dung dịch uống, dầu gió, dung dịch dùng ngoài chứa tinh dầu, viên nén, viên bao phim và viên nang cứng.</v>
          </cell>
          <cell r="F594" t="str">
            <v>WHO-GMP</v>
          </cell>
          <cell r="G594" t="str">
            <v>Tái</v>
          </cell>
          <cell r="H594" t="str">
            <v>-</v>
          </cell>
          <cell r="I594" t="str">
            <v>-</v>
          </cell>
          <cell r="J594" t="str">
            <v>-</v>
          </cell>
          <cell r="K594" t="str">
            <v>-</v>
          </cell>
          <cell r="L594" t="str">
            <v>-</v>
          </cell>
          <cell r="M594">
            <v>41613</v>
          </cell>
          <cell r="N594" t="str">
            <v>275/QĐ-QLD ngày 05/11/2013</v>
          </cell>
          <cell r="O594" t="str">
            <v>-</v>
          </cell>
          <cell r="P594" t="str">
            <v>Nguyễn Văn Viên, Đỗ Thị Thu Hương, Trần Thị Phương Thanh, Huỳnh Ngọc Duy, Vũ Thị Thanh Thúy</v>
          </cell>
          <cell r="Q594" t="str">
            <v>Đạt</v>
          </cell>
          <cell r="S594" t="str">
            <v>-</v>
          </cell>
          <cell r="T594" t="str">
            <v>-</v>
          </cell>
          <cell r="X594" t="str">
            <v>-</v>
          </cell>
          <cell r="Y594" t="str">
            <v>-</v>
          </cell>
          <cell r="Z594" t="str">
            <v>-</v>
          </cell>
          <cell r="AA594" t="str">
            <v>-</v>
          </cell>
          <cell r="AB594" t="str">
            <v>Đạt</v>
          </cell>
          <cell r="AF594" t="str">
            <v>Hoàn thành</v>
          </cell>
          <cell r="AG594">
            <v>563</v>
          </cell>
          <cell r="AJ594" t="str">
            <v/>
          </cell>
          <cell r="AK594" t="str">
            <v>* Dược liệu (viên, nước uống, nước dùng ngoài)</v>
          </cell>
          <cell r="AL594" t="str">
            <v>\</v>
          </cell>
          <cell r="AM594" t="str">
            <v>\</v>
          </cell>
          <cell r="AN594" t="str">
            <v>\</v>
          </cell>
          <cell r="AO594" t="str">
            <v>\</v>
          </cell>
          <cell r="AP594" t="str">
            <v>\</v>
          </cell>
          <cell r="AQ594" t="str">
            <v>\</v>
          </cell>
          <cell r="AR594" t="str">
            <v>\</v>
          </cell>
          <cell r="AS594" t="str">
            <v>\</v>
          </cell>
          <cell r="AT594" t="str">
            <v>Hoàn thành</v>
          </cell>
          <cell r="AU594" t="str">
            <v>Hoàn thành</v>
          </cell>
          <cell r="AV594" t="str">
            <v>Hoàn thành</v>
          </cell>
          <cell r="AW594" t="str">
            <v>Hoàn thành</v>
          </cell>
          <cell r="AX594" t="str">
            <v>Chờ cơ sở nộp báo cáo khắc phục lần 2 ...</v>
          </cell>
          <cell r="AY594" t="str">
            <v>Hoàn thành</v>
          </cell>
          <cell r="AZ594" t="str">
            <v>Hoàn thành</v>
          </cell>
          <cell r="BA594" t="str">
            <v>Hoàn thành</v>
          </cell>
          <cell r="BB594" t="str">
            <v>Chờ cấp giấy ĐĐKKDD</v>
          </cell>
          <cell r="BY594" t="str">
            <v>15/GCN-QLD</v>
          </cell>
          <cell r="BZ594" t="str">
            <v/>
          </cell>
          <cell r="CA594" t="str">
            <v/>
          </cell>
          <cell r="CB594">
            <v>557</v>
          </cell>
          <cell r="CC594">
            <v>558</v>
          </cell>
          <cell r="CD594">
            <v>42294</v>
          </cell>
          <cell r="CE594">
            <v>-681</v>
          </cell>
        </row>
        <row r="595">
          <cell r="A595">
            <v>592</v>
          </cell>
          <cell r="B595" t="str">
            <v>GMP</v>
          </cell>
          <cell r="C595">
            <v>137</v>
          </cell>
          <cell r="D595" t="str">
            <v>A</v>
          </cell>
          <cell r="E595" t="str">
            <v>Thuốc từ dược liệu: Viên nang cứng.</v>
          </cell>
          <cell r="F595" t="str">
            <v>WHO-GMP</v>
          </cell>
          <cell r="G595" t="str">
            <v>Tái</v>
          </cell>
          <cell r="H595" t="str">
            <v>-</v>
          </cell>
          <cell r="I595" t="str">
            <v>-</v>
          </cell>
          <cell r="J595" t="str">
            <v>-</v>
          </cell>
          <cell r="K595" t="str">
            <v>-</v>
          </cell>
          <cell r="L595" t="str">
            <v>-</v>
          </cell>
          <cell r="M595" t="str">
            <v>02-03/10/2012</v>
          </cell>
          <cell r="N595" t="str">
            <v>207/QĐ-QLD ngày 21/08/2012</v>
          </cell>
          <cell r="O595">
            <v>41185</v>
          </cell>
          <cell r="P595" t="str">
            <v>Nguyễn Văn Viên, Lưu Đức Du, Lữ Thị Kim Chi, Quách Ái Quốc</v>
          </cell>
          <cell r="Q595" t="str">
            <v>Đạt</v>
          </cell>
          <cell r="S595" t="str">
            <v>-</v>
          </cell>
          <cell r="T595" t="str">
            <v>-</v>
          </cell>
          <cell r="X595" t="str">
            <v>-</v>
          </cell>
          <cell r="Y595" t="str">
            <v>-</v>
          </cell>
          <cell r="Z595" t="str">
            <v>-</v>
          </cell>
          <cell r="AA595" t="str">
            <v>-</v>
          </cell>
          <cell r="AB595" t="str">
            <v>Đạt</v>
          </cell>
          <cell r="AF595" t="str">
            <v>Hoàn thành</v>
          </cell>
          <cell r="AG595">
            <v>564</v>
          </cell>
          <cell r="AJ595" t="str">
            <v/>
          </cell>
          <cell r="AK595" t="str">
            <v>* Dược liệu (viên)</v>
          </cell>
          <cell r="AL595" t="str">
            <v>\</v>
          </cell>
          <cell r="AM595" t="str">
            <v>\</v>
          </cell>
          <cell r="AN595">
            <v>0</v>
          </cell>
          <cell r="AO595" t="str">
            <v>\</v>
          </cell>
          <cell r="AP595" t="str">
            <v>\</v>
          </cell>
          <cell r="AQ595" t="str">
            <v>\</v>
          </cell>
          <cell r="AR595">
            <v>14</v>
          </cell>
          <cell r="AS595" t="str">
            <v>\</v>
          </cell>
          <cell r="AT595" t="str">
            <v>Hoàn thành</v>
          </cell>
          <cell r="AU595" t="str">
            <v>Hoàn thành</v>
          </cell>
          <cell r="AV595" t="str">
            <v>Hoàn thành</v>
          </cell>
          <cell r="AW595" t="str">
            <v>Hoàn thành</v>
          </cell>
          <cell r="AX595" t="str">
            <v>Chờ cơ sở nộp báo cáo khắc phục lần 2 ...</v>
          </cell>
          <cell r="AY595" t="str">
            <v>Hoàn thành</v>
          </cell>
          <cell r="AZ595" t="str">
            <v>Hoàn thành</v>
          </cell>
          <cell r="BA595" t="str">
            <v>Hoàn thành</v>
          </cell>
          <cell r="BB595" t="str">
            <v>Chờ cấp giấy ĐĐKKDD</v>
          </cell>
          <cell r="BY595" t="str">
            <v>276/GCN-QLD</v>
          </cell>
          <cell r="BZ595" t="str">
            <v/>
          </cell>
          <cell r="CA595" t="str">
            <v/>
          </cell>
          <cell r="CB595">
            <v>558</v>
          </cell>
          <cell r="CD595" t="str">
            <v>-</v>
          </cell>
          <cell r="CE595" t="str">
            <v>-</v>
          </cell>
        </row>
        <row r="596">
          <cell r="A596">
            <v>593</v>
          </cell>
          <cell r="B596" t="str">
            <v>GMP</v>
          </cell>
          <cell r="C596">
            <v>138</v>
          </cell>
          <cell r="D596" t="str">
            <v>A</v>
          </cell>
          <cell r="E596" t="str">
            <v>* Thuốc không chứa kháng sinh nhóm β-Lactam: Thuốc nước uống, sirô, hỗn dịch uống, gel uống, nhũ dịch uống.</v>
          </cell>
          <cell r="F596" t="str">
            <v>WHO-GMP</v>
          </cell>
          <cell r="G596" t="str">
            <v>Tái</v>
          </cell>
          <cell r="H596">
            <v>42321</v>
          </cell>
          <cell r="I596" t="str">
            <v>53/GPs</v>
          </cell>
          <cell r="J596">
            <v>42328</v>
          </cell>
          <cell r="K596" t="str">
            <v>Nguyễn Đức Toàn</v>
          </cell>
          <cell r="L596" t="str">
            <v>Đạt (không có đơn đăng ký GLP, GSP riêng)</v>
          </cell>
          <cell r="M596" t="str">
            <v>25-26/03/2016</v>
          </cell>
          <cell r="N596" t="str">
            <v>656/QĐ-QLD ngày 14/12/2015</v>
          </cell>
          <cell r="O596">
            <v>42455</v>
          </cell>
          <cell r="P596" t="str">
            <v>Lê Thị Cẩm Hương, Đỗ Thị Ngọc Lan, Lữ Thị Kim Chi, Huỳnh Phước Thiện</v>
          </cell>
          <cell r="Q596" t="str">
            <v>B</v>
          </cell>
          <cell r="S596" t="str">
            <v>-</v>
          </cell>
          <cell r="T596" t="str">
            <v>-</v>
          </cell>
          <cell r="X596" t="str">
            <v>-</v>
          </cell>
          <cell r="Y596" t="str">
            <v>-</v>
          </cell>
          <cell r="Z596" t="str">
            <v>-</v>
          </cell>
          <cell r="AA596" t="str">
            <v>-</v>
          </cell>
          <cell r="AB596" t="str">
            <v>Đạt</v>
          </cell>
          <cell r="AE596" t="str">
            <v>-</v>
          </cell>
          <cell r="AF596" t="str">
            <v>Hoàn thành</v>
          </cell>
          <cell r="AG596">
            <v>565</v>
          </cell>
          <cell r="AJ596" t="str">
            <v/>
          </cell>
          <cell r="AK596" t="str">
            <v>* Non-β (gel, nước uống)</v>
          </cell>
          <cell r="AL596">
            <v>7</v>
          </cell>
          <cell r="AM596">
            <v>133</v>
          </cell>
          <cell r="AN596">
            <v>0</v>
          </cell>
          <cell r="AO596" t="str">
            <v>\</v>
          </cell>
          <cell r="AP596" t="str">
            <v>\</v>
          </cell>
          <cell r="AQ596" t="str">
            <v>\</v>
          </cell>
          <cell r="AR596">
            <v>31</v>
          </cell>
          <cell r="AS596" t="str">
            <v>\</v>
          </cell>
          <cell r="AT596" t="str">
            <v>Hoàn thành</v>
          </cell>
          <cell r="AU596" t="str">
            <v>Hoàn thành</v>
          </cell>
          <cell r="AV596" t="str">
            <v>Hoàn thành</v>
          </cell>
          <cell r="AW596" t="str">
            <v>Hoàn thành</v>
          </cell>
          <cell r="AX596" t="str">
            <v>Chờ cơ sở nộp báo cáo khắc phục lần 2 ...</v>
          </cell>
          <cell r="AY596" t="str">
            <v>Hoàn thành</v>
          </cell>
          <cell r="AZ596" t="str">
            <v>Hoàn thành</v>
          </cell>
          <cell r="BA596" t="str">
            <v>Hoàn thành</v>
          </cell>
          <cell r="BB596" t="str">
            <v>Chờ cấp giấy ĐĐKKDD</v>
          </cell>
          <cell r="BC596" t="str">
            <v>x</v>
          </cell>
          <cell r="BD596" t="str">
            <v/>
          </cell>
          <cell r="BE596" t="str">
            <v/>
          </cell>
          <cell r="BF596" t="str">
            <v/>
          </cell>
          <cell r="BG596" t="str">
            <v/>
          </cell>
          <cell r="BH596" t="str">
            <v/>
          </cell>
          <cell r="BI596" t="str">
            <v/>
          </cell>
          <cell r="BJ596" t="str">
            <v/>
          </cell>
          <cell r="BK596" t="str">
            <v/>
          </cell>
          <cell r="BL596" t="str">
            <v/>
          </cell>
          <cell r="BM596" t="str">
            <v/>
          </cell>
          <cell r="BN596" t="str">
            <v>N</v>
          </cell>
          <cell r="BO596" t="str">
            <v/>
          </cell>
          <cell r="BP596" t="str">
            <v/>
          </cell>
          <cell r="BQ596" t="str">
            <v>N</v>
          </cell>
          <cell r="BR596" t="str">
            <v/>
          </cell>
          <cell r="BS596" t="str">
            <v/>
          </cell>
          <cell r="BT596" t="str">
            <v/>
          </cell>
          <cell r="BU596" t="str">
            <v/>
          </cell>
          <cell r="BV596" t="str">
            <v/>
          </cell>
          <cell r="BW596" t="str">
            <v/>
          </cell>
          <cell r="BX596" t="str">
            <v/>
          </cell>
          <cell r="BY596" t="str">
            <v>161/GCN-QLD</v>
          </cell>
          <cell r="BZ596" t="str">
            <v/>
          </cell>
          <cell r="CA596" t="str">
            <v/>
          </cell>
          <cell r="CB596">
            <v>559</v>
          </cell>
          <cell r="CC596">
            <v>560</v>
          </cell>
          <cell r="CD596">
            <v>42338</v>
          </cell>
          <cell r="CE596">
            <v>116</v>
          </cell>
        </row>
        <row r="597">
          <cell r="A597">
            <v>594</v>
          </cell>
          <cell r="B597" t="str">
            <v>GMP</v>
          </cell>
          <cell r="C597">
            <v>138</v>
          </cell>
          <cell r="D597" t="str">
            <v>A</v>
          </cell>
          <cell r="E597" t="str">
            <v>Thuốc thành phẩm không chứa kháng sinh nhóm β-Lactam: Thuốc nước uống, siro, hỗn dịch uống, gel uống, nhũ dịch uống.</v>
          </cell>
          <cell r="F597" t="str">
            <v>WHO-GMP</v>
          </cell>
          <cell r="G597" t="str">
            <v>Tái</v>
          </cell>
          <cell r="H597" t="str">
            <v>-</v>
          </cell>
          <cell r="I597" t="str">
            <v>-</v>
          </cell>
          <cell r="J597" t="str">
            <v>-</v>
          </cell>
          <cell r="K597" t="str">
            <v>-</v>
          </cell>
          <cell r="L597" t="str">
            <v>-</v>
          </cell>
          <cell r="M597" t="str">
            <v>06-07/09/2012</v>
          </cell>
          <cell r="N597" t="str">
            <v>208/QĐ-QLD ngày 21/8/2012</v>
          </cell>
          <cell r="O597" t="str">
            <v>-</v>
          </cell>
          <cell r="P597" t="str">
            <v>Nguyễn Văn Lợi, Lê Thị Cẩm Hương, Ngô Việt Thảo, Huỳnh Phước Thiện</v>
          </cell>
          <cell r="Q597" t="str">
            <v>Đạt</v>
          </cell>
          <cell r="S597" t="str">
            <v>-</v>
          </cell>
          <cell r="T597" t="str">
            <v>-</v>
          </cell>
          <cell r="X597" t="str">
            <v>-</v>
          </cell>
          <cell r="Y597" t="str">
            <v>-</v>
          </cell>
          <cell r="Z597" t="str">
            <v>-</v>
          </cell>
          <cell r="AA597" t="str">
            <v>-</v>
          </cell>
          <cell r="AB597" t="str">
            <v>Đạt</v>
          </cell>
          <cell r="AF597" t="str">
            <v>Hoàn thành</v>
          </cell>
          <cell r="AG597">
            <v>566</v>
          </cell>
          <cell r="AJ597" t="str">
            <v/>
          </cell>
          <cell r="AK597" t="str">
            <v>* Non-β (gel, nước uống)</v>
          </cell>
          <cell r="AL597" t="str">
            <v>\</v>
          </cell>
          <cell r="AM597" t="str">
            <v>\</v>
          </cell>
          <cell r="AN597" t="str">
            <v>\</v>
          </cell>
          <cell r="AO597" t="str">
            <v>\</v>
          </cell>
          <cell r="AP597" t="str">
            <v>\</v>
          </cell>
          <cell r="AQ597" t="str">
            <v>\</v>
          </cell>
          <cell r="AR597" t="str">
            <v>\</v>
          </cell>
          <cell r="AS597" t="str">
            <v>\</v>
          </cell>
          <cell r="AT597" t="str">
            <v>Hoàn thành</v>
          </cell>
          <cell r="AU597" t="str">
            <v>Hoàn thành</v>
          </cell>
          <cell r="AV597" t="str">
            <v>Hoàn thành</v>
          </cell>
          <cell r="AW597" t="str">
            <v>Hoàn thành</v>
          </cell>
          <cell r="AX597" t="str">
            <v>Chờ cơ sở nộp báo cáo khắc phục lần 2 ...</v>
          </cell>
          <cell r="AY597" t="str">
            <v>Hoàn thành</v>
          </cell>
          <cell r="AZ597" t="str">
            <v>Hoàn thành</v>
          </cell>
          <cell r="BA597" t="str">
            <v>Hoàn thành</v>
          </cell>
          <cell r="BB597" t="str">
            <v>Chờ cấp giấy ĐĐKKDD</v>
          </cell>
          <cell r="BY597" t="str">
            <v>305/GCN-QLD</v>
          </cell>
          <cell r="BZ597" t="str">
            <v/>
          </cell>
          <cell r="CA597" t="str">
            <v/>
          </cell>
          <cell r="CB597">
            <v>560</v>
          </cell>
          <cell r="CD597" t="str">
            <v>-</v>
          </cell>
          <cell r="CE597" t="str">
            <v>-</v>
          </cell>
        </row>
        <row r="598">
          <cell r="A598">
            <v>595</v>
          </cell>
          <cell r="B598" t="str">
            <v>GMP</v>
          </cell>
          <cell r="C598">
            <v>139</v>
          </cell>
          <cell r="D598" t="str">
            <v>A</v>
          </cell>
          <cell r="E598" t="str">
            <v>* Thuốc không chứa kháng sinh nhóm β-Lactam: viên nén, viên bao phim, viên bao đường, viên nang cứng, thuốc bột, thuốc cốm, viên nén sủi bọt, thuốc bột sủi bọt và thuốc cốm sủi bọt</v>
          </cell>
          <cell r="F598" t="str">
            <v>WHO-GMP</v>
          </cell>
          <cell r="G598" t="str">
            <v>Tái</v>
          </cell>
          <cell r="H598">
            <v>42621</v>
          </cell>
          <cell r="I598" t="str">
            <v>58/GPs</v>
          </cell>
          <cell r="J598">
            <v>42622</v>
          </cell>
          <cell r="K598" t="str">
            <v>Nguyễn Anh Đào</v>
          </cell>
          <cell r="L598" t="str">
            <v>Đạt</v>
          </cell>
          <cell r="M598" t="str">
            <v>21-22/10/2016</v>
          </cell>
          <cell r="N598" t="str">
            <v>448/QĐ-QLD ngày 12/09/2016</v>
          </cell>
          <cell r="O598">
            <v>42665</v>
          </cell>
          <cell r="P598" t="str">
            <v>Nguyễn Văn Viên, Nguyễn Đức Toàn, Nguyễn Anh Đào, Trần Thị Bích Vân, Nguyễn Văn Lịch</v>
          </cell>
          <cell r="Q598" t="str">
            <v>C</v>
          </cell>
          <cell r="S598">
            <v>42690</v>
          </cell>
          <cell r="T598">
            <v>42697</v>
          </cell>
          <cell r="X598" t="str">
            <v>Nguyễn Đức Toàn</v>
          </cell>
          <cell r="Y598" t="str">
            <v>-</v>
          </cell>
          <cell r="Z598" t="str">
            <v>-</v>
          </cell>
          <cell r="AA598" t="str">
            <v>-</v>
          </cell>
          <cell r="AB598" t="str">
            <v>Đạt</v>
          </cell>
          <cell r="AF598" t="str">
            <v>Hoàn thành</v>
          </cell>
          <cell r="AG598">
            <v>567</v>
          </cell>
          <cell r="AI598" t="str">
            <v>o</v>
          </cell>
          <cell r="AJ598" t="str">
            <v>GMP-139A</v>
          </cell>
          <cell r="AK598" t="str">
            <v>* Non-β (viên, cốm, bột uống)</v>
          </cell>
          <cell r="AL598">
            <v>1</v>
          </cell>
          <cell r="AM598">
            <v>43</v>
          </cell>
          <cell r="AN598">
            <v>0</v>
          </cell>
          <cell r="AO598">
            <v>25</v>
          </cell>
          <cell r="AP598">
            <v>7</v>
          </cell>
          <cell r="AQ598" t="str">
            <v>\</v>
          </cell>
          <cell r="AR598">
            <v>21</v>
          </cell>
          <cell r="AS598" t="str">
            <v>\</v>
          </cell>
          <cell r="AT598" t="str">
            <v>Hoàn thành</v>
          </cell>
          <cell r="AU598" t="str">
            <v>Hoàn thành</v>
          </cell>
          <cell r="AV598" t="str">
            <v>Hoàn thành</v>
          </cell>
          <cell r="AW598" t="str">
            <v>Hoàn thành</v>
          </cell>
          <cell r="AX598" t="str">
            <v>Chờ cơ sở nộp báo cáo khắc phục lần 2 ...</v>
          </cell>
          <cell r="AY598" t="str">
            <v>Hoàn thành</v>
          </cell>
          <cell r="AZ598" t="str">
            <v>Hoàn thành</v>
          </cell>
          <cell r="BA598" t="str">
            <v>Hoàn thành</v>
          </cell>
          <cell r="BB598" t="str">
            <v>Chờ cấp giấy ĐĐKKDD</v>
          </cell>
          <cell r="BC598" t="str">
            <v>x</v>
          </cell>
          <cell r="BD598" t="str">
            <v/>
          </cell>
          <cell r="BE598" t="str">
            <v/>
          </cell>
          <cell r="BF598" t="str">
            <v/>
          </cell>
          <cell r="BG598" t="str">
            <v/>
          </cell>
          <cell r="BH598" t="str">
            <v/>
          </cell>
          <cell r="BI598" t="str">
            <v/>
          </cell>
          <cell r="BJ598" t="str">
            <v/>
          </cell>
          <cell r="BK598" t="str">
            <v>N S</v>
          </cell>
          <cell r="BL598" t="str">
            <v/>
          </cell>
          <cell r="BM598" t="str">
            <v/>
          </cell>
          <cell r="BN598" t="str">
            <v/>
          </cell>
          <cell r="BO598" t="str">
            <v/>
          </cell>
          <cell r="BP598" t="str">
            <v/>
          </cell>
          <cell r="BQ598" t="str">
            <v/>
          </cell>
          <cell r="BR598" t="str">
            <v/>
          </cell>
          <cell r="BS598" t="str">
            <v>x</v>
          </cell>
          <cell r="BT598" t="str">
            <v/>
          </cell>
          <cell r="BU598" t="str">
            <v/>
          </cell>
          <cell r="BV598" t="str">
            <v/>
          </cell>
          <cell r="BW598" t="str">
            <v/>
          </cell>
          <cell r="BX598" t="str">
            <v/>
          </cell>
          <cell r="BY598" t="str">
            <v>600/GCN-QLD</v>
          </cell>
          <cell r="BZ598" t="str">
            <v/>
          </cell>
          <cell r="CA598" t="str">
            <v/>
          </cell>
          <cell r="CB598">
            <v>561</v>
          </cell>
          <cell r="CC598">
            <v>562</v>
          </cell>
          <cell r="CD598">
            <v>42338</v>
          </cell>
          <cell r="CE598">
            <v>326</v>
          </cell>
        </row>
        <row r="599">
          <cell r="A599">
            <v>596</v>
          </cell>
          <cell r="B599" t="str">
            <v>GMP</v>
          </cell>
          <cell r="C599">
            <v>139</v>
          </cell>
          <cell r="D599" t="str">
            <v>A</v>
          </cell>
          <cell r="E599" t="str">
            <v>Thuốc không chứa kháng sinh nhóm β-Lactam: viên nén, viên bao, viên nang cứng, thuốc bột và thuốc cốm, viên nén sủi bọt, thuốc bột sủi bọt, thuốc cốm sủi bọt, viên nang mềm.</v>
          </cell>
          <cell r="F599" t="str">
            <v>WHO-GMP</v>
          </cell>
          <cell r="G599" t="str">
            <v>Tái</v>
          </cell>
          <cell r="H599" t="str">
            <v>-</v>
          </cell>
          <cell r="I599" t="str">
            <v>-</v>
          </cell>
          <cell r="J599" t="str">
            <v>-</v>
          </cell>
          <cell r="K599" t="str">
            <v>-</v>
          </cell>
          <cell r="L599" t="str">
            <v>-</v>
          </cell>
          <cell r="M599">
            <v>41129</v>
          </cell>
          <cell r="N599" t="str">
            <v>171/QĐ-QLD ngày 28/06/2012</v>
          </cell>
          <cell r="O599">
            <v>41129</v>
          </cell>
          <cell r="P599" t="str">
            <v>Nguyễn Văn Viên, Lê Thị Cẩm Hương, Đỗ Thị Ngọc Lan, Nguyễn Thị Lan Phương, Nguyễn Văn Lịch</v>
          </cell>
          <cell r="Q599" t="str">
            <v>Đạt</v>
          </cell>
          <cell r="S599" t="str">
            <v>24-09-2012
30-10-2012</v>
          </cell>
          <cell r="T599" t="str">
            <v>-</v>
          </cell>
          <cell r="X599" t="str">
            <v>-</v>
          </cell>
          <cell r="Y599" t="str">
            <v>-</v>
          </cell>
          <cell r="Z599" t="str">
            <v>-</v>
          </cell>
          <cell r="AA599" t="str">
            <v>-</v>
          </cell>
          <cell r="AB599" t="str">
            <v>Đạt</v>
          </cell>
          <cell r="AF599" t="str">
            <v>Hoàn thành</v>
          </cell>
          <cell r="AG599">
            <v>568</v>
          </cell>
          <cell r="AJ599" t="str">
            <v/>
          </cell>
          <cell r="AK599" t="str">
            <v>* Non-β (viên, cốm, bột uống, nang mềm)</v>
          </cell>
          <cell r="AL599" t="str">
            <v>\</v>
          </cell>
          <cell r="AM599" t="str">
            <v>\</v>
          </cell>
          <cell r="AN599">
            <v>0</v>
          </cell>
          <cell r="AO599" t="str">
            <v>\</v>
          </cell>
          <cell r="AP599" t="str">
            <v>\</v>
          </cell>
          <cell r="AQ599" t="str">
            <v>\</v>
          </cell>
          <cell r="AR599">
            <v>114</v>
          </cell>
          <cell r="AS599" t="str">
            <v>\</v>
          </cell>
          <cell r="AT599" t="str">
            <v>Hoàn thành</v>
          </cell>
          <cell r="AU599" t="str">
            <v>Hoàn thành</v>
          </cell>
          <cell r="AV599" t="str">
            <v>Hoàn thành</v>
          </cell>
          <cell r="AW599" t="str">
            <v>Hoàn thành</v>
          </cell>
          <cell r="AX599" t="str">
            <v>Chờ cơ sở nộp báo cáo khắc phục lần 2 ...</v>
          </cell>
          <cell r="AY599" t="str">
            <v>Hoàn thành</v>
          </cell>
          <cell r="AZ599" t="str">
            <v>Hoàn thành</v>
          </cell>
          <cell r="BA599" t="str">
            <v>Hoàn thành</v>
          </cell>
          <cell r="BB599" t="str">
            <v>Chờ cấp giấy ĐĐKKDD</v>
          </cell>
          <cell r="BY599" t="str">
            <v>306/GCN-QLD</v>
          </cell>
          <cell r="BZ599" t="str">
            <v/>
          </cell>
          <cell r="CA599" t="str">
            <v/>
          </cell>
          <cell r="CB599">
            <v>562</v>
          </cell>
          <cell r="CD599" t="str">
            <v>-</v>
          </cell>
          <cell r="CE599" t="str">
            <v>-</v>
          </cell>
        </row>
        <row r="600">
          <cell r="A600">
            <v>597</v>
          </cell>
          <cell r="B600" t="str">
            <v>GMP</v>
          </cell>
          <cell r="C600">
            <v>140</v>
          </cell>
          <cell r="D600" t="str">
            <v>A</v>
          </cell>
          <cell r="E600" t="str">
            <v>* Thuốc không chứa kháng sinh nhóm β-Lactam: Viên nén, viên bao phim, viên bao đường, viên nang cứng, thuốc bột, thuốc cốm, thuốc kem, mỡ, gel và dung dịch thuốc tiêm thể tích nhỏ;_x000D_
* Thuốc chứa kháng sinh nhóm Cephalosporin: Viên nén, viên bao phim, viên nang cứng, thuốc bột và thuốc cốm;_x000D_
* Thuốc chứa kháng sinh nhóm Penicillin: Viên nén, viên bao phim, viên nang cứng, thuốc bột và thuốc cốm.</v>
          </cell>
          <cell r="F600" t="str">
            <v>WHO-GMP</v>
          </cell>
          <cell r="G600" t="str">
            <v>Tái</v>
          </cell>
          <cell r="H600">
            <v>42317</v>
          </cell>
          <cell r="I600" t="str">
            <v>52/GPs</v>
          </cell>
          <cell r="J600">
            <v>42342</v>
          </cell>
          <cell r="K600" t="str">
            <v>Hà Hoàng Phương</v>
          </cell>
          <cell r="L600" t="str">
            <v>Đạt</v>
          </cell>
          <cell r="M600" t="str">
            <v>03-07/03/2016</v>
          </cell>
          <cell r="N600" t="str">
            <v>654/QĐ-QLD ngày 14/12/2015</v>
          </cell>
          <cell r="O600">
            <v>42453</v>
          </cell>
          <cell r="P600" t="str">
            <v>Nguyễn Văn Viên, Hà Hoàng Phương, Nguyễn Tuấn Anh, Trần Thị Hồng Anh, Lê Quang Thọ</v>
          </cell>
          <cell r="Q600" t="str">
            <v>C</v>
          </cell>
          <cell r="R600" t="str">
            <v>-</v>
          </cell>
          <cell r="S600">
            <v>42543</v>
          </cell>
          <cell r="T600">
            <v>42569</v>
          </cell>
          <cell r="U600" t="str">
            <v>-</v>
          </cell>
          <cell r="V600" t="str">
            <v>-</v>
          </cell>
          <cell r="W600" t="str">
            <v>-</v>
          </cell>
          <cell r="X600" t="str">
            <v>Hà Hoàng Phương</v>
          </cell>
          <cell r="Y600" t="str">
            <v>-</v>
          </cell>
          <cell r="Z600" t="str">
            <v>-</v>
          </cell>
          <cell r="AA600" t="str">
            <v>-</v>
          </cell>
          <cell r="AB600" t="str">
            <v>Đạt</v>
          </cell>
          <cell r="AC600" t="str">
            <v>-</v>
          </cell>
          <cell r="AD600" t="str">
            <v>-</v>
          </cell>
          <cell r="AE600">
            <v>43135</v>
          </cell>
          <cell r="AF600" t="str">
            <v>Hoàn thành</v>
          </cell>
          <cell r="AG600">
            <v>569</v>
          </cell>
          <cell r="AH600" t="str">
            <v>-</v>
          </cell>
          <cell r="AJ600" t="str">
            <v/>
          </cell>
          <cell r="AK600" t="str">
            <v>* Non-β (viên, cốm, bột uống, kem, gel, mỡ, tiêm nước)
* Cephalosporin (viên, cốm, bột uống)
* Penicillin (viên, cốm, bột uống)</v>
          </cell>
          <cell r="AL600">
            <v>25</v>
          </cell>
          <cell r="AM600">
            <v>115</v>
          </cell>
          <cell r="AN600">
            <v>17</v>
          </cell>
          <cell r="AO600">
            <v>107</v>
          </cell>
          <cell r="AP600">
            <v>26</v>
          </cell>
          <cell r="AQ600" t="str">
            <v>\</v>
          </cell>
          <cell r="AR600">
            <v>17</v>
          </cell>
          <cell r="AS600" t="str">
            <v>\</v>
          </cell>
          <cell r="AT600" t="str">
            <v>Hoàn thành</v>
          </cell>
          <cell r="AU600" t="str">
            <v>Hoàn thành</v>
          </cell>
          <cell r="AV600" t="str">
            <v>Hoàn thành</v>
          </cell>
          <cell r="AW600" t="str">
            <v>Hoàn thành</v>
          </cell>
          <cell r="AX600" t="str">
            <v>Hoàn thành</v>
          </cell>
          <cell r="AY600" t="str">
            <v>Hoàn thành</v>
          </cell>
          <cell r="AZ600" t="str">
            <v>Hoàn thành</v>
          </cell>
          <cell r="BA600" t="str">
            <v>Hoàn thành</v>
          </cell>
          <cell r="BB600" t="str">
            <v>Hoàn thành</v>
          </cell>
          <cell r="BC600" t="str">
            <v>x</v>
          </cell>
          <cell r="BD600" t="str">
            <v/>
          </cell>
          <cell r="BE600" t="str">
            <v/>
          </cell>
          <cell r="BF600" t="str">
            <v/>
          </cell>
          <cell r="BG600" t="str">
            <v/>
          </cell>
          <cell r="BH600" t="str">
            <v/>
          </cell>
          <cell r="BI600" t="str">
            <v/>
          </cell>
          <cell r="BJ600" t="str">
            <v>N</v>
          </cell>
          <cell r="BK600" t="str">
            <v>N P C</v>
          </cell>
          <cell r="BL600" t="str">
            <v/>
          </cell>
          <cell r="BM600" t="str">
            <v/>
          </cell>
          <cell r="BN600" t="str">
            <v/>
          </cell>
          <cell r="BO600" t="str">
            <v/>
          </cell>
          <cell r="BP600" t="str">
            <v/>
          </cell>
          <cell r="BQ600" t="str">
            <v>N</v>
          </cell>
          <cell r="BR600" t="str">
            <v/>
          </cell>
          <cell r="BS600" t="str">
            <v/>
          </cell>
          <cell r="BT600" t="str">
            <v/>
          </cell>
          <cell r="BU600" t="str">
            <v/>
          </cell>
          <cell r="BV600" t="str">
            <v/>
          </cell>
          <cell r="BW600" t="str">
            <v/>
          </cell>
          <cell r="BX600" t="str">
            <v/>
          </cell>
          <cell r="BY600" t="str">
            <v>341/GCN-QLD</v>
          </cell>
          <cell r="BZ600">
            <v>277</v>
          </cell>
          <cell r="CA600" t="str">
            <v>110/ĐKKDD-BYT</v>
          </cell>
          <cell r="CB600">
            <v>563</v>
          </cell>
          <cell r="CC600">
            <v>564</v>
          </cell>
          <cell r="CD600">
            <v>42378</v>
          </cell>
          <cell r="CE600">
            <v>54</v>
          </cell>
        </row>
        <row r="601">
          <cell r="A601">
            <v>598</v>
          </cell>
          <cell r="B601" t="str">
            <v>GMP</v>
          </cell>
          <cell r="C601">
            <v>140</v>
          </cell>
          <cell r="D601" t="str">
            <v>A</v>
          </cell>
          <cell r="E601" t="str">
            <v>* Thuốc không chứa kháng sinh nhóm β-Lactam: viên nén, viên nén bao phim, viên nén bao đường, viên nang cứng, thuốc bột, thuốc cốm, thuốc kem, mỡ, gel và dung dịch thuốc tiêm thể tích nhỏ;_x000D_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F601" t="str">
            <v>WHO-GMP</v>
          </cell>
          <cell r="G601" t="str">
            <v>Tái</v>
          </cell>
          <cell r="H601" t="str">
            <v>-</v>
          </cell>
          <cell r="I601" t="str">
            <v>-</v>
          </cell>
          <cell r="J601" t="str">
            <v>-</v>
          </cell>
          <cell r="K601" t="str">
            <v>-</v>
          </cell>
          <cell r="L601" t="str">
            <v>-</v>
          </cell>
          <cell r="M601" t="str">
            <v>10-12/12/2012</v>
          </cell>
          <cell r="N601" t="str">
            <v>314/QĐ-QLD ngày 04/12/2012</v>
          </cell>
          <cell r="O601">
            <v>41255</v>
          </cell>
          <cell r="P601" t="str">
            <v>Nguyễn Văn Lợi, Lưu Đức Du, Trần Thị Phương Thanh, Trần Thị Hồng Anh, Nguyễn Thị Thanh Phương</v>
          </cell>
          <cell r="Q601" t="str">
            <v>Kh. Đạt</v>
          </cell>
          <cell r="S601">
            <v>41268</v>
          </cell>
          <cell r="T601" t="str">
            <v>-</v>
          </cell>
          <cell r="X601" t="str">
            <v>-</v>
          </cell>
          <cell r="Y601" t="str">
            <v>-</v>
          </cell>
          <cell r="Z601" t="str">
            <v>-</v>
          </cell>
          <cell r="AA601" t="str">
            <v>-</v>
          </cell>
          <cell r="AB601" t="str">
            <v>Đạt</v>
          </cell>
          <cell r="AF601" t="str">
            <v>Hoàn thành</v>
          </cell>
          <cell r="AG601">
            <v>570</v>
          </cell>
          <cell r="AJ601" t="str">
            <v/>
          </cell>
          <cell r="AK601" t="str">
            <v>* Non-β (viên, cốm, bột uống, kem, gel, mỡ, tiêm nước)
* Cephalosporin (viên, cốm, bột uống)
* Penicillin (viên, cốm, bột uống)</v>
          </cell>
          <cell r="AL601" t="str">
            <v>\</v>
          </cell>
          <cell r="AM601" t="str">
            <v>\</v>
          </cell>
          <cell r="AN601">
            <v>0</v>
          </cell>
          <cell r="AO601">
            <v>13</v>
          </cell>
          <cell r="AP601" t="str">
            <v>\</v>
          </cell>
          <cell r="AQ601" t="str">
            <v>\</v>
          </cell>
          <cell r="AR601">
            <v>28</v>
          </cell>
          <cell r="AS601" t="str">
            <v>\</v>
          </cell>
          <cell r="AT601" t="str">
            <v>Hoàn thành</v>
          </cell>
          <cell r="AU601" t="str">
            <v>Hoàn thành</v>
          </cell>
          <cell r="AV601" t="str">
            <v>Hoàn thành</v>
          </cell>
          <cell r="AW601" t="str">
            <v>Hoàn thành</v>
          </cell>
          <cell r="AX601" t="str">
            <v>Chờ cơ sở nộp báo cáo khắc phục lần 2 ...</v>
          </cell>
          <cell r="AY601" t="str">
            <v>Hoàn thành</v>
          </cell>
          <cell r="AZ601" t="str">
            <v>Hoàn thành</v>
          </cell>
          <cell r="BA601" t="str">
            <v>Hoàn thành</v>
          </cell>
          <cell r="BB601" t="str">
            <v>Chờ cấp giấy ĐĐKKDD</v>
          </cell>
          <cell r="BY601" t="str">
            <v>06/GCN-QLD</v>
          </cell>
          <cell r="BZ601" t="str">
            <v/>
          </cell>
          <cell r="CA601" t="str">
            <v/>
          </cell>
          <cell r="CB601">
            <v>564</v>
          </cell>
          <cell r="CD601" t="str">
            <v>-</v>
          </cell>
          <cell r="CE601" t="str">
            <v>-</v>
          </cell>
        </row>
        <row r="602">
          <cell r="A602">
            <v>599</v>
          </cell>
          <cell r="B602" t="str">
            <v>GMP</v>
          </cell>
          <cell r="C602">
            <v>140</v>
          </cell>
          <cell r="D602" t="str">
            <v>B</v>
          </cell>
          <cell r="E602" t="str">
            <v>* Thuốc không chứa kháng sinh nhóm β-Lactam: Viên nang mềm, thuốc nước uống;_x000D_
* Thuốc chứa kháng sinh nhóm Cephalosporin: Thuốc bột pha tiêm.</v>
          </cell>
          <cell r="F602" t="str">
            <v>WHO-GMP</v>
          </cell>
          <cell r="G602" t="str">
            <v>Tái</v>
          </cell>
          <cell r="H602">
            <v>42724</v>
          </cell>
          <cell r="I602" t="str">
            <v>99/GPs</v>
          </cell>
          <cell r="J602">
            <v>42741</v>
          </cell>
          <cell r="K602" t="str">
            <v>Nguyễn Thị Lan Hương</v>
          </cell>
          <cell r="L602" t="str">
            <v>Đạt</v>
          </cell>
          <cell r="M602" t="str">
            <v>08-09/03/2017</v>
          </cell>
          <cell r="N602" t="str">
            <v>13/QĐ-QLD ngày 03/01/2017</v>
          </cell>
          <cell r="O602">
            <v>42803</v>
          </cell>
          <cell r="P602" t="str">
            <v>Lê Thị Cẩm Hương, Trần Thị Phương Thanh, Đỗ Thị Ngọc Lan, Lục Thị Vân, Lê Quang Thọ</v>
          </cell>
          <cell r="Q602" t="str">
            <v>Đạt</v>
          </cell>
          <cell r="T602">
            <v>42877</v>
          </cell>
          <cell r="U602" t="str">
            <v>-</v>
          </cell>
          <cell r="V602" t="str">
            <v>-</v>
          </cell>
          <cell r="W602" t="str">
            <v>-</v>
          </cell>
          <cell r="X602" t="str">
            <v>Đỗ Thị Ngọc Lan</v>
          </cell>
          <cell r="Y602" t="str">
            <v>-</v>
          </cell>
          <cell r="Z602" t="str">
            <v>-</v>
          </cell>
          <cell r="AA602" t="str">
            <v>-</v>
          </cell>
          <cell r="AB602" t="str">
            <v>Đạt</v>
          </cell>
          <cell r="AC602" t="str">
            <v>-</v>
          </cell>
          <cell r="AD602" t="str">
            <v>-</v>
          </cell>
          <cell r="AF602" t="str">
            <v>Hoàn thành</v>
          </cell>
          <cell r="AG602">
            <v>571</v>
          </cell>
          <cell r="AH602" t="str">
            <v>-</v>
          </cell>
          <cell r="AJ602" t="str">
            <v/>
          </cell>
          <cell r="AK602" t="str">
            <v>* Non-β (viên, nang mềm, nước uống)
* Cephalosporin (tiêm bột)</v>
          </cell>
          <cell r="AL602">
            <v>17</v>
          </cell>
          <cell r="AM602">
            <v>78</v>
          </cell>
          <cell r="AN602">
            <v>0</v>
          </cell>
          <cell r="AO602" t="str">
            <v>\</v>
          </cell>
          <cell r="AP602" t="str">
            <v>\</v>
          </cell>
          <cell r="AQ602" t="str">
            <v>\</v>
          </cell>
          <cell r="AR602">
            <v>60</v>
          </cell>
          <cell r="AS602" t="str">
            <v>\</v>
          </cell>
          <cell r="AT602" t="str">
            <v>Hoàn thành</v>
          </cell>
          <cell r="AU602" t="str">
            <v>Hoàn thành</v>
          </cell>
          <cell r="AV602" t="str">
            <v>Hoàn thành</v>
          </cell>
          <cell r="AW602" t="str">
            <v>Hoàn thành</v>
          </cell>
          <cell r="AX602" t="str">
            <v>Hoàn thành</v>
          </cell>
          <cell r="AY602" t="str">
            <v>Hoàn thành</v>
          </cell>
          <cell r="AZ602" t="str">
            <v>Hoàn thành</v>
          </cell>
          <cell r="BA602" t="str">
            <v>Hoàn thành</v>
          </cell>
          <cell r="BB602" t="str">
            <v>Hoàn thành</v>
          </cell>
          <cell r="BC602" t="str">
            <v>x</v>
          </cell>
          <cell r="BD602" t="str">
            <v/>
          </cell>
          <cell r="BE602" t="str">
            <v/>
          </cell>
          <cell r="BF602" t="str">
            <v/>
          </cell>
          <cell r="BG602" t="str">
            <v/>
          </cell>
          <cell r="BH602" t="str">
            <v/>
          </cell>
          <cell r="BI602" t="str">
            <v>C</v>
          </cell>
          <cell r="BJ602" t="str">
            <v/>
          </cell>
          <cell r="BK602" t="str">
            <v>N</v>
          </cell>
          <cell r="BL602" t="str">
            <v/>
          </cell>
          <cell r="BM602" t="str">
            <v/>
          </cell>
          <cell r="BN602" t="str">
            <v>N</v>
          </cell>
          <cell r="BO602" t="str">
            <v/>
          </cell>
          <cell r="BP602" t="str">
            <v/>
          </cell>
          <cell r="BQ602" t="str">
            <v/>
          </cell>
          <cell r="BR602" t="str">
            <v/>
          </cell>
          <cell r="BS602" t="str">
            <v>x</v>
          </cell>
          <cell r="BT602" t="str">
            <v/>
          </cell>
          <cell r="BU602" t="str">
            <v/>
          </cell>
          <cell r="BV602" t="str">
            <v/>
          </cell>
          <cell r="BW602" t="str">
            <v/>
          </cell>
          <cell r="BX602" t="str">
            <v/>
          </cell>
          <cell r="BY602" t="str">
            <v>273/GCN-QLD</v>
          </cell>
          <cell r="BZ602">
            <v>277</v>
          </cell>
          <cell r="CA602" t="str">
            <v>110/ĐKKDD-BYT</v>
          </cell>
          <cell r="CB602">
            <v>565</v>
          </cell>
          <cell r="CC602">
            <v>566</v>
          </cell>
          <cell r="CD602">
            <v>42759</v>
          </cell>
          <cell r="CE602">
            <v>43</v>
          </cell>
        </row>
        <row r="603">
          <cell r="A603">
            <v>600</v>
          </cell>
          <cell r="B603" t="str">
            <v>GMP</v>
          </cell>
          <cell r="C603">
            <v>140</v>
          </cell>
          <cell r="D603" t="str">
            <v>B</v>
          </cell>
          <cell r="E603" t="str">
            <v>* Thuốc không chứa kháng sinh nhóm β-Lactam: Viên nang mềm, thuốc nước uống;_x000D_
* Thuốc chứa kháng sinh nhóm Cephalosporin: Thuốc bột pha tiêm.</v>
          </cell>
          <cell r="F603" t="str">
            <v>WHO-GMP</v>
          </cell>
          <cell r="G603" t="str">
            <v>Tái</v>
          </cell>
          <cell r="H603" t="str">
            <v>-</v>
          </cell>
          <cell r="I603" t="str">
            <v>-</v>
          </cell>
          <cell r="J603" t="str">
            <v>-</v>
          </cell>
          <cell r="K603" t="str">
            <v>-</v>
          </cell>
          <cell r="L603" t="str">
            <v>-</v>
          </cell>
          <cell r="M603" t="str">
            <v>09-10/12/2013</v>
          </cell>
          <cell r="N603" t="str">
            <v>275/QĐ-QLD ngày 10/12/2013</v>
          </cell>
          <cell r="O603">
            <v>41618</v>
          </cell>
          <cell r="P603" t="str">
            <v>Đỗ Văn Đông, Lê Thị Cẩm Hương, Đỗ Thị Ngọc Lan, Lục Thị Vân, Nguyễn Thành Đạt</v>
          </cell>
          <cell r="Q603" t="str">
            <v>Kh. Đạt</v>
          </cell>
          <cell r="S603">
            <v>41634</v>
          </cell>
          <cell r="T603" t="str">
            <v>-</v>
          </cell>
          <cell r="U603" t="str">
            <v>-</v>
          </cell>
          <cell r="V603" t="str">
            <v>-</v>
          </cell>
          <cell r="W603" t="str">
            <v>-</v>
          </cell>
          <cell r="X603" t="str">
            <v>-</v>
          </cell>
          <cell r="Y603" t="str">
            <v>-</v>
          </cell>
          <cell r="Z603" t="str">
            <v>-</v>
          </cell>
          <cell r="AA603" t="str">
            <v>-</v>
          </cell>
          <cell r="AB603" t="str">
            <v>Đạt</v>
          </cell>
          <cell r="AC603" t="str">
            <v>-</v>
          </cell>
          <cell r="AD603" t="str">
            <v>-</v>
          </cell>
          <cell r="AE603" t="str">
            <v>-</v>
          </cell>
          <cell r="AF603" t="str">
            <v>Hoàn thành</v>
          </cell>
          <cell r="AG603">
            <v>572</v>
          </cell>
          <cell r="AH603" t="str">
            <v>-</v>
          </cell>
          <cell r="AJ603" t="str">
            <v/>
          </cell>
          <cell r="AK603" t="str">
            <v>* Non-β (viên, nang mềm, nước uống)
* Cephalosporin (tiêm bột)</v>
          </cell>
          <cell r="AL603" t="str">
            <v>\</v>
          </cell>
          <cell r="AM603" t="str">
            <v>\</v>
          </cell>
          <cell r="AN603">
            <v>0</v>
          </cell>
          <cell r="AO603">
            <v>16</v>
          </cell>
          <cell r="AP603" t="str">
            <v>\</v>
          </cell>
          <cell r="AQ603" t="str">
            <v>\</v>
          </cell>
          <cell r="AR603">
            <v>45</v>
          </cell>
          <cell r="AS603" t="str">
            <v>\</v>
          </cell>
          <cell r="AT603" t="str">
            <v>Hoàn thành</v>
          </cell>
          <cell r="AU603" t="str">
            <v>Hoàn thành</v>
          </cell>
          <cell r="AV603" t="str">
            <v>Hoàn thành</v>
          </cell>
          <cell r="AW603" t="str">
            <v>Hoàn thành</v>
          </cell>
          <cell r="AX603" t="str">
            <v>Hoàn thành</v>
          </cell>
          <cell r="AY603" t="str">
            <v>Hoàn thành</v>
          </cell>
          <cell r="AZ603" t="str">
            <v>Hoàn thành</v>
          </cell>
          <cell r="BA603" t="str">
            <v>Hoàn thành</v>
          </cell>
          <cell r="BB603" t="str">
            <v>Chờ cấp giấy ĐĐKKDD</v>
          </cell>
          <cell r="BY603" t="str">
            <v>34/GCN-QLD</v>
          </cell>
          <cell r="BZ603" t="str">
            <v/>
          </cell>
          <cell r="CA603" t="str">
            <v/>
          </cell>
          <cell r="CB603">
            <v>566</v>
          </cell>
          <cell r="CD603" t="str">
            <v>-</v>
          </cell>
          <cell r="CE603" t="str">
            <v>-</v>
          </cell>
        </row>
        <row r="604">
          <cell r="A604">
            <v>601</v>
          </cell>
          <cell r="B604" t="str">
            <v>GMP</v>
          </cell>
          <cell r="C604">
            <v>140</v>
          </cell>
          <cell r="D604" t="str">
            <v>C</v>
          </cell>
          <cell r="E604" t="str">
            <v>* Thuốc không chứa kháng sinh nhóm β-Lactam: dung dịch dùng ngoài, cao xoa, thuốc hít.</v>
          </cell>
          <cell r="F604" t="str">
            <v>WHO-GMP</v>
          </cell>
          <cell r="G604" t="str">
            <v>Mới</v>
          </cell>
          <cell r="H604">
            <v>43097</v>
          </cell>
          <cell r="I604" t="str">
            <v>160/GPs</v>
          </cell>
          <cell r="J604">
            <v>43110</v>
          </cell>
          <cell r="K604" t="str">
            <v>Nguyễn Đức Toàn</v>
          </cell>
          <cell r="L604" t="str">
            <v>Đạt._x000D_
(Thiếu hồ sơ kỹ thuật liên quan GLP và GSP, mới được cấp GCN GMP tháng 8/2017 nên không yêu cầu bổ sung).</v>
          </cell>
          <cell r="M604">
            <v>43340</v>
          </cell>
          <cell r="N604" t="str">
            <v>565/QĐ-QLD ngày 21/8/2018, _x000D_
thay thế QĐ số 190/QĐ-QLD ngày 30/03/2018</v>
          </cell>
          <cell r="O604">
            <v>43340</v>
          </cell>
          <cell r="P604" t="str">
            <v>Hoàng Văn Đức, Nguyễn Đức Toàn, Trần Thúy Hạnh, Điều Huy Quân Anh</v>
          </cell>
          <cell r="Q604" t="str">
            <v>C</v>
          </cell>
          <cell r="R604" t="str">
            <v>-</v>
          </cell>
          <cell r="S604">
            <v>43375</v>
          </cell>
          <cell r="T604">
            <v>43417</v>
          </cell>
          <cell r="U604" t="str">
            <v>-</v>
          </cell>
          <cell r="V604">
            <v>43411</v>
          </cell>
          <cell r="W604">
            <v>43417</v>
          </cell>
          <cell r="X604" t="str">
            <v>Nguyễn Đức Toàn</v>
          </cell>
          <cell r="Y604" t="str">
            <v>-</v>
          </cell>
          <cell r="Z604" t="str">
            <v>-</v>
          </cell>
          <cell r="AA604" t="str">
            <v>-</v>
          </cell>
          <cell r="AB604" t="str">
            <v>Đạt</v>
          </cell>
          <cell r="AC604" t="str">
            <v>-</v>
          </cell>
          <cell r="AD604" t="str">
            <v>-</v>
          </cell>
          <cell r="AE604" t="str">
            <v>-</v>
          </cell>
          <cell r="AF604" t="str">
            <v>Hoàn thành</v>
          </cell>
          <cell r="AG604">
            <v>573</v>
          </cell>
          <cell r="AH604" t="str">
            <v>-</v>
          </cell>
          <cell r="AI604" t="str">
            <v>o</v>
          </cell>
          <cell r="AJ604" t="str">
            <v>GMP-140C</v>
          </cell>
          <cell r="AK604" t="str">
            <v>* Non-β (nước dùng ngoài)</v>
          </cell>
          <cell r="AL604">
            <v>13</v>
          </cell>
          <cell r="AM604">
            <v>243</v>
          </cell>
          <cell r="AN604">
            <v>0</v>
          </cell>
          <cell r="AO604">
            <v>35</v>
          </cell>
          <cell r="AP604">
            <v>42</v>
          </cell>
          <cell r="AQ604">
            <v>6</v>
          </cell>
          <cell r="AR604">
            <v>37</v>
          </cell>
          <cell r="AS604" t="str">
            <v>\</v>
          </cell>
          <cell r="AT604" t="str">
            <v>Hoàn thành</v>
          </cell>
          <cell r="AU604" t="str">
            <v>Hoàn thành</v>
          </cell>
          <cell r="AV604" t="str">
            <v>Hoàn thành</v>
          </cell>
          <cell r="AW604" t="str">
            <v>Hoàn thành</v>
          </cell>
          <cell r="AX604" t="str">
            <v>Hoàn thành</v>
          </cell>
          <cell r="AY604" t="str">
            <v>Hoàn thành</v>
          </cell>
          <cell r="AZ604" t="str">
            <v>Hoàn thành</v>
          </cell>
          <cell r="BA604" t="str">
            <v>Hoàn thành</v>
          </cell>
          <cell r="BB604" t="str">
            <v>Chờ cấp giấy ĐĐKKDD</v>
          </cell>
          <cell r="BC604" t="str">
            <v/>
          </cell>
          <cell r="BD604" t="str">
            <v>x</v>
          </cell>
          <cell r="BE604" t="str">
            <v/>
          </cell>
          <cell r="BF604" t="str">
            <v/>
          </cell>
          <cell r="BG604" t="str">
            <v/>
          </cell>
          <cell r="BH604" t="str">
            <v>x</v>
          </cell>
          <cell r="BI604" t="str">
            <v/>
          </cell>
          <cell r="BJ604" t="str">
            <v/>
          </cell>
          <cell r="BK604" t="str">
            <v/>
          </cell>
          <cell r="BL604" t="str">
            <v>D</v>
          </cell>
          <cell r="BM604" t="str">
            <v/>
          </cell>
          <cell r="BN604" t="str">
            <v/>
          </cell>
          <cell r="BO604" t="str">
            <v>D</v>
          </cell>
          <cell r="BP604" t="str">
            <v/>
          </cell>
          <cell r="BQ604" t="str">
            <v/>
          </cell>
          <cell r="BR604" t="str">
            <v/>
          </cell>
          <cell r="BS604" t="str">
            <v/>
          </cell>
          <cell r="BT604" t="str">
            <v/>
          </cell>
          <cell r="BU604" t="str">
            <v/>
          </cell>
          <cell r="BV604" t="str">
            <v/>
          </cell>
          <cell r="BW604" t="str">
            <v/>
          </cell>
          <cell r="BX604" t="str">
            <v/>
          </cell>
          <cell r="BY604" t="str">
            <v>842/GCN-QLD</v>
          </cell>
          <cell r="BZ604" t="str">
            <v/>
          </cell>
          <cell r="CA604" t="str">
            <v/>
          </cell>
          <cell r="CB604">
            <v>567</v>
          </cell>
          <cell r="CC604" t="str">
            <v>-</v>
          </cell>
          <cell r="CD604" t="str">
            <v>-</v>
          </cell>
          <cell r="CE604" t="str">
            <v>-</v>
          </cell>
        </row>
        <row r="605">
          <cell r="A605">
            <v>602</v>
          </cell>
          <cell r="B605" t="str">
            <v>GMP</v>
          </cell>
          <cell r="C605">
            <v>141</v>
          </cell>
          <cell r="D605" t="str">
            <v>A</v>
          </cell>
          <cell r="E605" t="str">
            <v>* Thuốc bột pha tiêm chứa kháng sinh nhóm Cephalosporin.</v>
          </cell>
          <cell r="F605" t="str">
            <v>WHO-GMP</v>
          </cell>
          <cell r="G605" t="str">
            <v>Tái</v>
          </cell>
          <cell r="H605">
            <v>42342</v>
          </cell>
          <cell r="I605" t="str">
            <v>56/GPs</v>
          </cell>
          <cell r="J605" t="str">
            <v>-</v>
          </cell>
          <cell r="K605" t="str">
            <v>Nguyễn Anh Đào</v>
          </cell>
          <cell r="L605" t="str">
            <v>Đạt</v>
          </cell>
          <cell r="M605" t="str">
            <v>18-19/3/2016</v>
          </cell>
          <cell r="N605" t="str">
            <v>700/QĐ-QLD ngày 30/12/2015</v>
          </cell>
          <cell r="O605">
            <v>42448</v>
          </cell>
          <cell r="P605" t="str">
            <v>Nguyễn Văn Viên, Nguyễn Đức Toàn, Huỳnh Ngọc Duy, Trần Văn Mười</v>
          </cell>
          <cell r="Q605" t="str">
            <v>B</v>
          </cell>
          <cell r="R605" t="str">
            <v>-</v>
          </cell>
          <cell r="S605">
            <v>42495</v>
          </cell>
          <cell r="T605">
            <v>42499</v>
          </cell>
          <cell r="U605" t="str">
            <v>-</v>
          </cell>
          <cell r="V605" t="str">
            <v>-</v>
          </cell>
          <cell r="W605" t="str">
            <v>-</v>
          </cell>
          <cell r="X605" t="str">
            <v>Nguyễn Đức Toàn</v>
          </cell>
          <cell r="Y605" t="str">
            <v>-</v>
          </cell>
          <cell r="Z605" t="str">
            <v>-</v>
          </cell>
          <cell r="AA605" t="str">
            <v>-</v>
          </cell>
          <cell r="AB605" t="str">
            <v>Đạt</v>
          </cell>
          <cell r="AC605" t="str">
            <v>-</v>
          </cell>
          <cell r="AD605" t="str">
            <v>-</v>
          </cell>
          <cell r="AE605">
            <v>43455</v>
          </cell>
          <cell r="AF605" t="str">
            <v>Hoàn thành</v>
          </cell>
          <cell r="AG605">
            <v>574</v>
          </cell>
          <cell r="AH605" t="str">
            <v>-</v>
          </cell>
          <cell r="AJ605" t="str">
            <v/>
          </cell>
          <cell r="AK605" t="str">
            <v>* Cephalosporin (tiêm bột)</v>
          </cell>
          <cell r="AL605" t="str">
            <v>\</v>
          </cell>
          <cell r="AM605">
            <v>105</v>
          </cell>
          <cell r="AN605">
            <v>0</v>
          </cell>
          <cell r="AO605">
            <v>47</v>
          </cell>
          <cell r="AP605">
            <v>4</v>
          </cell>
          <cell r="AQ605" t="str">
            <v>\</v>
          </cell>
          <cell r="AR605">
            <v>43</v>
          </cell>
          <cell r="AS605" t="str">
            <v>\</v>
          </cell>
          <cell r="AT605" t="str">
            <v>Hoàn thành</v>
          </cell>
          <cell r="AU605" t="str">
            <v>Hoàn thành</v>
          </cell>
          <cell r="AV605" t="str">
            <v>Hoàn thành</v>
          </cell>
          <cell r="AW605" t="str">
            <v>Hoàn thành</v>
          </cell>
          <cell r="AX605" t="str">
            <v>Hoàn thành</v>
          </cell>
          <cell r="AY605" t="str">
            <v>Hoàn thành</v>
          </cell>
          <cell r="AZ605" t="str">
            <v>Hoàn thành</v>
          </cell>
          <cell r="BA605" t="str">
            <v>Hoàn thành</v>
          </cell>
          <cell r="BB605" t="str">
            <v>Chờ cấp giấy ĐĐKKDD</v>
          </cell>
          <cell r="BC605" t="str">
            <v>x</v>
          </cell>
          <cell r="BD605" t="str">
            <v/>
          </cell>
          <cell r="BE605" t="str">
            <v/>
          </cell>
          <cell r="BF605" t="str">
            <v/>
          </cell>
          <cell r="BG605" t="str">
            <v/>
          </cell>
          <cell r="BH605" t="str">
            <v/>
          </cell>
          <cell r="BI605" t="str">
            <v>C</v>
          </cell>
          <cell r="BJ605" t="str">
            <v/>
          </cell>
          <cell r="BK605" t="str">
            <v/>
          </cell>
          <cell r="BL605" t="str">
            <v/>
          </cell>
          <cell r="BM605" t="str">
            <v/>
          </cell>
          <cell r="BN605" t="str">
            <v/>
          </cell>
          <cell r="BO605" t="str">
            <v/>
          </cell>
          <cell r="BP605" t="str">
            <v/>
          </cell>
          <cell r="BQ605" t="str">
            <v/>
          </cell>
          <cell r="BR605" t="str">
            <v/>
          </cell>
          <cell r="BS605" t="str">
            <v/>
          </cell>
          <cell r="BT605" t="str">
            <v/>
          </cell>
          <cell r="BU605" t="str">
            <v/>
          </cell>
          <cell r="BV605" t="str">
            <v/>
          </cell>
          <cell r="BW605" t="str">
            <v/>
          </cell>
          <cell r="BX605" t="str">
            <v/>
          </cell>
          <cell r="BY605" t="str">
            <v>259/GCN-QLD</v>
          </cell>
          <cell r="BZ605" t="str">
            <v/>
          </cell>
          <cell r="CA605" t="str">
            <v/>
          </cell>
          <cell r="CB605">
            <v>568</v>
          </cell>
          <cell r="CC605">
            <v>569</v>
          </cell>
          <cell r="CD605">
            <v>42405</v>
          </cell>
          <cell r="CE605">
            <v>42</v>
          </cell>
        </row>
        <row r="606">
          <cell r="A606">
            <v>603</v>
          </cell>
          <cell r="B606" t="str">
            <v>GMP</v>
          </cell>
          <cell r="C606">
            <v>141</v>
          </cell>
          <cell r="D606" t="str">
            <v>A</v>
          </cell>
          <cell r="E606" t="str">
            <v>Thuốc bột pha tiêm chứa kháng sinh nhóm Cephalosporin.</v>
          </cell>
          <cell r="F606" t="str">
            <v>WHO-GMP</v>
          </cell>
          <cell r="G606" t="str">
            <v>Tái</v>
          </cell>
          <cell r="H606" t="str">
            <v>-</v>
          </cell>
          <cell r="I606" t="str">
            <v>-</v>
          </cell>
          <cell r="J606" t="str">
            <v>-</v>
          </cell>
          <cell r="K606" t="str">
            <v>-</v>
          </cell>
          <cell r="L606" t="str">
            <v>-</v>
          </cell>
          <cell r="M606">
            <v>41265</v>
          </cell>
          <cell r="N606" t="str">
            <v>316/QĐ-QLD ngày 12/12/2012</v>
          </cell>
          <cell r="O606" t="str">
            <v>-</v>
          </cell>
          <cell r="P606" t="str">
            <v>Nguyễn Văn Viên, Lê Thị Cẩm Hương, Hà Diệu Ly, Trần Văn Mười</v>
          </cell>
          <cell r="Q606" t="str">
            <v>Đạt</v>
          </cell>
          <cell r="R606" t="str">
            <v>-</v>
          </cell>
          <cell r="S606" t="str">
            <v>-</v>
          </cell>
          <cell r="T606" t="str">
            <v>-</v>
          </cell>
          <cell r="U606" t="str">
            <v>-</v>
          </cell>
          <cell r="V606" t="str">
            <v>-</v>
          </cell>
          <cell r="W606" t="str">
            <v>-</v>
          </cell>
          <cell r="X606" t="str">
            <v>-</v>
          </cell>
          <cell r="Y606" t="str">
            <v>-</v>
          </cell>
          <cell r="Z606" t="str">
            <v>-</v>
          </cell>
          <cell r="AA606" t="str">
            <v>-</v>
          </cell>
          <cell r="AB606" t="str">
            <v>Đạt</v>
          </cell>
          <cell r="AC606" t="str">
            <v>-</v>
          </cell>
          <cell r="AD606" t="str">
            <v>-</v>
          </cell>
          <cell r="AE606" t="str">
            <v>-</v>
          </cell>
          <cell r="AF606" t="str">
            <v>Hoàn thành</v>
          </cell>
          <cell r="AG606">
            <v>575</v>
          </cell>
          <cell r="AH606" t="str">
            <v>-</v>
          </cell>
          <cell r="AJ606" t="str">
            <v/>
          </cell>
          <cell r="AK606" t="str">
            <v>* Cephalosporin (tiêm bột)</v>
          </cell>
          <cell r="AL606" t="str">
            <v>\</v>
          </cell>
          <cell r="AM606" t="str">
            <v>\</v>
          </cell>
          <cell r="AN606" t="str">
            <v>\</v>
          </cell>
          <cell r="AO606" t="str">
            <v>\</v>
          </cell>
          <cell r="AP606" t="str">
            <v>\</v>
          </cell>
          <cell r="AQ606" t="str">
            <v>\</v>
          </cell>
          <cell r="AR606" t="str">
            <v>\</v>
          </cell>
          <cell r="AS606" t="str">
            <v>\</v>
          </cell>
          <cell r="AT606" t="str">
            <v>Hoàn thành</v>
          </cell>
          <cell r="AU606" t="str">
            <v>Hoàn thành</v>
          </cell>
          <cell r="AV606" t="str">
            <v>Hoàn thành</v>
          </cell>
          <cell r="AW606" t="str">
            <v>Hoàn thành</v>
          </cell>
          <cell r="AX606" t="str">
            <v>Hoàn thành</v>
          </cell>
          <cell r="AY606" t="str">
            <v>Hoàn thành</v>
          </cell>
          <cell r="AZ606" t="str">
            <v>Hoàn thành</v>
          </cell>
          <cell r="BA606" t="str">
            <v>Hoàn thành</v>
          </cell>
          <cell r="BB606" t="str">
            <v>Hoàn thành</v>
          </cell>
          <cell r="BY606" t="str">
            <v>26/GCN-QLD</v>
          </cell>
          <cell r="BZ606">
            <v>115</v>
          </cell>
          <cell r="CA606" t="str">
            <v>1919/BYT-ĐKKDD</v>
          </cell>
          <cell r="CB606">
            <v>569</v>
          </cell>
          <cell r="CD606" t="str">
            <v>-</v>
          </cell>
          <cell r="CE606" t="str">
            <v>-</v>
          </cell>
        </row>
        <row r="607">
          <cell r="A607">
            <v>604</v>
          </cell>
          <cell r="B607" t="str">
            <v>GMP</v>
          </cell>
          <cell r="C607">
            <v>142</v>
          </cell>
          <cell r="D607" t="str">
            <v>B</v>
          </cell>
          <cell r="E607"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F607" t="str">
            <v>WHO-GMP</v>
          </cell>
          <cell r="G607" t="str">
            <v>Tái</v>
          </cell>
          <cell r="H607">
            <v>42565</v>
          </cell>
          <cell r="I607" t="str">
            <v>42/GPs</v>
          </cell>
          <cell r="J607">
            <v>42569</v>
          </cell>
          <cell r="K607" t="str">
            <v>Nguyễn Anh Đào</v>
          </cell>
          <cell r="L607" t="str">
            <v>Đạt</v>
          </cell>
          <cell r="M607" t="str">
            <v>22-23/09/2016</v>
          </cell>
          <cell r="N607" t="str">
            <v>384/QĐ-QLD ngày 29/08/2016</v>
          </cell>
          <cell r="O607">
            <v>42636</v>
          </cell>
          <cell r="P607" t="str">
            <v>Nguyễn Tất Đạt, Nguyễn Đức Toàn, Nguyễn Anh Đào, Nguyễn Tuấn Anh*, Nguyễn Văn Khải</v>
          </cell>
          <cell r="Q607" t="str">
            <v>C</v>
          </cell>
          <cell r="S607">
            <v>42689</v>
          </cell>
          <cell r="T607">
            <v>42698</v>
          </cell>
          <cell r="X607" t="str">
            <v>Nguyễn Đức Toàn</v>
          </cell>
          <cell r="Y607" t="str">
            <v>-</v>
          </cell>
          <cell r="Z607" t="str">
            <v>-</v>
          </cell>
          <cell r="AA607" t="str">
            <v>-</v>
          </cell>
          <cell r="AB607" t="str">
            <v>Đạt</v>
          </cell>
          <cell r="AF607" t="str">
            <v>Hoàn thành</v>
          </cell>
          <cell r="AG607">
            <v>576</v>
          </cell>
          <cell r="AJ607" t="str">
            <v/>
          </cell>
          <cell r="AK607" t="str">
            <v>* Dược liệu (viên, cốm, bột uống, kem, gel, mỡ, nước uống, nước dùng ngoài, cao)</v>
          </cell>
          <cell r="AL607">
            <v>4</v>
          </cell>
          <cell r="AM607">
            <v>70</v>
          </cell>
          <cell r="AN607">
            <v>0</v>
          </cell>
          <cell r="AO607">
            <v>53</v>
          </cell>
          <cell r="AP607">
            <v>9</v>
          </cell>
          <cell r="AQ607" t="str">
            <v>\</v>
          </cell>
          <cell r="AR607">
            <v>138</v>
          </cell>
          <cell r="AS607" t="str">
            <v>\</v>
          </cell>
          <cell r="AT607" t="str">
            <v>Hoàn thành</v>
          </cell>
          <cell r="AU607" t="str">
            <v>Hoàn thành</v>
          </cell>
          <cell r="AV607" t="str">
            <v>Hoàn thành</v>
          </cell>
          <cell r="AW607" t="str">
            <v>Hoàn thành</v>
          </cell>
          <cell r="AX607" t="str">
            <v>Chờ cơ sở nộp báo cáo khắc phục lần 2 ...</v>
          </cell>
          <cell r="AY607" t="str">
            <v>Hoàn thành</v>
          </cell>
          <cell r="AZ607" t="str">
            <v>Hoàn thành</v>
          </cell>
          <cell r="BA607" t="str">
            <v>Hoàn thành</v>
          </cell>
          <cell r="BB607" t="str">
            <v>Hoàn thành</v>
          </cell>
          <cell r="BC607" t="str">
            <v/>
          </cell>
          <cell r="BD607" t="str">
            <v>x</v>
          </cell>
          <cell r="BE607" t="str">
            <v/>
          </cell>
          <cell r="BF607" t="str">
            <v/>
          </cell>
          <cell r="BG607" t="str">
            <v/>
          </cell>
          <cell r="BH607" t="str">
            <v/>
          </cell>
          <cell r="BI607" t="str">
            <v/>
          </cell>
          <cell r="BJ607" t="str">
            <v/>
          </cell>
          <cell r="BK607" t="str">
            <v>D</v>
          </cell>
          <cell r="BL607" t="str">
            <v/>
          </cell>
          <cell r="BM607" t="str">
            <v/>
          </cell>
          <cell r="BN607" t="str">
            <v/>
          </cell>
          <cell r="BO607" t="str">
            <v/>
          </cell>
          <cell r="BP607" t="str">
            <v/>
          </cell>
          <cell r="BQ607" t="str">
            <v/>
          </cell>
          <cell r="BR607" t="str">
            <v/>
          </cell>
          <cell r="BS607" t="str">
            <v/>
          </cell>
          <cell r="BT607" t="str">
            <v/>
          </cell>
          <cell r="BU607" t="str">
            <v/>
          </cell>
          <cell r="BV607" t="str">
            <v/>
          </cell>
          <cell r="BW607" t="str">
            <v/>
          </cell>
          <cell r="BX607" t="str">
            <v/>
          </cell>
          <cell r="BY607" t="str">
            <v>130/GCN-QLD</v>
          </cell>
          <cell r="BZ607">
            <v>171</v>
          </cell>
          <cell r="CA607" t="str">
            <v>130/BYT-ĐKKDD</v>
          </cell>
          <cell r="CB607">
            <v>570</v>
          </cell>
          <cell r="CC607">
            <v>571</v>
          </cell>
          <cell r="CD607">
            <v>43339</v>
          </cell>
          <cell r="CE607">
            <v>-704</v>
          </cell>
        </row>
        <row r="608">
          <cell r="A608">
            <v>605</v>
          </cell>
          <cell r="B608" t="str">
            <v>GMP</v>
          </cell>
          <cell r="C608">
            <v>142</v>
          </cell>
          <cell r="D608" t="str">
            <v>B</v>
          </cell>
          <cell r="E608" t="str">
            <v>Thuốc từ dược liệu: viên nén, viên bao phim, viên bao đường, viên nang cứng, thuốc bột, thuốc cốm.</v>
          </cell>
          <cell r="F608" t="str">
            <v>WHO-GMP</v>
          </cell>
          <cell r="G608" t="str">
            <v>Mới</v>
          </cell>
          <cell r="H608">
            <v>41936</v>
          </cell>
          <cell r="I608" t="str">
            <v>88/GPs</v>
          </cell>
          <cell r="J608">
            <v>41938</v>
          </cell>
          <cell r="K608" t="str">
            <v>Đỗ Thị Thu Hương</v>
          </cell>
          <cell r="L608" t="str">
            <v>Đạt</v>
          </cell>
          <cell r="M608" t="str">
            <v>09-10/5/2015</v>
          </cell>
          <cell r="N608" t="str">
            <v>219/QĐ-QLD ngày 27/4/2015</v>
          </cell>
          <cell r="O608">
            <v>42134</v>
          </cell>
          <cell r="P608" t="str">
            <v>Đỗ Văn Đông, Lưu Đức Du, Nguyễn Tuấn Anh, Nguyễn Tuấn Anh*, Hồ Thị Mai Anh</v>
          </cell>
          <cell r="Q608" t="str">
            <v>C</v>
          </cell>
          <cell r="S608">
            <v>42200</v>
          </cell>
          <cell r="T608">
            <v>42231</v>
          </cell>
          <cell r="X608" t="str">
            <v>Lưu Đức Du</v>
          </cell>
          <cell r="Y608" t="str">
            <v>-</v>
          </cell>
          <cell r="Z608" t="str">
            <v>-</v>
          </cell>
          <cell r="AA608" t="str">
            <v>-</v>
          </cell>
          <cell r="AB608" t="str">
            <v>Đạt</v>
          </cell>
          <cell r="AF608" t="str">
            <v>Hoàn thành</v>
          </cell>
          <cell r="AG608">
            <v>577</v>
          </cell>
          <cell r="AJ608" t="str">
            <v/>
          </cell>
          <cell r="AK608" t="str">
            <v>* Dược liệu (viên, cốm, bột uống)</v>
          </cell>
          <cell r="AL608">
            <v>2</v>
          </cell>
          <cell r="AM608">
            <v>197</v>
          </cell>
          <cell r="AN608">
            <v>0</v>
          </cell>
          <cell r="AO608">
            <v>66</v>
          </cell>
          <cell r="AP608">
            <v>31</v>
          </cell>
          <cell r="AQ608" t="str">
            <v>\</v>
          </cell>
          <cell r="AR608">
            <v>12</v>
          </cell>
          <cell r="AS608" t="str">
            <v>\</v>
          </cell>
          <cell r="AT608" t="str">
            <v>Hoàn thành</v>
          </cell>
          <cell r="AU608" t="str">
            <v>Hoàn thành</v>
          </cell>
          <cell r="AV608" t="str">
            <v>Hoàn thành</v>
          </cell>
          <cell r="AW608" t="str">
            <v>Hoàn thành</v>
          </cell>
          <cell r="AX608" t="str">
            <v>Chờ cơ sở nộp báo cáo khắc phục lần 2 ...</v>
          </cell>
          <cell r="AY608" t="str">
            <v>Hoàn thành</v>
          </cell>
          <cell r="AZ608" t="str">
            <v>Hoàn thành</v>
          </cell>
          <cell r="BA608" t="str">
            <v>Hoàn thành</v>
          </cell>
          <cell r="BB608" t="str">
            <v>Chờ cấp giấy ĐĐKKDD</v>
          </cell>
          <cell r="BY608" t="str">
            <v>476/GCN-QLD</v>
          </cell>
          <cell r="BZ608" t="str">
            <v/>
          </cell>
          <cell r="CA608" t="str">
            <v/>
          </cell>
          <cell r="CB608">
            <v>571</v>
          </cell>
          <cell r="CC608">
            <v>574</v>
          </cell>
          <cell r="CD608">
            <v>43819</v>
          </cell>
          <cell r="CE608">
            <v>-1686</v>
          </cell>
        </row>
        <row r="609">
          <cell r="A609">
            <v>606</v>
          </cell>
          <cell r="B609" t="str">
            <v>GMP</v>
          </cell>
          <cell r="C609">
            <v>142</v>
          </cell>
          <cell r="D609" t="str">
            <v>B</v>
          </cell>
          <cell r="E609" t="str">
            <v>Thuốc từ dược liệu: Sirô, dung dịch uống, cao lỏng, viên kẹo ngậm, thuốc kem, thuốc mỡ, dung dịch dùng ngoài và cồn thuốc dùng ngoài.</v>
          </cell>
          <cell r="F609" t="str">
            <v>WHO-GMP</v>
          </cell>
          <cell r="G609" t="str">
            <v>Tái</v>
          </cell>
          <cell r="H609" t="str">
            <v>-</v>
          </cell>
          <cell r="I609" t="str">
            <v>-</v>
          </cell>
          <cell r="J609" t="str">
            <v>-</v>
          </cell>
          <cell r="K609" t="str">
            <v>-</v>
          </cell>
          <cell r="L609" t="str">
            <v>-</v>
          </cell>
          <cell r="M609" t="str">
            <v>03-04/07/2013</v>
          </cell>
          <cell r="N609" t="str">
            <v>128/QĐ-QLD ngày 22/5/2013</v>
          </cell>
          <cell r="O609">
            <v>41459</v>
          </cell>
          <cell r="P609" t="str">
            <v>Nguyễn Văn Viên, Đỗ Thị Thu Hương, Trần Thúy Hạnh, Nguyễn Thị Hồng Hà</v>
          </cell>
          <cell r="Q609" t="str">
            <v>Đạt</v>
          </cell>
          <cell r="S609" t="str">
            <v>-</v>
          </cell>
          <cell r="T609" t="str">
            <v>-</v>
          </cell>
          <cell r="X609" t="str">
            <v>-</v>
          </cell>
          <cell r="Y609" t="str">
            <v>-</v>
          </cell>
          <cell r="Z609" t="str">
            <v>-</v>
          </cell>
          <cell r="AA609" t="str">
            <v>-</v>
          </cell>
          <cell r="AB609" t="str">
            <v>Đạt</v>
          </cell>
          <cell r="AF609" t="str">
            <v>Hoàn thành</v>
          </cell>
          <cell r="AG609">
            <v>579</v>
          </cell>
          <cell r="AJ609" t="str">
            <v/>
          </cell>
          <cell r="AK609" t="str">
            <v>* Dược liệu (viên, kem, mỡ, nước uống, nước dùng ngoài, cao)</v>
          </cell>
          <cell r="AL609" t="str">
            <v>\</v>
          </cell>
          <cell r="AM609" t="str">
            <v>\</v>
          </cell>
          <cell r="AN609">
            <v>0</v>
          </cell>
          <cell r="AO609" t="str">
            <v>\</v>
          </cell>
          <cell r="AP609" t="str">
            <v>\</v>
          </cell>
          <cell r="AQ609" t="str">
            <v>\</v>
          </cell>
          <cell r="AR609">
            <v>67</v>
          </cell>
          <cell r="AS609" t="str">
            <v>\</v>
          </cell>
          <cell r="AT609" t="str">
            <v>Hoàn thành</v>
          </cell>
          <cell r="AU609" t="str">
            <v>Hoàn thành</v>
          </cell>
          <cell r="AV609" t="str">
            <v>Hoàn thành</v>
          </cell>
          <cell r="AW609" t="str">
            <v>Hoàn thành</v>
          </cell>
          <cell r="AX609" t="str">
            <v>Chờ cơ sở nộp báo cáo khắc phục lần 2 ...</v>
          </cell>
          <cell r="AY609" t="str">
            <v>Hoàn thành</v>
          </cell>
          <cell r="AZ609" t="str">
            <v>Hoàn thành</v>
          </cell>
          <cell r="BA609" t="str">
            <v>Hoàn thành</v>
          </cell>
          <cell r="BB609" t="str">
            <v>Hoàn thành</v>
          </cell>
          <cell r="BY609" t="str">
            <v>237/GCN-QLD</v>
          </cell>
          <cell r="BZ609">
            <v>172</v>
          </cell>
          <cell r="CA609" t="str">
            <v>28/BYT-ĐKKDD</v>
          </cell>
          <cell r="CB609">
            <v>573</v>
          </cell>
          <cell r="CD609" t="str">
            <v>-</v>
          </cell>
          <cell r="CE609" t="str">
            <v>-</v>
          </cell>
        </row>
        <row r="610">
          <cell r="A610">
            <v>607</v>
          </cell>
          <cell r="B610" t="str">
            <v>GMP</v>
          </cell>
          <cell r="C610">
            <v>143</v>
          </cell>
          <cell r="D610" t="str">
            <v>A</v>
          </cell>
          <cell r="E610" t="str">
            <v>* Thuốc không chứa kháng sinh nhóm β-Lactam: Thuốc viên nén, viên bao, viên nang cứng, thuốc bột, thuốc cốm, viên nang mềm, thuốc nước uống.</v>
          </cell>
          <cell r="F610" t="str">
            <v>WHO-GMP</v>
          </cell>
          <cell r="G610" t="str">
            <v>Tái</v>
          </cell>
          <cell r="H610">
            <v>42552</v>
          </cell>
          <cell r="I610" t="str">
            <v>40/GPs</v>
          </cell>
          <cell r="J610">
            <v>42566</v>
          </cell>
          <cell r="K610" t="str">
            <v>Lê Xuân Hoành</v>
          </cell>
          <cell r="L610" t="str">
            <v>Đạt</v>
          </cell>
          <cell r="M610" t="str">
            <v>14-15/10/2016</v>
          </cell>
          <cell r="N610" t="str">
            <v>379/QĐ-QLD ngày 29/08/2016</v>
          </cell>
          <cell r="O610">
            <v>42658</v>
          </cell>
          <cell r="P610" t="str">
            <v>Nguyễn Văn Viên, Đỗ Thị Ngọc Lan, Lê Xuân Hoành, Lê Thị Hường Hoa</v>
          </cell>
          <cell r="Q610" t="str">
            <v>C</v>
          </cell>
          <cell r="S610">
            <v>42703</v>
          </cell>
          <cell r="T610">
            <v>42709</v>
          </cell>
          <cell r="X610" t="str">
            <v>Đỗ Thị Ngọc Lan</v>
          </cell>
          <cell r="Y610" t="str">
            <v>-</v>
          </cell>
          <cell r="Z610" t="str">
            <v>-</v>
          </cell>
          <cell r="AA610" t="str">
            <v>-</v>
          </cell>
          <cell r="AB610" t="str">
            <v>Đạt</v>
          </cell>
          <cell r="AF610" t="str">
            <v>Hoàn thành</v>
          </cell>
          <cell r="AG610">
            <v>580</v>
          </cell>
          <cell r="AH610" t="str">
            <v>Điều chỉnh tên Công ty thành "Công ty cổ phần dược phẩm QD-Meliphar (QD-Meliphar., JSC)" theo cv số 20036/QLD-CL ngày 29/11/2017 của Cục QLD
Công ty xin hoãn tái đăng ký đến 12/2015 (CV đến 4067 ngày 7/5/2015)</v>
          </cell>
          <cell r="AJ610" t="str">
            <v/>
          </cell>
          <cell r="AK610" t="str">
            <v>* Non-β (viên, cốm, bột uống, nang mềm, nước uống)</v>
          </cell>
          <cell r="AL610">
            <v>14</v>
          </cell>
          <cell r="AM610">
            <v>105</v>
          </cell>
          <cell r="AN610">
            <v>0</v>
          </cell>
          <cell r="AO610">
            <v>45</v>
          </cell>
          <cell r="AP610">
            <v>6</v>
          </cell>
          <cell r="AQ610" t="str">
            <v>\</v>
          </cell>
          <cell r="AR610">
            <v>15</v>
          </cell>
          <cell r="AS610" t="str">
            <v>\</v>
          </cell>
          <cell r="AT610" t="str">
            <v>Hoàn thành</v>
          </cell>
          <cell r="AU610" t="str">
            <v>Hoàn thành</v>
          </cell>
          <cell r="AV610" t="str">
            <v>Hoàn thành</v>
          </cell>
          <cell r="AW610" t="str">
            <v>Hoàn thành</v>
          </cell>
          <cell r="AX610" t="str">
            <v>Chờ cơ sở nộp báo cáo khắc phục lần 2 ...</v>
          </cell>
          <cell r="AY610" t="str">
            <v>Hoàn thành</v>
          </cell>
          <cell r="AZ610" t="str">
            <v>Hoàn thành</v>
          </cell>
          <cell r="BA610" t="str">
            <v>Hoàn thành</v>
          </cell>
          <cell r="BB610" t="str">
            <v>Chờ cấp giấy ĐĐKKDD</v>
          </cell>
          <cell r="BC610" t="str">
            <v>x</v>
          </cell>
          <cell r="BD610" t="str">
            <v/>
          </cell>
          <cell r="BE610" t="str">
            <v/>
          </cell>
          <cell r="BF610" t="str">
            <v/>
          </cell>
          <cell r="BG610" t="str">
            <v/>
          </cell>
          <cell r="BH610" t="str">
            <v/>
          </cell>
          <cell r="BI610" t="str">
            <v/>
          </cell>
          <cell r="BJ610" t="str">
            <v/>
          </cell>
          <cell r="BK610" t="str">
            <v>N</v>
          </cell>
          <cell r="BL610" t="str">
            <v/>
          </cell>
          <cell r="BM610" t="str">
            <v/>
          </cell>
          <cell r="BN610" t="str">
            <v>N</v>
          </cell>
          <cell r="BO610" t="str">
            <v/>
          </cell>
          <cell r="BP610" t="str">
            <v/>
          </cell>
          <cell r="BQ610" t="str">
            <v/>
          </cell>
          <cell r="BR610" t="str">
            <v/>
          </cell>
          <cell r="BS610" t="str">
            <v>x</v>
          </cell>
          <cell r="BT610" t="str">
            <v/>
          </cell>
          <cell r="BU610" t="str">
            <v/>
          </cell>
          <cell r="BV610" t="str">
            <v/>
          </cell>
          <cell r="BW610" t="str">
            <v/>
          </cell>
          <cell r="BX610" t="str">
            <v/>
          </cell>
          <cell r="BY610" t="str">
            <v>608/GCN-QLD</v>
          </cell>
          <cell r="BZ610" t="str">
            <v/>
          </cell>
          <cell r="CA610" t="str">
            <v/>
          </cell>
          <cell r="CB610">
            <v>574</v>
          </cell>
          <cell r="CC610">
            <v>575</v>
          </cell>
          <cell r="CD610">
            <v>42601</v>
          </cell>
          <cell r="CE610">
            <v>56</v>
          </cell>
        </row>
        <row r="611">
          <cell r="A611">
            <v>608</v>
          </cell>
          <cell r="B611" t="str">
            <v>GMP</v>
          </cell>
          <cell r="C611">
            <v>143</v>
          </cell>
          <cell r="D611" t="str">
            <v>A</v>
          </cell>
          <cell r="E611" t="str">
            <v>Thuốc không chứa kháng sinh nhóm β-Lactam: Thuốc viên nén, viên bao, viên nang cứng, thuốc bột, thuốc cốm, viên nang mềm, thuốc nước uống.</v>
          </cell>
          <cell r="F611" t="str">
            <v>WHO-GMP</v>
          </cell>
          <cell r="G611" t="str">
            <v>Tái</v>
          </cell>
          <cell r="H611" t="str">
            <v>-</v>
          </cell>
          <cell r="I611" t="str">
            <v>-</v>
          </cell>
          <cell r="J611" t="str">
            <v>-</v>
          </cell>
          <cell r="K611" t="str">
            <v>-</v>
          </cell>
          <cell r="L611" t="str">
            <v>-</v>
          </cell>
          <cell r="M611" t="str">
            <v>03-04/06/2013</v>
          </cell>
          <cell r="N611" t="str">
            <v>117/QĐ-QLD ngày 20/05/2013</v>
          </cell>
          <cell r="O611">
            <v>41429</v>
          </cell>
          <cell r="P611" t="str">
            <v>Nguyễn Văn Viên, Lê Thị Cẩm Hương, Nguyễn Thị Kim Hương, Nguyễn Quang Trung</v>
          </cell>
          <cell r="Q611" t="str">
            <v>Đạt</v>
          </cell>
          <cell r="S611" t="str">
            <v>-</v>
          </cell>
          <cell r="T611" t="str">
            <v>-</v>
          </cell>
          <cell r="X611" t="str">
            <v>-</v>
          </cell>
          <cell r="Y611" t="str">
            <v>-</v>
          </cell>
          <cell r="Z611" t="str">
            <v>-</v>
          </cell>
          <cell r="AA611" t="str">
            <v>-</v>
          </cell>
          <cell r="AB611" t="str">
            <v>Đạt</v>
          </cell>
          <cell r="AF611" t="str">
            <v>Hoàn thành</v>
          </cell>
          <cell r="AG611">
            <v>581</v>
          </cell>
          <cell r="AJ611" t="str">
            <v/>
          </cell>
          <cell r="AK611" t="str">
            <v>* Non-β (viên, cốm, bột uống, nang mềm, nước uống)</v>
          </cell>
          <cell r="AL611" t="str">
            <v>\</v>
          </cell>
          <cell r="AM611" t="str">
            <v>\</v>
          </cell>
          <cell r="AN611">
            <v>0</v>
          </cell>
          <cell r="AO611" t="str">
            <v>\</v>
          </cell>
          <cell r="AP611" t="str">
            <v>\</v>
          </cell>
          <cell r="AQ611" t="str">
            <v>\</v>
          </cell>
          <cell r="AR611">
            <v>76</v>
          </cell>
          <cell r="AS611" t="str">
            <v>\</v>
          </cell>
          <cell r="AT611" t="str">
            <v>Hoàn thành</v>
          </cell>
          <cell r="AU611" t="str">
            <v>Hoàn thành</v>
          </cell>
          <cell r="AV611" t="str">
            <v>Hoàn thành</v>
          </cell>
          <cell r="AW611" t="str">
            <v>Hoàn thành</v>
          </cell>
          <cell r="AX611" t="str">
            <v>Chờ cơ sở nộp báo cáo khắc phục lần 2 ...</v>
          </cell>
          <cell r="AY611" t="str">
            <v>Hoàn thành</v>
          </cell>
          <cell r="AZ611" t="str">
            <v>Hoàn thành</v>
          </cell>
          <cell r="BA611" t="str">
            <v>Hoàn thành</v>
          </cell>
          <cell r="BB611" t="str">
            <v>Chờ cấp giấy ĐĐKKDD</v>
          </cell>
          <cell r="BY611" t="str">
            <v>227/GCN-QLD</v>
          </cell>
          <cell r="BZ611" t="str">
            <v/>
          </cell>
          <cell r="CA611" t="str">
            <v/>
          </cell>
          <cell r="CB611">
            <v>575</v>
          </cell>
          <cell r="CD611" t="str">
            <v>-</v>
          </cell>
          <cell r="CE611" t="str">
            <v>-</v>
          </cell>
        </row>
        <row r="612">
          <cell r="A612">
            <v>609</v>
          </cell>
          <cell r="B612" t="str">
            <v>GMP</v>
          </cell>
          <cell r="C612">
            <v>144</v>
          </cell>
          <cell r="D612" t="str">
            <v>A</v>
          </cell>
          <cell r="E612" t="str">
            <v>* Thuốc không chứa kháng sinh nhóm β-Lactam: Viên nén, viên nén nhai, viên nén ngậm, viên bao phim, viên bao đường, viên nang cứng, thuốc bột, thuốc bột pha hỗn dịch uống, thuốc cốm, thuốc cốm pha hỗn dịch uống, viên nén sủi bọt, thuốc bột sủi bọt, thuốc cốm sủi bọt.</v>
          </cell>
          <cell r="F612" t="str">
            <v>WHO-GMP</v>
          </cell>
          <cell r="G612" t="str">
            <v>Tái</v>
          </cell>
          <cell r="H612">
            <v>42620</v>
          </cell>
          <cell r="I612" t="str">
            <v>55/GPs</v>
          </cell>
          <cell r="J612">
            <v>42622</v>
          </cell>
          <cell r="K612" t="str">
            <v>Nguyễn Anh Đào</v>
          </cell>
          <cell r="L612" t="str">
            <v>-</v>
          </cell>
          <cell r="M612" t="str">
            <v>27-28/09/2016</v>
          </cell>
          <cell r="N612" t="str">
            <v>443/QĐ-QLD ngày 12/09/2016</v>
          </cell>
          <cell r="O612">
            <v>42641</v>
          </cell>
          <cell r="P612" t="str">
            <v>Lê Thị Cẩm Hương, Hà Hoàng Phương, Nguyễn Anh Đào, Dương Công Minh, Nguyễn Thanh Thế</v>
          </cell>
          <cell r="Q612" t="str">
            <v>A</v>
          </cell>
          <cell r="R612" t="str">
            <v>-</v>
          </cell>
          <cell r="S612">
            <v>42655</v>
          </cell>
          <cell r="T612">
            <v>42666</v>
          </cell>
          <cell r="U612" t="str">
            <v>-</v>
          </cell>
          <cell r="V612" t="str">
            <v>-</v>
          </cell>
          <cell r="W612" t="str">
            <v>-</v>
          </cell>
          <cell r="X612" t="str">
            <v>Hà Hoàng Phương</v>
          </cell>
          <cell r="Y612" t="str">
            <v>-</v>
          </cell>
          <cell r="Z612" t="str">
            <v>-</v>
          </cell>
          <cell r="AA612" t="str">
            <v>-</v>
          </cell>
          <cell r="AB612" t="str">
            <v>Đạt</v>
          </cell>
          <cell r="AC612" t="str">
            <v>-</v>
          </cell>
          <cell r="AD612" t="str">
            <v>-</v>
          </cell>
          <cell r="AE612" t="str">
            <v>-</v>
          </cell>
          <cell r="AF612" t="str">
            <v>Hoàn thành</v>
          </cell>
          <cell r="AG612">
            <v>583</v>
          </cell>
          <cell r="AH612" t="str">
            <v>-</v>
          </cell>
          <cell r="AJ612" t="str">
            <v/>
          </cell>
          <cell r="AK612" t="str">
            <v>* Non-β (viên, cốm, bột uống, nước uống)</v>
          </cell>
          <cell r="AL612">
            <v>2</v>
          </cell>
          <cell r="AM612">
            <v>20</v>
          </cell>
          <cell r="AN612">
            <v>0</v>
          </cell>
          <cell r="AO612">
            <v>14</v>
          </cell>
          <cell r="AP612">
            <v>11</v>
          </cell>
          <cell r="AQ612" t="str">
            <v>\</v>
          </cell>
          <cell r="AR612">
            <v>25</v>
          </cell>
          <cell r="AS612" t="str">
            <v>\</v>
          </cell>
          <cell r="AT612" t="str">
            <v>Hoàn thành</v>
          </cell>
          <cell r="AU612" t="str">
            <v>Hoàn thành</v>
          </cell>
          <cell r="AV612" t="str">
            <v>Hoàn thành</v>
          </cell>
          <cell r="AW612" t="str">
            <v>Hoàn thành</v>
          </cell>
          <cell r="AX612" t="str">
            <v>Hoàn thành</v>
          </cell>
          <cell r="AY612" t="str">
            <v>Hoàn thành</v>
          </cell>
          <cell r="AZ612" t="str">
            <v>Hoàn thành</v>
          </cell>
          <cell r="BA612" t="str">
            <v>Hoàn thành</v>
          </cell>
          <cell r="BB612" t="str">
            <v>Hoàn thành</v>
          </cell>
          <cell r="BC612" t="str">
            <v>x</v>
          </cell>
          <cell r="BD612" t="str">
            <v/>
          </cell>
          <cell r="BE612" t="str">
            <v/>
          </cell>
          <cell r="BF612" t="str">
            <v/>
          </cell>
          <cell r="BG612" t="str">
            <v/>
          </cell>
          <cell r="BH612" t="str">
            <v/>
          </cell>
          <cell r="BI612" t="str">
            <v/>
          </cell>
          <cell r="BJ612" t="str">
            <v/>
          </cell>
          <cell r="BK612" t="str">
            <v>N S</v>
          </cell>
          <cell r="BL612" t="str">
            <v/>
          </cell>
          <cell r="BM612" t="str">
            <v/>
          </cell>
          <cell r="BN612" t="str">
            <v>N</v>
          </cell>
          <cell r="BO612" t="str">
            <v/>
          </cell>
          <cell r="BP612" t="str">
            <v/>
          </cell>
          <cell r="BQ612" t="str">
            <v/>
          </cell>
          <cell r="BR612" t="str">
            <v/>
          </cell>
          <cell r="BS612" t="str">
            <v/>
          </cell>
          <cell r="BT612" t="str">
            <v/>
          </cell>
          <cell r="BU612" t="str">
            <v/>
          </cell>
          <cell r="BV612" t="str">
            <v/>
          </cell>
          <cell r="BW612" t="str">
            <v/>
          </cell>
          <cell r="BX612" t="str">
            <v/>
          </cell>
          <cell r="BY612" t="str">
            <v>550/GCN-QLD</v>
          </cell>
          <cell r="BZ612">
            <v>39</v>
          </cell>
          <cell r="CA612" t="str">
            <v>61/ĐKKDD-BYT</v>
          </cell>
          <cell r="CB612">
            <v>576</v>
          </cell>
          <cell r="CC612">
            <v>578</v>
          </cell>
          <cell r="CD612">
            <v>42701</v>
          </cell>
          <cell r="CE612">
            <v>-61</v>
          </cell>
        </row>
        <row r="613">
          <cell r="A613">
            <v>610</v>
          </cell>
          <cell r="B613" t="str">
            <v>GMP</v>
          </cell>
          <cell r="C613">
            <v>144</v>
          </cell>
          <cell r="D613" t="str">
            <v>A</v>
          </cell>
          <cell r="E613"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 thuốc cốm sủi bọt.</v>
          </cell>
          <cell r="F613" t="str">
            <v>WHO-GMP</v>
          </cell>
          <cell r="G613" t="str">
            <v>Tái</v>
          </cell>
          <cell r="H613" t="str">
            <v>-</v>
          </cell>
          <cell r="I613" t="str">
            <v>-</v>
          </cell>
          <cell r="J613" t="str">
            <v>-</v>
          </cell>
          <cell r="K613" t="str">
            <v>-</v>
          </cell>
          <cell r="L613" t="str">
            <v>-</v>
          </cell>
          <cell r="M613">
            <v>41591</v>
          </cell>
          <cell r="N613" t="str">
            <v>279/QĐ-QLD ngày 05/11/2013</v>
          </cell>
          <cell r="O613">
            <v>41591</v>
          </cell>
          <cell r="P613" t="str">
            <v>Nguyễn Văn Viên, Lưu Đức Du, Hà Minh Hiển, Nguyễn Thanh Thế</v>
          </cell>
          <cell r="Q613" t="str">
            <v>Đạt</v>
          </cell>
          <cell r="R613" t="str">
            <v>-</v>
          </cell>
          <cell r="S613" t="str">
            <v>-</v>
          </cell>
          <cell r="T613" t="str">
            <v>-</v>
          </cell>
          <cell r="U613" t="str">
            <v>-</v>
          </cell>
          <cell r="V613" t="str">
            <v>-</v>
          </cell>
          <cell r="W613" t="str">
            <v>-</v>
          </cell>
          <cell r="X613" t="str">
            <v>-</v>
          </cell>
          <cell r="Y613" t="str">
            <v>-</v>
          </cell>
          <cell r="Z613" t="str">
            <v>-</v>
          </cell>
          <cell r="AA613" t="str">
            <v>-</v>
          </cell>
          <cell r="AB613" t="str">
            <v>Đạt</v>
          </cell>
          <cell r="AC613" t="str">
            <v>-</v>
          </cell>
          <cell r="AD613" t="str">
            <v>-</v>
          </cell>
          <cell r="AE613" t="str">
            <v>-</v>
          </cell>
          <cell r="AF613" t="str">
            <v>Hoàn thành</v>
          </cell>
          <cell r="AG613">
            <v>586</v>
          </cell>
          <cell r="AH613" t="str">
            <v>-</v>
          </cell>
          <cell r="AJ613" t="str">
            <v/>
          </cell>
          <cell r="AK613" t="str">
            <v>* Non-β (viên, cốm, bột uống, nước uống)</v>
          </cell>
          <cell r="AL613" t="str">
            <v>\</v>
          </cell>
          <cell r="AM613" t="str">
            <v>\</v>
          </cell>
          <cell r="AN613">
            <v>0</v>
          </cell>
          <cell r="AO613" t="str">
            <v>\</v>
          </cell>
          <cell r="AP613" t="str">
            <v>\</v>
          </cell>
          <cell r="AQ613" t="str">
            <v>\</v>
          </cell>
          <cell r="AR613">
            <v>14</v>
          </cell>
          <cell r="AS613" t="str">
            <v>\</v>
          </cell>
          <cell r="AT613" t="str">
            <v>Hoàn thành</v>
          </cell>
          <cell r="AU613" t="str">
            <v>Hoàn thành</v>
          </cell>
          <cell r="AV613" t="str">
            <v>Hoàn thành</v>
          </cell>
          <cell r="AW613" t="str">
            <v>Hoàn thành</v>
          </cell>
          <cell r="AX613" t="str">
            <v>Hoàn thành</v>
          </cell>
          <cell r="AY613" t="str">
            <v>Hoàn thành</v>
          </cell>
          <cell r="AZ613" t="str">
            <v>Hoàn thành</v>
          </cell>
          <cell r="BA613" t="str">
            <v>Hoàn thành</v>
          </cell>
          <cell r="BB613" t="str">
            <v>Chờ cấp giấy ĐĐKKDD</v>
          </cell>
          <cell r="BY613" t="str">
            <v>380/GCN-QLD</v>
          </cell>
          <cell r="BZ613" t="str">
            <v/>
          </cell>
          <cell r="CA613" t="str">
            <v/>
          </cell>
          <cell r="CB613">
            <v>578</v>
          </cell>
          <cell r="CD613" t="str">
            <v>-</v>
          </cell>
          <cell r="CE613" t="str">
            <v>-</v>
          </cell>
        </row>
        <row r="614">
          <cell r="A614">
            <v>611</v>
          </cell>
          <cell r="B614" t="str">
            <v>GMP</v>
          </cell>
          <cell r="C614">
            <v>144</v>
          </cell>
          <cell r="D614" t="str">
            <v>B</v>
          </cell>
          <cell r="E614" t="str">
            <v>* Thuốc chứa kháng sinh nhóm β-Lactam (Cephalosporin và Penicillin): Viên nén, viên nén bao phim, viên nang cứng, thuốc bột pha hỗn dịch uống và thuốc cốm pha hỗn dịch uống.</v>
          </cell>
          <cell r="F614" t="str">
            <v>WHO-GMP</v>
          </cell>
          <cell r="G614" t="str">
            <v>Tái</v>
          </cell>
          <cell r="H614">
            <v>43279</v>
          </cell>
          <cell r="I614" t="str">
            <v>110/GPs</v>
          </cell>
          <cell r="J614">
            <v>43292</v>
          </cell>
          <cell r="K614" t="str">
            <v>Nguyễn Đức Toàn</v>
          </cell>
          <cell r="L614" t="str">
            <v>Đạt</v>
          </cell>
          <cell r="M614" t="str">
            <v>03-04/10/2018</v>
          </cell>
          <cell r="N614" t="str">
            <v>559/QĐ-QLD ngày 21/8/2018</v>
          </cell>
          <cell r="O614">
            <v>43377</v>
          </cell>
          <cell r="P614" t="str">
            <v>Lê Thị Cẩm Hương, Lê Xuân Hoành, Nguyễn Thị Lan Hương</v>
          </cell>
          <cell r="Q614" t="str">
            <v>A</v>
          </cell>
          <cell r="R614" t="str">
            <v>-</v>
          </cell>
          <cell r="S614" t="str">
            <v>-</v>
          </cell>
          <cell r="T614" t="str">
            <v>-</v>
          </cell>
          <cell r="U614" t="str">
            <v>-</v>
          </cell>
          <cell r="V614" t="str">
            <v>-</v>
          </cell>
          <cell r="W614" t="str">
            <v>-</v>
          </cell>
          <cell r="X614" t="str">
            <v>-</v>
          </cell>
          <cell r="Y614" t="str">
            <v>-</v>
          </cell>
          <cell r="Z614" t="str">
            <v>-</v>
          </cell>
          <cell r="AA614" t="str">
            <v>-</v>
          </cell>
          <cell r="AB614" t="str">
            <v>Đạt</v>
          </cell>
          <cell r="AC614" t="str">
            <v>-</v>
          </cell>
          <cell r="AD614" t="str">
            <v>-</v>
          </cell>
          <cell r="AF614" t="str">
            <v>Hoàn thành</v>
          </cell>
          <cell r="AG614">
            <v>587</v>
          </cell>
          <cell r="AH614" t="str">
            <v>-</v>
          </cell>
          <cell r="AI614" t="str">
            <v>o</v>
          </cell>
          <cell r="AJ614" t="str">
            <v>GMP-144B</v>
          </cell>
          <cell r="AK614" t="str">
            <v>* β-Lactam (viên, cốm, nước uống)</v>
          </cell>
          <cell r="AL614">
            <v>13</v>
          </cell>
          <cell r="AM614">
            <v>97</v>
          </cell>
          <cell r="AN614">
            <v>0</v>
          </cell>
          <cell r="AO614" t="str">
            <v>\</v>
          </cell>
          <cell r="AP614" t="str">
            <v>\</v>
          </cell>
          <cell r="AQ614" t="str">
            <v>\</v>
          </cell>
          <cell r="AR614">
            <v>74</v>
          </cell>
          <cell r="AS614" t="str">
            <v>\</v>
          </cell>
          <cell r="AT614" t="str">
            <v>Hoàn thành</v>
          </cell>
          <cell r="AU614" t="str">
            <v>Hoàn thành</v>
          </cell>
          <cell r="AV614" t="str">
            <v>Hoàn thành</v>
          </cell>
          <cell r="AW614" t="str">
            <v>Hoàn thành</v>
          </cell>
          <cell r="AX614" t="str">
            <v>Hoàn thành</v>
          </cell>
          <cell r="AY614" t="str">
            <v>Hoàn thành</v>
          </cell>
          <cell r="AZ614" t="str">
            <v>Hoàn thành</v>
          </cell>
          <cell r="BA614" t="str">
            <v>Hoàn thành</v>
          </cell>
          <cell r="BB614" t="str">
            <v>Chờ cấp giấy ĐĐKKDD</v>
          </cell>
          <cell r="BC614" t="str">
            <v>x</v>
          </cell>
          <cell r="BD614" t="str">
            <v/>
          </cell>
          <cell r="BE614" t="str">
            <v/>
          </cell>
          <cell r="BF614" t="str">
            <v/>
          </cell>
          <cell r="BG614" t="str">
            <v/>
          </cell>
          <cell r="BH614" t="str">
            <v/>
          </cell>
          <cell r="BI614" t="str">
            <v/>
          </cell>
          <cell r="BJ614" t="str">
            <v/>
          </cell>
          <cell r="BK614" t="str">
            <v>P C</v>
          </cell>
          <cell r="BL614" t="str">
            <v/>
          </cell>
          <cell r="BM614" t="str">
            <v/>
          </cell>
          <cell r="BN614" t="str">
            <v/>
          </cell>
          <cell r="BO614" t="str">
            <v/>
          </cell>
          <cell r="BP614" t="str">
            <v/>
          </cell>
          <cell r="BQ614" t="str">
            <v/>
          </cell>
          <cell r="BR614" t="str">
            <v/>
          </cell>
          <cell r="BS614" t="str">
            <v/>
          </cell>
          <cell r="BT614" t="str">
            <v/>
          </cell>
          <cell r="BU614" t="str">
            <v/>
          </cell>
          <cell r="BV614" t="str">
            <v/>
          </cell>
          <cell r="BW614" t="str">
            <v/>
          </cell>
          <cell r="BX614" t="str">
            <v/>
          </cell>
          <cell r="BY614" t="str">
            <v>836/GCN-QLD</v>
          </cell>
          <cell r="BZ614" t="str">
            <v/>
          </cell>
          <cell r="CA614" t="str">
            <v/>
          </cell>
          <cell r="CB614">
            <v>579</v>
          </cell>
          <cell r="CC614">
            <v>580</v>
          </cell>
          <cell r="CD614">
            <v>43323</v>
          </cell>
          <cell r="CE614">
            <v>53</v>
          </cell>
        </row>
        <row r="615">
          <cell r="A615">
            <v>612</v>
          </cell>
          <cell r="B615" t="str">
            <v>GMP</v>
          </cell>
          <cell r="C615">
            <v>144</v>
          </cell>
          <cell r="D615" t="str">
            <v>B</v>
          </cell>
          <cell r="E615" t="str">
            <v>Thuốc chứa kháng sinh nhóm β-Lactam (Cephalosporin và Penicillin): Viên nén, viên nén bao phim, viên nang cứng, thuốc bột pha hỗn dịch uống và thuốc cốm pha hỗn dịch uống.</v>
          </cell>
          <cell r="F615" t="str">
            <v>WHO-GMP</v>
          </cell>
          <cell r="G615" t="str">
            <v>Mới</v>
          </cell>
          <cell r="H615">
            <v>42146</v>
          </cell>
          <cell r="I615" t="str">
            <v>27/GPs</v>
          </cell>
          <cell r="J615">
            <v>42148</v>
          </cell>
          <cell r="K615" t="str">
            <v>Đỗ Thị Ngọc Lan</v>
          </cell>
          <cell r="L615" t="str">
            <v>Đạt</v>
          </cell>
          <cell r="M615" t="str">
            <v>24-25/06/2015</v>
          </cell>
          <cell r="N615" t="str">
            <v>289/QĐ-QLD ngày 02/06/2015</v>
          </cell>
          <cell r="O615">
            <v>42205</v>
          </cell>
          <cell r="P615" t="str">
            <v>Nguyễn Văn Viên, Hà Hoàng Phương, Đoàn Ngọc Long, Nguyễn Thanh Thế</v>
          </cell>
          <cell r="Q615" t="str">
            <v>B</v>
          </cell>
          <cell r="R615" t="str">
            <v>-</v>
          </cell>
          <cell r="S615">
            <v>42226</v>
          </cell>
          <cell r="T615">
            <v>42233</v>
          </cell>
          <cell r="U615" t="str">
            <v>-</v>
          </cell>
          <cell r="V615" t="str">
            <v>-</v>
          </cell>
          <cell r="W615" t="str">
            <v>-</v>
          </cell>
          <cell r="X615" t="str">
            <v>Hà Hoàng Phương</v>
          </cell>
          <cell r="Y615" t="str">
            <v>-</v>
          </cell>
          <cell r="Z615" t="str">
            <v>-</v>
          </cell>
          <cell r="AA615" t="str">
            <v>-</v>
          </cell>
          <cell r="AB615" t="str">
            <v>Đạt</v>
          </cell>
          <cell r="AC615" t="str">
            <v>-</v>
          </cell>
          <cell r="AD615" t="str">
            <v>-</v>
          </cell>
          <cell r="AE615" t="str">
            <v>-</v>
          </cell>
          <cell r="AF615" t="str">
            <v>Hoàn thành</v>
          </cell>
          <cell r="AG615">
            <v>590</v>
          </cell>
          <cell r="AH615" t="str">
            <v>-</v>
          </cell>
          <cell r="AJ615" t="str">
            <v/>
          </cell>
          <cell r="AK615" t="str">
            <v>* β-Lactam (viên, cốm, nước uống)</v>
          </cell>
          <cell r="AL615">
            <v>2</v>
          </cell>
          <cell r="AM615">
            <v>33</v>
          </cell>
          <cell r="AN615">
            <v>25</v>
          </cell>
          <cell r="AO615">
            <v>46</v>
          </cell>
          <cell r="AP615">
            <v>7</v>
          </cell>
          <cell r="AQ615" t="str">
            <v>\</v>
          </cell>
          <cell r="AR615">
            <v>-6</v>
          </cell>
          <cell r="AS615" t="str">
            <v>\</v>
          </cell>
          <cell r="AT615" t="str">
            <v>Hoàn thành</v>
          </cell>
          <cell r="AU615" t="str">
            <v>Hoàn thành</v>
          </cell>
          <cell r="AV615" t="str">
            <v>Hoàn thành</v>
          </cell>
          <cell r="AW615" t="str">
            <v>Hoàn thành</v>
          </cell>
          <cell r="AX615" t="str">
            <v>Hoàn thành</v>
          </cell>
          <cell r="AY615" t="str">
            <v>Hoàn thành</v>
          </cell>
          <cell r="AZ615" t="str">
            <v>Hoàn thành</v>
          </cell>
          <cell r="BA615" t="str">
            <v>Hoàn thành</v>
          </cell>
          <cell r="BB615" t="str">
            <v>Hoàn thành</v>
          </cell>
          <cell r="BY615" t="str">
            <v>443/GCN-QLD</v>
          </cell>
          <cell r="BZ615">
            <v>39</v>
          </cell>
          <cell r="CA615" t="str">
            <v>61/ĐKKDD-BYT</v>
          </cell>
          <cell r="CB615">
            <v>580</v>
          </cell>
          <cell r="CD615" t="str">
            <v>-</v>
          </cell>
          <cell r="CE615" t="str">
            <v>-</v>
          </cell>
        </row>
        <row r="616">
          <cell r="A616">
            <v>613</v>
          </cell>
          <cell r="B616" t="str">
            <v>GMP</v>
          </cell>
          <cell r="C616">
            <v>145</v>
          </cell>
          <cell r="D616" t="str">
            <v>A</v>
          </cell>
          <cell r="E616"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Thuốc nhỏ mũi; Dung dịch xịt mũi); Thuốc uống dạng lỏng (Dung dịch uống; Hỗn dịch uống; Sirô uống); Dạng bào chế rắn khác (Thuốc bột, thuốc cốm); Thuốc dạng bán rắn (Kem, gel, mỡ dùng ngoài); Viên nén (Viên nén,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2.1.2: _x000D_
2.1.5: Dung dịch dùng ngoài; Hỗn dịch dùng ngoài; Nhũ dịch dùng ngoài; Thuốc nhỏ mũi; Dung dịch xịt mũi;_x000D_
2.1.6: Dung dịch uống; Hỗn dịch uống; Sirô uống;_x000D_
2.1.8: Thuốc bột, thuốc cốm;_x000D_
2.1.11: Kem, gel, mỡ dùng ngoài;_x000D_
2.1.13: Viên nén, viên nén bao phim;_x000D_
2.2: _x000D_
6.1.1: 2.1_x000D_
6.2: _x000D_
7.1: _x000D_
7.1.1: _x000D_
7.1.2: _x000D_
7.1.3: _x000D_
7.2: _x000D_
7.3.1:}*</v>
          </cell>
          <cell r="F616" t="str">
            <v>WHO-GMP</v>
          </cell>
          <cell r="G616" t="str">
            <v>Tái + Mới</v>
          </cell>
          <cell r="H616">
            <v>43384</v>
          </cell>
          <cell r="I616" t="str">
            <v>174/GPs</v>
          </cell>
          <cell r="K616" t="str">
            <v>Hà Hoàng Phương</v>
          </cell>
          <cell r="M616" t="str">
            <v>21-22/01/2019</v>
          </cell>
          <cell r="N616" t="str">
            <v>798/QĐ-QLD ngày 05/12/2018</v>
          </cell>
          <cell r="O616">
            <v>43487</v>
          </cell>
          <cell r="P616" t="str">
            <v>Nguyễn Văn Viên, Đỗ Thị Ngọc Lan, Nguyễn Thị Lan Hương, Nguyễn Thị Lan Phương, Nguyễn Văn Lịch</v>
          </cell>
          <cell r="Q616" t="str">
            <v>C</v>
          </cell>
          <cell r="R616">
            <v>4126</v>
          </cell>
          <cell r="S616">
            <v>43563</v>
          </cell>
          <cell r="T616">
            <v>43566</v>
          </cell>
          <cell r="U616">
            <v>5833</v>
          </cell>
          <cell r="V616">
            <v>43608</v>
          </cell>
          <cell r="W616">
            <v>43633</v>
          </cell>
          <cell r="X616" t="str">
            <v>Đỗ Thị Ngọc Lan, Nguyễn Thị Lan Hương</v>
          </cell>
          <cell r="Y616" t="str">
            <v>-</v>
          </cell>
          <cell r="Z616" t="str">
            <v>-</v>
          </cell>
          <cell r="AA616" t="str">
            <v>-</v>
          </cell>
          <cell r="AB616" t="str">
            <v>Đạt</v>
          </cell>
          <cell r="AC616" t="str">
            <v>339/CL ngày 10/7/2019</v>
          </cell>
          <cell r="AD616" t="str">
            <v>373/CL ngày 26/7/2019</v>
          </cell>
          <cell r="AE616">
            <v>44034</v>
          </cell>
          <cell r="AF616" t="str">
            <v>Hoàn thành</v>
          </cell>
          <cell r="AG616">
            <v>769</v>
          </cell>
          <cell r="AH616" t="str">
            <v>-</v>
          </cell>
          <cell r="AI616" t="str">
            <v>o</v>
          </cell>
          <cell r="AJ616" t="str">
            <v>GMP-145A</v>
          </cell>
          <cell r="AK616" t="str">
            <v>* Vô trùng (nhỏ mắt)_x000D_
* Xuất xưởng thuốc vô trùng. _x000D__x000D_
* Không vô trùng (viên, cốm, bột uống, nang mềm, kem, gel, mỡ, nước uống, nước dùng ngoài, nhỏ mũi)_x000D_
* Xuất xưởng thuốc không vô trùng. _x000D__x000D_
* Đóng gói sơ cấp_x000D_
* Đóng gói thứ cấp. _x000D__x000D_
* QC</v>
          </cell>
          <cell r="AL616" t="str">
            <v>\</v>
          </cell>
          <cell r="AM616">
            <v>102</v>
          </cell>
          <cell r="AN616">
            <v>0</v>
          </cell>
          <cell r="AO616">
            <v>76</v>
          </cell>
          <cell r="AP616">
            <v>3</v>
          </cell>
          <cell r="AQ616">
            <v>25</v>
          </cell>
          <cell r="AR616">
            <v>46</v>
          </cell>
          <cell r="AS616" t="str">
            <v>\</v>
          </cell>
          <cell r="AT616" t="str">
            <v>Hoàn thành</v>
          </cell>
          <cell r="AU616" t="str">
            <v>Hoàn thành</v>
          </cell>
          <cell r="AV616" t="str">
            <v>Hoàn thành</v>
          </cell>
          <cell r="AW616" t="str">
            <v>Hoàn thành</v>
          </cell>
          <cell r="AX616" t="str">
            <v>Hoàn thành</v>
          </cell>
          <cell r="AY616" t="str">
            <v>Hoàn thành</v>
          </cell>
          <cell r="AZ616" t="str">
            <v>Hoàn thành</v>
          </cell>
          <cell r="BA616" t="str">
            <v>Hoàn thành</v>
          </cell>
          <cell r="BB616" t="str">
            <v>Hoàn thành</v>
          </cell>
          <cell r="BC616" t="str">
            <v>x</v>
          </cell>
          <cell r="BK616" t="str">
            <v>N</v>
          </cell>
          <cell r="BN616" t="str">
            <v>N</v>
          </cell>
          <cell r="BO616" t="str">
            <v>N</v>
          </cell>
          <cell r="BP616" t="str">
            <v>N</v>
          </cell>
          <cell r="BQ616" t="str">
            <v>N</v>
          </cell>
          <cell r="BY616" t="str">
            <v>462/QĐ-QLD</v>
          </cell>
          <cell r="BZ616">
            <v>107</v>
          </cell>
          <cell r="CA616" t="str">
            <v>222/BYT- ĐKKDD</v>
          </cell>
          <cell r="CB616">
            <v>758</v>
          </cell>
          <cell r="CC616">
            <v>581</v>
          </cell>
          <cell r="CD616">
            <v>43921</v>
          </cell>
          <cell r="CE616">
            <v>-435</v>
          </cell>
        </row>
        <row r="617">
          <cell r="A617">
            <v>614</v>
          </cell>
          <cell r="B617" t="str">
            <v>GMP</v>
          </cell>
          <cell r="C617">
            <v>145</v>
          </cell>
          <cell r="D617" t="str">
            <v>A</v>
          </cell>
          <cell r="E617" t="str">
            <v>* Thuốc không chứa kháng sinh nhóm β-Lactam: viên nén, viên bao phim, viên nang cứng, thuốc bột, thuốc cốm, sirô thuốc, thuốc nước uống; viên nang mềm; thuốc kem, thuốc gel, thuốc mỡ, thuốc nước dùng ngoài, thuốc nhỏ mũi, thuốc xịt mũi dạng lỏng; thuốc nhỏ mắt</v>
          </cell>
          <cell r="F617" t="str">
            <v>WHO-GMP</v>
          </cell>
          <cell r="G617" t="str">
            <v>Tái + Mới</v>
          </cell>
          <cell r="H617">
            <v>42670</v>
          </cell>
          <cell r="I617" t="str">
            <v>76/GPs</v>
          </cell>
          <cell r="J617" t="str">
            <v>-</v>
          </cell>
          <cell r="K617" t="str">
            <v>Nguyễn Anh Đào</v>
          </cell>
          <cell r="L617" t="str">
            <v>Đạt</v>
          </cell>
          <cell r="M617" t="str">
            <v>23-24/12/2016</v>
          </cell>
          <cell r="N617" t="str">
            <v>568/QĐ-QLD ngày 23/11/2016</v>
          </cell>
          <cell r="O617">
            <v>42728</v>
          </cell>
          <cell r="P617" t="str">
            <v>Nguyễn Tất Đạt, Nguyễn Đức Toàn, Nguyễn Anh Đào, Nguyễn Tuấn Anh, Nguyễn Văn Lịch</v>
          </cell>
          <cell r="Q617" t="str">
            <v>C</v>
          </cell>
          <cell r="S617" t="str">
            <v>09/3/2017, 21/3/2017</v>
          </cell>
          <cell r="T617" t="str">
            <v>15/3/2017, 22/3/2017</v>
          </cell>
          <cell r="X617" t="str">
            <v>Nguyễn Đức Toàn</v>
          </cell>
          <cell r="Y617" t="str">
            <v>-</v>
          </cell>
          <cell r="Z617" t="str">
            <v>-</v>
          </cell>
          <cell r="AA617" t="str">
            <v>-</v>
          </cell>
          <cell r="AB617" t="str">
            <v>Đạt</v>
          </cell>
          <cell r="AE617">
            <v>43373</v>
          </cell>
          <cell r="AF617" t="str">
            <v>Hoàn thành</v>
          </cell>
          <cell r="AG617">
            <v>591</v>
          </cell>
          <cell r="AJ617" t="str">
            <v/>
          </cell>
          <cell r="AK617" t="str">
            <v>* Non-β (viên, cốm, bột uống, nang mềm, kem, gel, mỡ, nước uống, nước dùng ngoài, nhỏ mắt, nhỏ mũi)</v>
          </cell>
          <cell r="AL617" t="str">
            <v>\</v>
          </cell>
          <cell r="AM617">
            <v>57</v>
          </cell>
          <cell r="AN617">
            <v>0</v>
          </cell>
          <cell r="AO617" t="str">
            <v>\</v>
          </cell>
          <cell r="AP617" t="str">
            <v>\</v>
          </cell>
          <cell r="AQ617" t="str">
            <v>\</v>
          </cell>
          <cell r="AR617">
            <v>97</v>
          </cell>
          <cell r="AS617" t="str">
            <v>\</v>
          </cell>
          <cell r="AT617" t="str">
            <v>Hoàn thành</v>
          </cell>
          <cell r="AU617" t="str">
            <v>Hoàn thành</v>
          </cell>
          <cell r="AV617" t="str">
            <v>Hoàn thành</v>
          </cell>
          <cell r="AW617" t="str">
            <v>Hoàn thành</v>
          </cell>
          <cell r="AX617" t="str">
            <v>Chờ cơ sở nộp báo cáo khắc phục lần 2 ...</v>
          </cell>
          <cell r="AY617" t="str">
            <v>Hoàn thành</v>
          </cell>
          <cell r="AZ617" t="str">
            <v>Hoàn thành</v>
          </cell>
          <cell r="BA617" t="str">
            <v>Hoàn thành</v>
          </cell>
          <cell r="BB617" t="str">
            <v>Chờ cấp giấy ĐĐKKDD</v>
          </cell>
          <cell r="BY617" t="str">
            <v>125/GCN-QLD</v>
          </cell>
          <cell r="BZ617" t="str">
            <v/>
          </cell>
          <cell r="CA617" t="str">
            <v/>
          </cell>
          <cell r="CB617">
            <v>581</v>
          </cell>
          <cell r="CC617">
            <v>582</v>
          </cell>
          <cell r="CD617">
            <v>43144</v>
          </cell>
          <cell r="CE617">
            <v>-417</v>
          </cell>
        </row>
        <row r="618">
          <cell r="A618">
            <v>615</v>
          </cell>
          <cell r="B618" t="str">
            <v>GMP</v>
          </cell>
          <cell r="C618">
            <v>145</v>
          </cell>
          <cell r="D618" t="str">
            <v>A</v>
          </cell>
          <cell r="E618" t="str">
            <v>Thuốc không chứa kháng sinh nhóm β-Lactam: Thuốc viên nén, viên bao phim, viên nang cứng, thuốc bột, thuốc cốm, sirô thuốc, thuốc nước uống.</v>
          </cell>
          <cell r="F618" t="str">
            <v>WHO-GMP</v>
          </cell>
          <cell r="G618" t="str">
            <v>Theo y/c</v>
          </cell>
          <cell r="H618">
            <v>41888</v>
          </cell>
          <cell r="I618" t="str">
            <v>74/GPs</v>
          </cell>
          <cell r="J618">
            <v>41980</v>
          </cell>
          <cell r="K618" t="str">
            <v>Nguyễn Tuấn Anh</v>
          </cell>
          <cell r="L618" t="str">
            <v>Đạt</v>
          </cell>
          <cell r="M618" t="str">
            <v>08-09/12/2014</v>
          </cell>
          <cell r="N618" t="str">
            <v>608/QĐ-QLD ngày 27/10/2014</v>
          </cell>
          <cell r="O618">
            <v>41982</v>
          </cell>
          <cell r="P618" t="str">
            <v>Đỗ Văn Đông, Trần Thị Phương Thanh, Nguyễn Đức Toàn</v>
          </cell>
          <cell r="Q618" t="str">
            <v>Đạt</v>
          </cell>
          <cell r="S618">
            <v>41995</v>
          </cell>
          <cell r="T618" t="str">
            <v>-</v>
          </cell>
          <cell r="X618" t="str">
            <v>-</v>
          </cell>
          <cell r="Y618" t="str">
            <v>-</v>
          </cell>
          <cell r="Z618" t="str">
            <v>-</v>
          </cell>
          <cell r="AA618" t="str">
            <v>-</v>
          </cell>
          <cell r="AB618" t="str">
            <v>Đạt</v>
          </cell>
          <cell r="AF618" t="str">
            <v>Hoàn thành</v>
          </cell>
          <cell r="AG618">
            <v>592</v>
          </cell>
          <cell r="AJ618" t="str">
            <v/>
          </cell>
          <cell r="AK618" t="str">
            <v>* Non-β (viên, cốm, bột uống, nước uống)</v>
          </cell>
          <cell r="AL618">
            <v>92</v>
          </cell>
          <cell r="AM618">
            <v>93</v>
          </cell>
          <cell r="AN618">
            <v>0</v>
          </cell>
          <cell r="AO618">
            <v>13</v>
          </cell>
          <cell r="AP618" t="str">
            <v>\</v>
          </cell>
          <cell r="AQ618" t="str">
            <v>\</v>
          </cell>
          <cell r="AR618">
            <v>66</v>
          </cell>
          <cell r="AS618" t="str">
            <v>\</v>
          </cell>
          <cell r="AT618" t="str">
            <v>Hoàn thành</v>
          </cell>
          <cell r="AU618" t="str">
            <v>Hoàn thành</v>
          </cell>
          <cell r="AV618" t="str">
            <v>Hoàn thành</v>
          </cell>
          <cell r="AW618" t="str">
            <v>Hoàn thành</v>
          </cell>
          <cell r="AX618" t="str">
            <v>Chờ cơ sở nộp báo cáo khắc phục lần 2 ...</v>
          </cell>
          <cell r="AY618" t="str">
            <v>Hoàn thành</v>
          </cell>
          <cell r="AZ618" t="str">
            <v>Hoàn thành</v>
          </cell>
          <cell r="BA618" t="str">
            <v>Hoàn thành</v>
          </cell>
          <cell r="BB618" t="str">
            <v>Chờ cấp giấy ĐĐKKDD</v>
          </cell>
          <cell r="BY618" t="str">
            <v>98/GCN-QLD</v>
          </cell>
          <cell r="BZ618" t="str">
            <v/>
          </cell>
          <cell r="CA618" t="str">
            <v/>
          </cell>
          <cell r="CB618">
            <v>582</v>
          </cell>
          <cell r="CC618">
            <v>583</v>
          </cell>
          <cell r="CD618">
            <v>42689</v>
          </cell>
          <cell r="CE618">
            <v>-708</v>
          </cell>
        </row>
        <row r="619">
          <cell r="A619">
            <v>616</v>
          </cell>
          <cell r="B619" t="str">
            <v>GMP</v>
          </cell>
          <cell r="C619">
            <v>145</v>
          </cell>
          <cell r="D619" t="str">
            <v>A</v>
          </cell>
          <cell r="E619" t="str">
            <v>Thuốc không chứa kháng sinh nhóm β-Lactam: Viên nang mềm, thuốc kem, gel mỡ, thuốc xịt mũi dạng lỏng và dung dịch thuốc dùng ngoài.</v>
          </cell>
          <cell r="F619" t="str">
            <v>WHO-GMP</v>
          </cell>
          <cell r="G619" t="str">
            <v>Mới</v>
          </cell>
          <cell r="H619" t="str">
            <v>-</v>
          </cell>
          <cell r="I619" t="str">
            <v>-</v>
          </cell>
          <cell r="J619" t="str">
            <v>-</v>
          </cell>
          <cell r="K619" t="str">
            <v>-</v>
          </cell>
          <cell r="L619" t="str">
            <v>-</v>
          </cell>
          <cell r="M619">
            <v>41563</v>
          </cell>
          <cell r="N619" t="str">
            <v>266/QĐ-QLD ngày 02/10/2013</v>
          </cell>
          <cell r="O619" t="str">
            <v>-</v>
          </cell>
          <cell r="P619" t="str">
            <v>Nguyễn Văn Viên, Lưu Đức Du, Nguyễn Tuấn Anh*, Phạm Viết Chiến</v>
          </cell>
          <cell r="Q619" t="str">
            <v>Đạt</v>
          </cell>
          <cell r="S619" t="str">
            <v>-</v>
          </cell>
          <cell r="T619" t="str">
            <v>-</v>
          </cell>
          <cell r="X619" t="str">
            <v>-</v>
          </cell>
          <cell r="Y619" t="str">
            <v>-</v>
          </cell>
          <cell r="Z619" t="str">
            <v>-</v>
          </cell>
          <cell r="AA619" t="str">
            <v>-</v>
          </cell>
          <cell r="AB619" t="str">
            <v>Đạt</v>
          </cell>
          <cell r="AF619" t="str">
            <v>Hoàn thành</v>
          </cell>
          <cell r="AG619">
            <v>593</v>
          </cell>
          <cell r="AJ619" t="str">
            <v/>
          </cell>
          <cell r="AK619" t="str">
            <v>* Non-β (viên, nang mềm, kem, gel, mỡ, nước dùng ngoài)</v>
          </cell>
          <cell r="AL619" t="str">
            <v>\</v>
          </cell>
          <cell r="AM619" t="str">
            <v>\</v>
          </cell>
          <cell r="AN619" t="str">
            <v>\</v>
          </cell>
          <cell r="AO619" t="str">
            <v>\</v>
          </cell>
          <cell r="AP619" t="str">
            <v>\</v>
          </cell>
          <cell r="AQ619" t="str">
            <v>\</v>
          </cell>
          <cell r="AR619" t="str">
            <v>\</v>
          </cell>
          <cell r="AS619" t="str">
            <v>\</v>
          </cell>
          <cell r="AT619" t="str">
            <v>Hoàn thành</v>
          </cell>
          <cell r="AU619" t="str">
            <v>Hoàn thành</v>
          </cell>
          <cell r="AV619" t="str">
            <v>Hoàn thành</v>
          </cell>
          <cell r="AW619" t="str">
            <v>Hoàn thành</v>
          </cell>
          <cell r="AX619" t="str">
            <v>Chờ cơ sở nộp báo cáo khắc phục lần 2 ...</v>
          </cell>
          <cell r="AY619" t="str">
            <v>Hoàn thành</v>
          </cell>
          <cell r="AZ619" t="str">
            <v>Hoàn thành</v>
          </cell>
          <cell r="BA619" t="str">
            <v>Hoàn thành</v>
          </cell>
          <cell r="BB619" t="str">
            <v>Chờ cấp giấy ĐĐKKDD</v>
          </cell>
          <cell r="BY619" t="str">
            <v>296/GCN-QLD</v>
          </cell>
          <cell r="BZ619" t="str">
            <v/>
          </cell>
          <cell r="CA619" t="str">
            <v/>
          </cell>
          <cell r="CB619">
            <v>583</v>
          </cell>
          <cell r="CD619" t="str">
            <v>-</v>
          </cell>
          <cell r="CE619" t="str">
            <v>-</v>
          </cell>
        </row>
        <row r="620">
          <cell r="A620">
            <v>617</v>
          </cell>
          <cell r="B620" t="str">
            <v>GMP</v>
          </cell>
          <cell r="C620">
            <v>146</v>
          </cell>
          <cell r="D620" t="str">
            <v>A</v>
          </cell>
          <cell r="E620" t="str">
            <v>* Thuốc dược liệu: viên nén, viên bao phim, viên bao đường, viên nang cứng, viên hoàn cứng, viên hoàn mềm, trà thuốc, thuốc bột, thuốc cốm, sirô thuốc, cao lỏng, viên nang mềm, thuốc bột dùng ngoài, dung dịch dùng ngoài, kem, gel, thuốc thang; _x000D_
* Nguyên liệu làm thuốc (từ dược liệu): thuốc phiến, cao lỏng, cao đặc, cao khô.</v>
          </cell>
          <cell r="F620" t="str">
            <v>WHO-GMP</v>
          </cell>
          <cell r="G620" t="str">
            <v>Tái + Mới</v>
          </cell>
          <cell r="H620">
            <v>42879</v>
          </cell>
          <cell r="I620" t="str">
            <v>46/GPs</v>
          </cell>
          <cell r="J620">
            <v>42888</v>
          </cell>
          <cell r="K620" t="str">
            <v>Nguyễn Thị Lan Hương</v>
          </cell>
          <cell r="L620" t="str">
            <v>Đạt</v>
          </cell>
          <cell r="M620" t="str">
            <v>23-24/8/2017</v>
          </cell>
          <cell r="N620" t="str">
            <v>540/GCN-QLD</v>
          </cell>
          <cell r="O620">
            <v>42971</v>
          </cell>
          <cell r="P620" t="str">
            <v>Nguyễn Tất Đạt, Nguyễn Đức Toàn, Trần Thị Thu Trang, Vũ Thị Thoa</v>
          </cell>
          <cell r="Q620" t="str">
            <v>C</v>
          </cell>
          <cell r="S620">
            <v>42997</v>
          </cell>
          <cell r="T620">
            <v>43010</v>
          </cell>
          <cell r="X620" t="str">
            <v>Nguyễn Đức Toàn</v>
          </cell>
          <cell r="Y620" t="str">
            <v>-</v>
          </cell>
          <cell r="Z620" t="str">
            <v>-</v>
          </cell>
          <cell r="AA620" t="str">
            <v>-</v>
          </cell>
          <cell r="AB620" t="str">
            <v>Đạt</v>
          </cell>
          <cell r="AE620" t="str">
            <v>-</v>
          </cell>
          <cell r="AF620" t="str">
            <v>Hoàn thành</v>
          </cell>
          <cell r="AG620">
            <v>594</v>
          </cell>
          <cell r="AH620" t="str">
            <v>- CV số 10066/QLD-CL ngày 04/6/2018 điều chỉnh phạm vi, bổ sung phạm vi cao lỏng (thuốc dược liệu)</v>
          </cell>
          <cell r="AI620" t="str">
            <v>o</v>
          </cell>
          <cell r="AJ620" t="str">
            <v>GMP-146A</v>
          </cell>
          <cell r="AK620" t="str">
            <v>* Dược liệu (viên, cốm, bột uống, nang mềm, kem, gel, nước dùng ngoài, cao)
* Nguyên liệu dược liệu (cao, phiến)</v>
          </cell>
          <cell r="AL620">
            <v>9</v>
          </cell>
          <cell r="AM620">
            <v>91</v>
          </cell>
          <cell r="AN620">
            <v>0</v>
          </cell>
          <cell r="AO620">
            <v>26</v>
          </cell>
          <cell r="AP620">
            <v>13</v>
          </cell>
          <cell r="AQ620" t="str">
            <v>\</v>
          </cell>
          <cell r="AR620">
            <v>57</v>
          </cell>
          <cell r="AS620" t="str">
            <v>\</v>
          </cell>
          <cell r="AT620" t="str">
            <v>Hoàn thành</v>
          </cell>
          <cell r="AU620" t="str">
            <v>Hoàn thành</v>
          </cell>
          <cell r="AV620" t="str">
            <v>Hoàn thành</v>
          </cell>
          <cell r="AW620" t="str">
            <v>Hoàn thành</v>
          </cell>
          <cell r="AX620" t="str">
            <v>Chờ cơ sở nộp báo cáo khắc phục lần 2 ...</v>
          </cell>
          <cell r="AY620" t="str">
            <v>Hoàn thành</v>
          </cell>
          <cell r="AZ620" t="str">
            <v>Hoàn thành</v>
          </cell>
          <cell r="BA620" t="str">
            <v>Hoàn thành</v>
          </cell>
          <cell r="BB620" t="str">
            <v>Chờ cấp giấy ĐĐKKDD</v>
          </cell>
          <cell r="BC620" t="str">
            <v/>
          </cell>
          <cell r="BD620" t="str">
            <v>x</v>
          </cell>
          <cell r="BE620" t="str">
            <v/>
          </cell>
          <cell r="BF620" t="str">
            <v/>
          </cell>
          <cell r="BG620" t="str">
            <v/>
          </cell>
          <cell r="BH620" t="str">
            <v/>
          </cell>
          <cell r="BI620" t="str">
            <v/>
          </cell>
          <cell r="BJ620" t="str">
            <v/>
          </cell>
          <cell r="BK620" t="str">
            <v>D H</v>
          </cell>
          <cell r="BL620" t="str">
            <v>D</v>
          </cell>
          <cell r="BM620" t="str">
            <v/>
          </cell>
          <cell r="BN620" t="str">
            <v/>
          </cell>
          <cell r="BO620" t="str">
            <v/>
          </cell>
          <cell r="BP620" t="str">
            <v/>
          </cell>
          <cell r="BQ620" t="str">
            <v/>
          </cell>
          <cell r="BR620" t="str">
            <v/>
          </cell>
          <cell r="BS620" t="str">
            <v/>
          </cell>
          <cell r="BT620" t="str">
            <v/>
          </cell>
          <cell r="BU620" t="str">
            <v/>
          </cell>
          <cell r="BV620" t="str">
            <v/>
          </cell>
          <cell r="BW620" t="str">
            <v/>
          </cell>
          <cell r="BX620" t="str">
            <v/>
          </cell>
          <cell r="BY620" t="str">
            <v>540/GCN-QLD</v>
          </cell>
          <cell r="BZ620" t="str">
            <v/>
          </cell>
          <cell r="CA620" t="str">
            <v/>
          </cell>
          <cell r="CB620">
            <v>584</v>
          </cell>
          <cell r="CC620">
            <v>585</v>
          </cell>
          <cell r="CD620">
            <v>42913</v>
          </cell>
          <cell r="CE620">
            <v>57</v>
          </cell>
        </row>
        <row r="621">
          <cell r="A621">
            <v>618</v>
          </cell>
          <cell r="B621" t="str">
            <v>GMP</v>
          </cell>
          <cell r="C621">
            <v>146</v>
          </cell>
          <cell r="D621" t="str">
            <v>A</v>
          </cell>
          <cell r="E621" t="str">
            <v>* Thuốc từ dược liệu: Thuốc viên nén, viên nén bao phim, viên nén bao đường, viên nang cứng, thuốc hoàn cứng, sirô thuốc, cao thuốc (cao lỏng, cao đặc, cao khô), thuốc thang.</v>
          </cell>
          <cell r="F621" t="str">
            <v>WHO-GMP</v>
          </cell>
          <cell r="G621" t="str">
            <v>Mới</v>
          </cell>
          <cell r="H621">
            <v>41744</v>
          </cell>
          <cell r="I621" t="str">
            <v>17/GPs</v>
          </cell>
          <cell r="J621">
            <v>41782</v>
          </cell>
          <cell r="K621" t="str">
            <v>Đỗ Thị Thu Hương</v>
          </cell>
          <cell r="L621" t="str">
            <v>Đạt</v>
          </cell>
          <cell r="M621" t="str">
            <v>23-24/05/2014</v>
          </cell>
          <cell r="N621" t="str">
            <v>231/QĐ-QLD ngày 25/04/2014</v>
          </cell>
          <cell r="O621">
            <v>41782</v>
          </cell>
          <cell r="P621" t="str">
            <v>Nguyễn Văn Viên, Trần Thị Phương Thanh, Đỗ Thị Ngọc Lan, Nguyễn Thị Lan Phương, Nguyễn Thanh Bách</v>
          </cell>
          <cell r="Q621" t="str">
            <v>Đạt</v>
          </cell>
          <cell r="S621" t="str">
            <v>-</v>
          </cell>
          <cell r="T621" t="str">
            <v>-</v>
          </cell>
          <cell r="X621" t="str">
            <v>-</v>
          </cell>
          <cell r="Y621" t="str">
            <v>-</v>
          </cell>
          <cell r="Z621" t="str">
            <v>-</v>
          </cell>
          <cell r="AA621" t="str">
            <v>-</v>
          </cell>
          <cell r="AB621" t="str">
            <v>Đạt</v>
          </cell>
          <cell r="AF621" t="str">
            <v>Hoàn thành</v>
          </cell>
          <cell r="AG621">
            <v>595</v>
          </cell>
          <cell r="AJ621" t="str">
            <v/>
          </cell>
          <cell r="AK621" t="str">
            <v>* Dược liệu (viên, cao)</v>
          </cell>
          <cell r="AL621">
            <v>38</v>
          </cell>
          <cell r="AM621">
            <v>38</v>
          </cell>
          <cell r="AN621">
            <v>-1</v>
          </cell>
          <cell r="AO621" t="str">
            <v>\</v>
          </cell>
          <cell r="AP621" t="str">
            <v>\</v>
          </cell>
          <cell r="AQ621" t="str">
            <v>\</v>
          </cell>
          <cell r="AR621">
            <v>35</v>
          </cell>
          <cell r="AS621" t="str">
            <v>\</v>
          </cell>
          <cell r="AT621" t="str">
            <v>Hoàn thành</v>
          </cell>
          <cell r="AU621" t="str">
            <v>Hoàn thành</v>
          </cell>
          <cell r="AV621" t="str">
            <v>Hoàn thành</v>
          </cell>
          <cell r="AW621" t="str">
            <v>Hoàn thành</v>
          </cell>
          <cell r="AX621" t="str">
            <v>Chờ cơ sở nộp báo cáo khắc phục lần 2 ...</v>
          </cell>
          <cell r="AY621" t="str">
            <v>Hoàn thành</v>
          </cell>
          <cell r="AZ621" t="str">
            <v>Hoàn thành</v>
          </cell>
          <cell r="BA621" t="str">
            <v>Hoàn thành</v>
          </cell>
          <cell r="BB621" t="str">
            <v>Chờ cấp giấy ĐĐKKDD</v>
          </cell>
          <cell r="BY621" t="str">
            <v>320/GCN-QLD</v>
          </cell>
          <cell r="BZ621" t="str">
            <v/>
          </cell>
          <cell r="CA621" t="str">
            <v/>
          </cell>
          <cell r="CB621">
            <v>585</v>
          </cell>
          <cell r="CD621" t="str">
            <v>-</v>
          </cell>
          <cell r="CE621" t="str">
            <v>-</v>
          </cell>
        </row>
        <row r="622">
          <cell r="A622">
            <v>619</v>
          </cell>
          <cell r="B622" t="str">
            <v>GMP</v>
          </cell>
          <cell r="C622">
            <v>147</v>
          </cell>
          <cell r="D622" t="str">
            <v>A</v>
          </cell>
          <cell r="E622" t="str">
            <v>* Thuốc từ dược liệu: Thuốc viên nén, viên bao phim, viên bao đường, viên nang cứng, thuốc bột, thuốc cốm, viên hoàn cứng, viên hoàn mềm, thuốc nước uống; * Nguyên liệu từ dược liệu: cao đặc dược liệu, cao khô dược liệu, cao lỏng dược liệu và dược liệu đã chế biến.</v>
          </cell>
          <cell r="F622" t="str">
            <v>WHO-GMP</v>
          </cell>
          <cell r="G622" t="str">
            <v>Tái</v>
          </cell>
          <cell r="H622">
            <v>42810</v>
          </cell>
          <cell r="I622" t="str">
            <v>10/GPs</v>
          </cell>
          <cell r="J622">
            <v>42815</v>
          </cell>
          <cell r="K622" t="str">
            <v>Lê Xuân Hoành</v>
          </cell>
          <cell r="L622" t="str">
            <v>Đạt</v>
          </cell>
          <cell r="M622" t="str">
            <v>31/05-01/06/2017</v>
          </cell>
          <cell r="N622" t="str">
            <v>150/QĐ-BYT ngày 24/4/2017</v>
          </cell>
          <cell r="O622">
            <v>42887</v>
          </cell>
          <cell r="P622" t="str">
            <v>Lê Thị Cẩm Hương, Nguyễn Thị Lan Hương, Hoàng Văn Đức, Trần Thị Thu Trang, Nguyễn Văn Khải</v>
          </cell>
          <cell r="Q622" t="str">
            <v>Đạt</v>
          </cell>
          <cell r="S622">
            <v>42898</v>
          </cell>
          <cell r="T622">
            <v>42906</v>
          </cell>
          <cell r="X622" t="str">
            <v>Nguyễn Thị Lan Hương</v>
          </cell>
          <cell r="Y622" t="str">
            <v>-</v>
          </cell>
          <cell r="Z622" t="str">
            <v>-</v>
          </cell>
          <cell r="AA622" t="str">
            <v>-</v>
          </cell>
          <cell r="AB622" t="str">
            <v>Đạt</v>
          </cell>
          <cell r="AF622" t="str">
            <v>Hoàn thành</v>
          </cell>
          <cell r="AG622">
            <v>596</v>
          </cell>
          <cell r="AJ622" t="str">
            <v/>
          </cell>
          <cell r="AK622" t="str">
            <v>* Dược liệu (viên, cốm, bột uống, nước uống)
* Nguyên liệu dược liệu (cao, đã chế biến)</v>
          </cell>
          <cell r="AL622">
            <v>5</v>
          </cell>
          <cell r="AM622">
            <v>76</v>
          </cell>
          <cell r="AN622">
            <v>0</v>
          </cell>
          <cell r="AO622">
            <v>11</v>
          </cell>
          <cell r="AP622">
            <v>8</v>
          </cell>
          <cell r="AQ622" t="str">
            <v>\</v>
          </cell>
          <cell r="AR622">
            <v>80</v>
          </cell>
          <cell r="AS622" t="str">
            <v>\</v>
          </cell>
          <cell r="AT622" t="str">
            <v>Hoàn thành</v>
          </cell>
          <cell r="AU622" t="str">
            <v>Hoàn thành</v>
          </cell>
          <cell r="AV622" t="str">
            <v>Hoàn thành</v>
          </cell>
          <cell r="AW622" t="str">
            <v>Hoàn thành</v>
          </cell>
          <cell r="AX622" t="str">
            <v>Chờ cơ sở nộp báo cáo khắc phục lần 2 ...</v>
          </cell>
          <cell r="AY622" t="str">
            <v>Hoàn thành</v>
          </cell>
          <cell r="AZ622" t="str">
            <v>Hoàn thành</v>
          </cell>
          <cell r="BA622" t="str">
            <v>Hoàn thành</v>
          </cell>
          <cell r="BB622" t="str">
            <v>Chờ cấp giấy ĐĐKKDD</v>
          </cell>
          <cell r="BC622" t="str">
            <v/>
          </cell>
          <cell r="BD622" t="str">
            <v>x</v>
          </cell>
          <cell r="BE622" t="str">
            <v/>
          </cell>
          <cell r="BF622" t="str">
            <v/>
          </cell>
          <cell r="BG622" t="str">
            <v/>
          </cell>
          <cell r="BH622" t="str">
            <v/>
          </cell>
          <cell r="BI622" t="str">
            <v/>
          </cell>
          <cell r="BJ622" t="str">
            <v/>
          </cell>
          <cell r="BK622" t="str">
            <v>D H</v>
          </cell>
          <cell r="BL622" t="str">
            <v>D</v>
          </cell>
          <cell r="BM622" t="str">
            <v/>
          </cell>
          <cell r="BN622" t="str">
            <v>D</v>
          </cell>
          <cell r="BO622" t="str">
            <v/>
          </cell>
          <cell r="BP622" t="str">
            <v/>
          </cell>
          <cell r="BQ622" t="str">
            <v/>
          </cell>
          <cell r="BR622" t="str">
            <v/>
          </cell>
          <cell r="BS622" t="str">
            <v/>
          </cell>
          <cell r="BT622" t="str">
            <v/>
          </cell>
          <cell r="BU622" t="str">
            <v/>
          </cell>
          <cell r="BV622" t="str">
            <v/>
          </cell>
          <cell r="BW622" t="str">
            <v/>
          </cell>
          <cell r="BX622" t="str">
            <v/>
          </cell>
          <cell r="BY622" t="str">
            <v>375/GCN-QLD</v>
          </cell>
          <cell r="BZ622" t="str">
            <v/>
          </cell>
          <cell r="CA622" t="str">
            <v/>
          </cell>
          <cell r="CB622">
            <v>586</v>
          </cell>
          <cell r="CC622">
            <v>587</v>
          </cell>
          <cell r="CD622">
            <v>42841</v>
          </cell>
          <cell r="CE622">
            <v>45</v>
          </cell>
        </row>
        <row r="623">
          <cell r="A623">
            <v>620</v>
          </cell>
          <cell r="B623" t="str">
            <v>GMP</v>
          </cell>
          <cell r="C623">
            <v>147</v>
          </cell>
          <cell r="D623" t="str">
            <v>A</v>
          </cell>
          <cell r="E623" t="str">
            <v>* Thuốc từ dược liệu: Thuốc viên nén, viên bao phim, viên bao đường, viên nang cứng, thuốc bột, thuốc cốm, viên hoàn cứng, viên hoàn mềm, thuốc nước uống, cao dược liệu và thuốc phiến.</v>
          </cell>
          <cell r="F623" t="str">
            <v>WHO-GMP</v>
          </cell>
          <cell r="G623" t="str">
            <v>Tái</v>
          </cell>
          <cell r="H623" t="str">
            <v>-</v>
          </cell>
          <cell r="I623" t="str">
            <v>-</v>
          </cell>
          <cell r="J623" t="str">
            <v>-</v>
          </cell>
          <cell r="K623" t="str">
            <v>-</v>
          </cell>
          <cell r="L623" t="str">
            <v>-</v>
          </cell>
          <cell r="M623">
            <v>41664</v>
          </cell>
          <cell r="N623" t="str">
            <v>438/QĐ-QLD ngày 31/12/2013</v>
          </cell>
          <cell r="O623" t="str">
            <v>-</v>
          </cell>
          <cell r="P623" t="str">
            <v>Đỗ Văn Đông, Lê Thị Cẩm Hương, Đỗ Thị Ngọc Lan, Nguyễn Thị Lan Phương, Uông Văn Trường</v>
          </cell>
          <cell r="Q623" t="str">
            <v>Đạt</v>
          </cell>
          <cell r="S623">
            <v>41690</v>
          </cell>
          <cell r="T623" t="str">
            <v>-</v>
          </cell>
          <cell r="X623" t="str">
            <v>-</v>
          </cell>
          <cell r="Y623" t="str">
            <v>-</v>
          </cell>
          <cell r="Z623" t="str">
            <v>-</v>
          </cell>
          <cell r="AA623" t="str">
            <v>-</v>
          </cell>
          <cell r="AB623" t="str">
            <v>Đạt</v>
          </cell>
          <cell r="AF623" t="str">
            <v>Hoàn thành</v>
          </cell>
          <cell r="AG623">
            <v>597</v>
          </cell>
          <cell r="AJ623" t="str">
            <v/>
          </cell>
          <cell r="AK623" t="str">
            <v>* Dược liệu (viên, cốm, bột uống, nước uống, cao, phiến)</v>
          </cell>
          <cell r="AL623" t="str">
            <v>\</v>
          </cell>
          <cell r="AM623" t="str">
            <v>\</v>
          </cell>
          <cell r="AN623" t="str">
            <v>\</v>
          </cell>
          <cell r="AO623">
            <v>26</v>
          </cell>
          <cell r="AP623" t="str">
            <v>\</v>
          </cell>
          <cell r="AQ623" t="str">
            <v>\</v>
          </cell>
          <cell r="AR623" t="str">
            <v>\</v>
          </cell>
          <cell r="AS623" t="str">
            <v>\</v>
          </cell>
          <cell r="AT623" t="str">
            <v>Hoàn thành</v>
          </cell>
          <cell r="AU623" t="str">
            <v>Hoàn thành</v>
          </cell>
          <cell r="AV623" t="str">
            <v>Hoàn thành</v>
          </cell>
          <cell r="AW623" t="str">
            <v>Hoàn thành</v>
          </cell>
          <cell r="AX623" t="str">
            <v>Chờ cơ sở nộp báo cáo khắc phục lần 2 ...</v>
          </cell>
          <cell r="AY623" t="str">
            <v>Hoàn thành</v>
          </cell>
          <cell r="AZ623" t="str">
            <v>Hoàn thành</v>
          </cell>
          <cell r="BA623" t="str">
            <v>Hoàn thành</v>
          </cell>
          <cell r="BB623" t="str">
            <v>Chờ cấp giấy ĐĐKKDD</v>
          </cell>
          <cell r="BY623" t="str">
            <v>212/GCN-QLD</v>
          </cell>
          <cell r="BZ623" t="str">
            <v/>
          </cell>
          <cell r="CA623" t="str">
            <v/>
          </cell>
          <cell r="CB623">
            <v>587</v>
          </cell>
          <cell r="CD623" t="str">
            <v>-</v>
          </cell>
          <cell r="CE623" t="str">
            <v>-</v>
          </cell>
        </row>
        <row r="624">
          <cell r="A624">
            <v>621</v>
          </cell>
          <cell r="B624" t="str">
            <v>GMP</v>
          </cell>
          <cell r="C624">
            <v>148</v>
          </cell>
          <cell r="D624" t="str">
            <v>A</v>
          </cell>
          <cell r="E624" t="str">
            <v>* 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ngoài, hỗn dịch thuốc dùng ngoài, nhũ dịch thuốc dùng ngoài, thuốc bột, thuốc cốm.</v>
          </cell>
          <cell r="F624" t="str">
            <v>WHO-GMP</v>
          </cell>
          <cell r="G624" t="str">
            <v>Tái</v>
          </cell>
          <cell r="H624">
            <v>42839</v>
          </cell>
          <cell r="I624" t="str">
            <v>34/GPs</v>
          </cell>
          <cell r="J624">
            <v>42842</v>
          </cell>
          <cell r="K624" t="str">
            <v>Lê Xuân Hoành</v>
          </cell>
          <cell r="L624" t="str">
            <v>Đạt</v>
          </cell>
          <cell r="M624" t="str">
            <v>04-05/05/2017</v>
          </cell>
          <cell r="N624" t="str">
            <v>102/QĐ-QLD ngày 20/03/2017</v>
          </cell>
          <cell r="O624">
            <v>42860</v>
          </cell>
          <cell r="P624" t="str">
            <v>Nguyễn Tất Đạt, Trần Thị Phương Thanh, Lê Xuân Hoành, Trần Thúy Hạnh, Nguyễn Văn Khải</v>
          </cell>
          <cell r="Q624" t="str">
            <v>B</v>
          </cell>
          <cell r="S624">
            <v>42892</v>
          </cell>
          <cell r="T624">
            <v>42892</v>
          </cell>
          <cell r="X624" t="str">
            <v>Lê Xuân Hoành</v>
          </cell>
          <cell r="Y624" t="str">
            <v>-</v>
          </cell>
          <cell r="Z624" t="str">
            <v>-</v>
          </cell>
          <cell r="AA624" t="str">
            <v>-</v>
          </cell>
          <cell r="AB624" t="str">
            <v>Đạt</v>
          </cell>
          <cell r="AF624" t="str">
            <v>Hoàn thành</v>
          </cell>
          <cell r="AG624">
            <v>598</v>
          </cell>
          <cell r="AJ624" t="str">
            <v/>
          </cell>
          <cell r="AK624" t="str">
            <v>* Non-β (viên, cốm, bột uống, nang mềm, kem, gel, mỡ, tiêm nước, nước uống, nước dùng ngoài, nhỏ mắt, nhỏ mũi)</v>
          </cell>
          <cell r="AL624">
            <v>3</v>
          </cell>
          <cell r="AM624">
            <v>20</v>
          </cell>
          <cell r="AN624">
            <v>0</v>
          </cell>
          <cell r="AO624">
            <v>32</v>
          </cell>
          <cell r="AP624">
            <v>0</v>
          </cell>
          <cell r="AQ624" t="str">
            <v>\</v>
          </cell>
          <cell r="AR624">
            <v>66</v>
          </cell>
          <cell r="AS624" t="str">
            <v>\</v>
          </cell>
          <cell r="AT624" t="str">
            <v>Hoàn thành</v>
          </cell>
          <cell r="AU624" t="str">
            <v>Hoàn thành</v>
          </cell>
          <cell r="AV624" t="str">
            <v>Hoàn thành</v>
          </cell>
          <cell r="AW624" t="str">
            <v>Hoàn thành</v>
          </cell>
          <cell r="AX624" t="str">
            <v>Chờ cơ sở nộp báo cáo khắc phục lần 2 ...</v>
          </cell>
          <cell r="AY624" t="str">
            <v>Hoàn thành</v>
          </cell>
          <cell r="AZ624" t="str">
            <v>Hoàn thành</v>
          </cell>
          <cell r="BA624" t="str">
            <v>Hoàn thành</v>
          </cell>
          <cell r="BB624" t="str">
            <v>Hoàn thành</v>
          </cell>
          <cell r="BC624" t="str">
            <v>x</v>
          </cell>
          <cell r="BD624" t="str">
            <v/>
          </cell>
          <cell r="BE624" t="str">
            <v/>
          </cell>
          <cell r="BF624" t="str">
            <v/>
          </cell>
          <cell r="BG624" t="str">
            <v/>
          </cell>
          <cell r="BH624" t="str">
            <v/>
          </cell>
          <cell r="BI624" t="str">
            <v/>
          </cell>
          <cell r="BJ624" t="str">
            <v>N</v>
          </cell>
          <cell r="BK624" t="str">
            <v>N</v>
          </cell>
          <cell r="BL624" t="str">
            <v/>
          </cell>
          <cell r="BM624" t="str">
            <v/>
          </cell>
          <cell r="BN624" t="str">
            <v>N</v>
          </cell>
          <cell r="BO624" t="str">
            <v/>
          </cell>
          <cell r="BP624" t="str">
            <v>N</v>
          </cell>
          <cell r="BQ624" t="str">
            <v>N</v>
          </cell>
          <cell r="BR624" t="str">
            <v/>
          </cell>
          <cell r="BS624" t="str">
            <v>x</v>
          </cell>
          <cell r="BT624" t="str">
            <v>x</v>
          </cell>
          <cell r="BU624" t="str">
            <v/>
          </cell>
          <cell r="BV624" t="str">
            <v/>
          </cell>
          <cell r="BW624" t="str">
            <v/>
          </cell>
          <cell r="BX624" t="str">
            <v/>
          </cell>
          <cell r="BY624" t="str">
            <v>294/GCN-QLD</v>
          </cell>
          <cell r="BZ624">
            <v>144</v>
          </cell>
          <cell r="CA624" t="str">
            <v>388/ĐKKDD-BYT</v>
          </cell>
          <cell r="CB624">
            <v>588</v>
          </cell>
          <cell r="CC624">
            <v>589</v>
          </cell>
          <cell r="CD624">
            <v>42881</v>
          </cell>
          <cell r="CE624">
            <v>-22</v>
          </cell>
        </row>
        <row r="625">
          <cell r="A625">
            <v>622</v>
          </cell>
          <cell r="B625" t="str">
            <v>GMP</v>
          </cell>
          <cell r="C625">
            <v>148</v>
          </cell>
          <cell r="D625" t="str">
            <v>A</v>
          </cell>
          <cell r="E625" t="str">
            <v>* Thuốc không chứa kháng sinh nhóm β-Lactam: Thuốc tiêm, thuốc nhỏ mắt, thuốc nhỏ mũi, thuốc nước uống, sirô, viên nang mềm, thuốc khí dung;_x000D_
* Vỏ nang cứng.</v>
          </cell>
          <cell r="F625" t="str">
            <v>WHO-GMP</v>
          </cell>
          <cell r="G625" t="str">
            <v>Mới</v>
          </cell>
          <cell r="H625">
            <v>41660</v>
          </cell>
          <cell r="I625" t="str">
            <v>01/GPs</v>
          </cell>
          <cell r="J625">
            <v>41717</v>
          </cell>
          <cell r="K625" t="str">
            <v>Lê Thị Cẩm Hương</v>
          </cell>
          <cell r="L625" t="str">
            <v>Đạt</v>
          </cell>
          <cell r="M625" t="str">
            <v>19-20/03/2014</v>
          </cell>
          <cell r="N625" t="str">
            <v>116/QĐ-QLD ngày 27/02/2014</v>
          </cell>
          <cell r="O625">
            <v>41717</v>
          </cell>
          <cell r="P625" t="str">
            <v>Nguyễn Văn Viên, Đỗ Thị Thu Hương, Đỗ Thị Ngọc Lan, Nguyễn Thị Vĩnh Hồng, Nguyễn Thành Đạt</v>
          </cell>
          <cell r="Q625" t="str">
            <v>Đạt</v>
          </cell>
          <cell r="S625" t="str">
            <v>-</v>
          </cell>
          <cell r="T625" t="str">
            <v>-</v>
          </cell>
          <cell r="X625" t="str">
            <v>-</v>
          </cell>
          <cell r="Y625" t="str">
            <v>-</v>
          </cell>
          <cell r="Z625" t="str">
            <v>-</v>
          </cell>
          <cell r="AA625" t="str">
            <v>-</v>
          </cell>
          <cell r="AB625" t="str">
            <v>Đạt</v>
          </cell>
          <cell r="AF625" t="str">
            <v>Hoàn thành</v>
          </cell>
          <cell r="AG625">
            <v>599</v>
          </cell>
          <cell r="AJ625" t="str">
            <v/>
          </cell>
          <cell r="AK625" t="str">
            <v>* Non-β (viên, nang mềm, nước uống, nhỏ mắt, nhỏ mũi)
* Vỏ nang cứng.</v>
          </cell>
          <cell r="AL625">
            <v>57</v>
          </cell>
          <cell r="AM625">
            <v>57</v>
          </cell>
          <cell r="AN625">
            <v>-1</v>
          </cell>
          <cell r="AO625" t="str">
            <v>\</v>
          </cell>
          <cell r="AP625" t="str">
            <v>\</v>
          </cell>
          <cell r="AQ625" t="str">
            <v>\</v>
          </cell>
          <cell r="AR625">
            <v>68</v>
          </cell>
          <cell r="AS625" t="str">
            <v>\</v>
          </cell>
          <cell r="AT625" t="str">
            <v>Hoàn thành</v>
          </cell>
          <cell r="AU625" t="str">
            <v>Hoàn thành</v>
          </cell>
          <cell r="AV625" t="str">
            <v>Hoàn thành</v>
          </cell>
          <cell r="AW625" t="str">
            <v>Hoàn thành</v>
          </cell>
          <cell r="AX625" t="str">
            <v>Chờ cơ sở nộp báo cáo khắc phục lần 2 ...</v>
          </cell>
          <cell r="AY625" t="str">
            <v>Hoàn thành</v>
          </cell>
          <cell r="AZ625" t="str">
            <v>Hoàn thành</v>
          </cell>
          <cell r="BA625" t="str">
            <v>Hoàn thành</v>
          </cell>
          <cell r="BB625" t="str">
            <v>Chờ cấp giấy ĐĐKKDD</v>
          </cell>
          <cell r="BY625" t="str">
            <v>271/GCN-QLD</v>
          </cell>
          <cell r="BZ625" t="str">
            <v/>
          </cell>
          <cell r="CA625" t="str">
            <v/>
          </cell>
          <cell r="CB625">
            <v>589</v>
          </cell>
          <cell r="CD625" t="str">
            <v>-</v>
          </cell>
          <cell r="CE625" t="str">
            <v>-</v>
          </cell>
        </row>
        <row r="626">
          <cell r="A626">
            <v>623</v>
          </cell>
          <cell r="B626" t="str">
            <v>GMP</v>
          </cell>
          <cell r="C626">
            <v>148</v>
          </cell>
          <cell r="D626" t="str">
            <v>B</v>
          </cell>
          <cell r="E626" t="str">
            <v>*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 các dạng thuốc ở mục Thuốc sinh học và Nguyên liệu sinh học. _x000D_
* Đóng gói thứ cấp: Tất cả các dạng thuốc ở mục Thuốc sinh học và Nguyên liệu sinh học. _x000D_
* Kiểm tra chất lượng: Vi sinh (Độ vô trùng; Giới hạn nhiễm khuẩn); Hóa học / Vật lý._x000D_
{3.1.8: Thuốc bột chứa vi sinh; Thuốc uống dạng lỏng chứa vi sinh;_x000D_
3.2: _x000D_
5.3: Nguyên liệu dạng bột chứa vi sinh; Nguyên liệu dạng lỏng chứa vi sinh;_x000D_
6.1.1: 3.1 và 5.3;_x000D_
6.2: _x000D_
6.2.1: 3.1 và 5.3;_x000D_
7.1.1: _x000D_
7.1.2: _x000D_
7.2:}*</v>
          </cell>
          <cell r="F626" t="str">
            <v>WHO-GMP</v>
          </cell>
          <cell r="G626" t="str">
            <v>Mới</v>
          </cell>
          <cell r="H626">
            <v>43404</v>
          </cell>
          <cell r="I626" t="str">
            <v>185/GPs</v>
          </cell>
          <cell r="K626" t="str">
            <v>Hà Hoàng Phương</v>
          </cell>
          <cell r="M626">
            <v>43540</v>
          </cell>
          <cell r="N626" t="str">
            <v>791/QĐ-QLD ngày 05/12/2018</v>
          </cell>
          <cell r="O626">
            <v>43546</v>
          </cell>
          <cell r="P626" t="str">
            <v>Lê Thị Cẩm Hương, Nguyễn Thị Lan Hương, Nguyễn Thị Vĩnh Hồng, Nguyễn Văn Khải</v>
          </cell>
          <cell r="Q626" t="str">
            <v>C</v>
          </cell>
          <cell r="R626">
            <v>4871</v>
          </cell>
          <cell r="S626">
            <v>43579</v>
          </cell>
          <cell r="T626">
            <v>43589</v>
          </cell>
          <cell r="U626">
            <v>7900</v>
          </cell>
          <cell r="V626">
            <v>43663</v>
          </cell>
          <cell r="W626">
            <v>43670</v>
          </cell>
          <cell r="X626" t="str">
            <v>Nguyễn Thị Lan Hương</v>
          </cell>
          <cell r="Y626" t="str">
            <v>-</v>
          </cell>
          <cell r="Z626" t="str">
            <v>-</v>
          </cell>
          <cell r="AA626" t="str">
            <v>-</v>
          </cell>
          <cell r="AB626" t="str">
            <v>Đạt</v>
          </cell>
          <cell r="AC626" t="str">
            <v>473/CL ngày 25/9/2019</v>
          </cell>
          <cell r="AD626" t="str">
            <v>498/CL ngày 10/10/2019</v>
          </cell>
          <cell r="AE626" t="str">
            <v>-</v>
          </cell>
          <cell r="AF626" t="str">
            <v>Hoàn thành</v>
          </cell>
          <cell r="AG626">
            <v>785</v>
          </cell>
          <cell r="AH626" t="str">
            <v>-</v>
          </cell>
          <cell r="AI626" t="str">
            <v>o</v>
          </cell>
          <cell r="AJ626" t="str">
            <v>GMP-148B</v>
          </cell>
          <cell r="AK626" t="str">
            <v>* Thuốc sinh học_x000D_
* Xuất xưởng thuốc sinh học. _x000D__x000D_
* Nguyên liệu sinh học (Nguyên liệu dạng bột chứa vi sinh; Nguyên liệu dạng lỏng chứa vi sinh)_x000D_
* Đóng gói sơ cấp_x000D_
* Đóng gói thứ cấp_x000D_
* QC</v>
          </cell>
          <cell r="AL626" t="str">
            <v>\</v>
          </cell>
          <cell r="AM626">
            <v>136</v>
          </cell>
          <cell r="AN626">
            <v>6</v>
          </cell>
          <cell r="AO626">
            <v>39</v>
          </cell>
          <cell r="AP626">
            <v>10</v>
          </cell>
          <cell r="AQ626">
            <v>7</v>
          </cell>
          <cell r="AR626">
            <v>89</v>
          </cell>
          <cell r="AS626" t="str">
            <v>\</v>
          </cell>
          <cell r="AT626" t="str">
            <v>Hoàn thành</v>
          </cell>
          <cell r="AU626" t="str">
            <v>Hoàn thành</v>
          </cell>
          <cell r="AV626" t="str">
            <v>Hoàn thành</v>
          </cell>
          <cell r="AW626" t="str">
            <v>Hoàn thành</v>
          </cell>
          <cell r="AX626" t="str">
            <v>Hoàn thành</v>
          </cell>
          <cell r="AY626" t="str">
            <v>Hoàn thành</v>
          </cell>
          <cell r="AZ626" t="str">
            <v>Hoàn thành</v>
          </cell>
          <cell r="BA626" t="str">
            <v>Hoàn thành</v>
          </cell>
          <cell r="BB626" t="str">
            <v>Hoàn thành</v>
          </cell>
          <cell r="BF626" t="str">
            <v>x</v>
          </cell>
          <cell r="BU626" t="str">
            <v>x</v>
          </cell>
          <cell r="BY626" t="str">
            <v>648/GCN-QLD</v>
          </cell>
          <cell r="BZ626">
            <v>144</v>
          </cell>
          <cell r="CA626" t="str">
            <v>388/ĐKKDD-BYT</v>
          </cell>
          <cell r="CB626">
            <v>774</v>
          </cell>
          <cell r="CC626" t="str">
            <v>-</v>
          </cell>
          <cell r="CD626" t="str">
            <v>-</v>
          </cell>
          <cell r="CE626" t="str">
            <v>-</v>
          </cell>
        </row>
        <row r="627">
          <cell r="A627">
            <v>624</v>
          </cell>
          <cell r="B627" t="str">
            <v>GMP</v>
          </cell>
          <cell r="C627">
            <v>149</v>
          </cell>
          <cell r="D627" t="str">
            <v>A</v>
          </cell>
          <cell r="E627" t="str">
            <v>* Nguyên liệu dược liệu: Cao lỏng, cao đặc và cao khô.</v>
          </cell>
          <cell r="F627" t="str">
            <v>WHO-GMP</v>
          </cell>
          <cell r="G627" t="str">
            <v>Tái</v>
          </cell>
          <cell r="H627">
            <v>42895</v>
          </cell>
          <cell r="I627" t="str">
            <v>54/GPs</v>
          </cell>
          <cell r="J627">
            <v>42906</v>
          </cell>
          <cell r="K627" t="str">
            <v>Trần Thị Phương Thanh</v>
          </cell>
          <cell r="L627" t="str">
            <v>Đạt</v>
          </cell>
          <cell r="M627">
            <v>42999</v>
          </cell>
          <cell r="N627" t="str">
            <v>298//QĐ-QLD ngày 15/08/2017</v>
          </cell>
          <cell r="O627">
            <v>42999</v>
          </cell>
          <cell r="P627" t="str">
            <v>Hoàng Văn Đức, Lê Xuân Hoành, Lục Thị Vân, Nguyễn Thị Huyền Linh</v>
          </cell>
          <cell r="Q627" t="str">
            <v>B</v>
          </cell>
          <cell r="R627" t="str">
            <v>-</v>
          </cell>
          <cell r="S627" t="str">
            <v>-</v>
          </cell>
          <cell r="T627" t="str">
            <v>-</v>
          </cell>
          <cell r="U627" t="str">
            <v>-</v>
          </cell>
          <cell r="V627" t="str">
            <v>-</v>
          </cell>
          <cell r="W627" t="str">
            <v>-</v>
          </cell>
          <cell r="X627" t="str">
            <v>-</v>
          </cell>
          <cell r="Y627" t="str">
            <v>-</v>
          </cell>
          <cell r="Z627" t="str">
            <v>-</v>
          </cell>
          <cell r="AA627" t="str">
            <v>-</v>
          </cell>
          <cell r="AB627" t="str">
            <v>Đạt</v>
          </cell>
          <cell r="AC627" t="str">
            <v>-</v>
          </cell>
          <cell r="AD627" t="str">
            <v>-</v>
          </cell>
          <cell r="AE627" t="str">
            <v>-</v>
          </cell>
          <cell r="AF627" t="str">
            <v>Hoàn thành</v>
          </cell>
          <cell r="AG627">
            <v>600</v>
          </cell>
          <cell r="AH627" t="str">
            <v>-</v>
          </cell>
          <cell r="AI627" t="str">
            <v>o</v>
          </cell>
          <cell r="AJ627" t="str">
            <v>GMP-149A</v>
          </cell>
          <cell r="AK627" t="str">
            <v>* Nguyên liệu dược liệu (cao)</v>
          </cell>
          <cell r="AL627">
            <v>11</v>
          </cell>
          <cell r="AM627">
            <v>104</v>
          </cell>
          <cell r="AN627">
            <v>0</v>
          </cell>
          <cell r="AO627" t="str">
            <v>\</v>
          </cell>
          <cell r="AP627" t="str">
            <v>\</v>
          </cell>
          <cell r="AQ627" t="str">
            <v>\</v>
          </cell>
          <cell r="AR627">
            <v>68</v>
          </cell>
          <cell r="AS627" t="str">
            <v>\</v>
          </cell>
          <cell r="AT627" t="str">
            <v>Hoàn thành</v>
          </cell>
          <cell r="AU627" t="str">
            <v>Hoàn thành</v>
          </cell>
          <cell r="AV627" t="str">
            <v>Hoàn thành</v>
          </cell>
          <cell r="AW627" t="str">
            <v>Hoàn thành</v>
          </cell>
          <cell r="AX627" t="str">
            <v>Hoàn thành</v>
          </cell>
          <cell r="AY627" t="str">
            <v>Hoàn thành</v>
          </cell>
          <cell r="AZ627" t="str">
            <v>Hoàn thành</v>
          </cell>
          <cell r="BA627" t="str">
            <v>Hoàn thành</v>
          </cell>
          <cell r="BB627" t="str">
            <v>Hoàn thành</v>
          </cell>
          <cell r="BC627" t="str">
            <v/>
          </cell>
          <cell r="BD627" t="str">
            <v/>
          </cell>
          <cell r="BE627" t="str">
            <v/>
          </cell>
          <cell r="BF627" t="str">
            <v/>
          </cell>
          <cell r="BG627" t="str">
            <v/>
          </cell>
          <cell r="BH627" t="str">
            <v>x</v>
          </cell>
          <cell r="BI627" t="str">
            <v/>
          </cell>
          <cell r="BJ627" t="str">
            <v/>
          </cell>
          <cell r="BK627" t="str">
            <v/>
          </cell>
          <cell r="BL627" t="str">
            <v>D</v>
          </cell>
          <cell r="BM627" t="str">
            <v/>
          </cell>
          <cell r="BN627" t="str">
            <v/>
          </cell>
          <cell r="BO627" t="str">
            <v/>
          </cell>
          <cell r="BP627" t="str">
            <v/>
          </cell>
          <cell r="BQ627" t="str">
            <v/>
          </cell>
          <cell r="BR627" t="str">
            <v/>
          </cell>
          <cell r="BS627" t="str">
            <v/>
          </cell>
          <cell r="BT627" t="str">
            <v/>
          </cell>
          <cell r="BU627" t="str">
            <v/>
          </cell>
          <cell r="BV627" t="str">
            <v/>
          </cell>
          <cell r="BW627" t="str">
            <v/>
          </cell>
          <cell r="BX627" t="str">
            <v>D</v>
          </cell>
          <cell r="BY627" t="str">
            <v>539/GCN-QLD</v>
          </cell>
          <cell r="BZ627">
            <v>167</v>
          </cell>
          <cell r="CA627" t="str">
            <v>374/ĐKKDD-BYT</v>
          </cell>
          <cell r="CB627">
            <v>590</v>
          </cell>
          <cell r="CC627">
            <v>591</v>
          </cell>
          <cell r="CD627">
            <v>42925</v>
          </cell>
          <cell r="CE627">
            <v>74</v>
          </cell>
        </row>
        <row r="628">
          <cell r="A628">
            <v>625</v>
          </cell>
          <cell r="B628" t="str">
            <v>GMP</v>
          </cell>
          <cell r="C628">
            <v>149</v>
          </cell>
          <cell r="D628" t="str">
            <v>A</v>
          </cell>
          <cell r="E628" t="str">
            <v>* Cao dược liệu: Cao lỏng, cao mềm và cao đặc.</v>
          </cell>
          <cell r="F628" t="str">
            <v>WHO-GMP</v>
          </cell>
          <cell r="G628" t="str">
            <v>Mới</v>
          </cell>
          <cell r="H628">
            <v>41747</v>
          </cell>
          <cell r="I628" t="str">
            <v>18/GPs</v>
          </cell>
          <cell r="J628" t="str">
            <v>-</v>
          </cell>
          <cell r="K628" t="str">
            <v>Lưu Đức Du</v>
          </cell>
          <cell r="L628" t="str">
            <v>Đạt</v>
          </cell>
          <cell r="M628" t="str">
            <v>14-15/06/2014</v>
          </cell>
          <cell r="N628" t="str">
            <v>240/QĐ-QLD ngày 25/04/2014</v>
          </cell>
          <cell r="O628" t="str">
            <v>-</v>
          </cell>
          <cell r="P628" t="str">
            <v>Đỗ Văn Đông, Lê Thị Cẩm Hương, Lưu Đức Du, Trần Thị Bích Vân, Hàn Thị Hồng Thúy, Nguyễn Thị Huyền Linh</v>
          </cell>
          <cell r="Q628" t="str">
            <v>Đạt</v>
          </cell>
          <cell r="R628" t="str">
            <v>-</v>
          </cell>
          <cell r="S628" t="str">
            <v>-</v>
          </cell>
          <cell r="T628" t="str">
            <v>-</v>
          </cell>
          <cell r="U628" t="str">
            <v>-</v>
          </cell>
          <cell r="V628" t="str">
            <v>-</v>
          </cell>
          <cell r="W628" t="str">
            <v>-</v>
          </cell>
          <cell r="X628" t="str">
            <v>-</v>
          </cell>
          <cell r="Y628" t="str">
            <v>-</v>
          </cell>
          <cell r="Z628" t="str">
            <v>-</v>
          </cell>
          <cell r="AA628" t="str">
            <v>-</v>
          </cell>
          <cell r="AB628" t="str">
            <v>Đạt</v>
          </cell>
          <cell r="AC628" t="str">
            <v>-</v>
          </cell>
          <cell r="AD628" t="str">
            <v>-</v>
          </cell>
          <cell r="AE628" t="str">
            <v>-</v>
          </cell>
          <cell r="AF628" t="str">
            <v>Hoàn thành</v>
          </cell>
          <cell r="AG628">
            <v>601</v>
          </cell>
          <cell r="AH628" t="str">
            <v>-</v>
          </cell>
          <cell r="AJ628" t="str">
            <v/>
          </cell>
          <cell r="AK628" t="str">
            <v>* Dược liệu (cao)</v>
          </cell>
          <cell r="AL628" t="str">
            <v>\</v>
          </cell>
          <cell r="AM628">
            <v>57</v>
          </cell>
          <cell r="AN628" t="str">
            <v>\</v>
          </cell>
          <cell r="AO628" t="str">
            <v>\</v>
          </cell>
          <cell r="AP628" t="str">
            <v>\</v>
          </cell>
          <cell r="AQ628" t="str">
            <v>\</v>
          </cell>
          <cell r="AR628" t="str">
            <v>\</v>
          </cell>
          <cell r="AS628" t="str">
            <v>\</v>
          </cell>
          <cell r="AT628" t="str">
            <v>Hoàn thành</v>
          </cell>
          <cell r="AU628" t="str">
            <v>Hoàn thành</v>
          </cell>
          <cell r="AV628" t="str">
            <v>Hoàn thành</v>
          </cell>
          <cell r="AW628" t="str">
            <v>Hoàn thành</v>
          </cell>
          <cell r="AX628" t="str">
            <v>Hoàn thành</v>
          </cell>
          <cell r="AY628" t="str">
            <v>Hoàn thành</v>
          </cell>
          <cell r="AZ628" t="str">
            <v>Hoàn thành</v>
          </cell>
          <cell r="BA628" t="str">
            <v>Hoàn thành</v>
          </cell>
          <cell r="BB628" t="str">
            <v>Chờ cấp giấy ĐĐKKDD</v>
          </cell>
          <cell r="BY628" t="str">
            <v>330/GCN-QLD</v>
          </cell>
          <cell r="BZ628" t="str">
            <v/>
          </cell>
          <cell r="CA628" t="str">
            <v/>
          </cell>
          <cell r="CB628">
            <v>591</v>
          </cell>
          <cell r="CD628" t="str">
            <v>-</v>
          </cell>
          <cell r="CE628" t="str">
            <v>-</v>
          </cell>
        </row>
        <row r="629">
          <cell r="A629">
            <v>626</v>
          </cell>
          <cell r="B629" t="str">
            <v>GMP</v>
          </cell>
          <cell r="C629">
            <v>150</v>
          </cell>
          <cell r="D629" t="str">
            <v>A</v>
          </cell>
          <cell r="E629" t="str">
            <v>* Thuốc không chứa kháng sinh nhóm β-Lactam: Dung dịch thuốc dùng ngoài.</v>
          </cell>
          <cell r="F629" t="str">
            <v>WHO-GMP</v>
          </cell>
          <cell r="G629" t="str">
            <v>Mới</v>
          </cell>
          <cell r="H629">
            <v>41647</v>
          </cell>
          <cell r="I629" t="str">
            <v>59/GPs</v>
          </cell>
          <cell r="J629">
            <v>41751</v>
          </cell>
          <cell r="K629" t="str">
            <v>Trần Thị Phương Thanh</v>
          </cell>
          <cell r="L629" t="str">
            <v>Đạt</v>
          </cell>
          <cell r="M629" t="str">
            <v>22-24/4/2014</v>
          </cell>
          <cell r="N629" t="str">
            <v>120/QĐ-QLD ngày 27/02/2014</v>
          </cell>
          <cell r="O629">
            <v>41751</v>
          </cell>
          <cell r="P629" t="str">
            <v>Đỗ Văn Đông, Lưu Đức Du, Đỗ Thị Ngọc Lan, Lê Thị Hường Hoa, Lều Văn Quân</v>
          </cell>
          <cell r="Q629" t="str">
            <v>Đạt</v>
          </cell>
          <cell r="R629" t="str">
            <v>-</v>
          </cell>
          <cell r="S629" t="str">
            <v>-</v>
          </cell>
          <cell r="T629" t="str">
            <v>-</v>
          </cell>
          <cell r="U629" t="str">
            <v>-</v>
          </cell>
          <cell r="V629" t="str">
            <v>-</v>
          </cell>
          <cell r="W629" t="str">
            <v>-</v>
          </cell>
          <cell r="X629" t="str">
            <v>-</v>
          </cell>
          <cell r="Y629" t="str">
            <v>-</v>
          </cell>
          <cell r="Z629" t="str">
            <v>-</v>
          </cell>
          <cell r="AA629" t="str">
            <v>-</v>
          </cell>
          <cell r="AB629" t="str">
            <v>Đạt</v>
          </cell>
          <cell r="AC629" t="str">
            <v>-</v>
          </cell>
          <cell r="AD629" t="str">
            <v>-</v>
          </cell>
          <cell r="AE629" t="str">
            <v>-</v>
          </cell>
          <cell r="AF629" t="str">
            <v>Hoàn thành</v>
          </cell>
          <cell r="AG629">
            <v>602</v>
          </cell>
          <cell r="AH629" t="str">
            <v>-</v>
          </cell>
          <cell r="AI629" t="str">
            <v>o</v>
          </cell>
          <cell r="AJ629" t="str">
            <v>GMP-150A</v>
          </cell>
          <cell r="AK629" t="str">
            <v>* Non-β (nước dùng ngoài)</v>
          </cell>
          <cell r="AL629">
            <v>104</v>
          </cell>
          <cell r="AM629">
            <v>104</v>
          </cell>
          <cell r="AN629">
            <v>-2</v>
          </cell>
          <cell r="AO629" t="str">
            <v>\</v>
          </cell>
          <cell r="AP629" t="str">
            <v>\</v>
          </cell>
          <cell r="AQ629" t="str">
            <v>\</v>
          </cell>
          <cell r="AR629">
            <v>114</v>
          </cell>
          <cell r="AS629" t="str">
            <v>\</v>
          </cell>
          <cell r="AT629" t="str">
            <v>Hoàn thành</v>
          </cell>
          <cell r="AU629" t="str">
            <v>Hoàn thành</v>
          </cell>
          <cell r="AV629" t="str">
            <v>Hoàn thành</v>
          </cell>
          <cell r="AW629" t="str">
            <v>Hoàn thành</v>
          </cell>
          <cell r="AX629" t="str">
            <v>Hoàn thành</v>
          </cell>
          <cell r="AY629" t="str">
            <v>Hoàn thành</v>
          </cell>
          <cell r="AZ629" t="str">
            <v>Hoàn thành</v>
          </cell>
          <cell r="BA629" t="str">
            <v>Hoàn thành</v>
          </cell>
          <cell r="BB629" t="str">
            <v>Hoàn thành</v>
          </cell>
          <cell r="BC629" t="str">
            <v>x</v>
          </cell>
          <cell r="BD629" t="str">
            <v/>
          </cell>
          <cell r="BE629" t="str">
            <v/>
          </cell>
          <cell r="BF629" t="str">
            <v/>
          </cell>
          <cell r="BG629" t="str">
            <v/>
          </cell>
          <cell r="BH629" t="str">
            <v/>
          </cell>
          <cell r="BI629" t="str">
            <v/>
          </cell>
          <cell r="BJ629" t="str">
            <v/>
          </cell>
          <cell r="BK629" t="str">
            <v/>
          </cell>
          <cell r="BL629" t="str">
            <v/>
          </cell>
          <cell r="BM629" t="str">
            <v/>
          </cell>
          <cell r="BN629" t="str">
            <v/>
          </cell>
          <cell r="BO629" t="str">
            <v>N</v>
          </cell>
          <cell r="BP629" t="str">
            <v/>
          </cell>
          <cell r="BQ629" t="str">
            <v/>
          </cell>
          <cell r="BR629" t="str">
            <v/>
          </cell>
          <cell r="BS629" t="str">
            <v/>
          </cell>
          <cell r="BT629" t="str">
            <v/>
          </cell>
          <cell r="BU629" t="str">
            <v/>
          </cell>
          <cell r="BV629" t="str">
            <v/>
          </cell>
          <cell r="BW629" t="str">
            <v/>
          </cell>
          <cell r="BX629" t="str">
            <v/>
          </cell>
          <cell r="BY629" t="str">
            <v>439/GCN-QLD</v>
          </cell>
          <cell r="BZ629" t="str">
            <v>-</v>
          </cell>
          <cell r="CA629" t="str">
            <v/>
          </cell>
          <cell r="CB629">
            <v>592</v>
          </cell>
          <cell r="CD629" t="str">
            <v>-</v>
          </cell>
          <cell r="CE629" t="str">
            <v>-</v>
          </cell>
        </row>
        <row r="630">
          <cell r="A630">
            <v>627</v>
          </cell>
          <cell r="B630" t="str">
            <v>GMP</v>
          </cell>
          <cell r="C630">
            <v>151</v>
          </cell>
          <cell r="D630" t="str">
            <v>A</v>
          </cell>
          <cell r="E630" t="str">
            <v>*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Kiểm tra chất lượng: Vi sinh (Độ vô trùng; Giới hạn nhiễm khuẩn); Hóa học / Vật lý; Sinh học (Nội độc tố vi khuẩn; Thử độc lực thần kinh của virus; Phép thử khác: (Các phép thử khác trong kiểm định vắc xin Bại liệt và Rota))._x000D_
{1.1.4: Đóng lọ vắc xin thành phẩm;_x000D_
3.1.2: Vắc xin Bại liệt uống, sống, giảm độc; Vắc xin Rota uống, sống, giảm độc;_x000D_
3.2: _x000D_
6.2: _x000D_
7.1.1: _x000D_
7.1.2: _x000D_
7.2: _x000D_
7.3.1: _x000D_
7.3.6: _x000D_
7.3.8: Các phép thử khác trong kiểm định vắc xin Bại liệt và Rota;}*</v>
          </cell>
          <cell r="F630" t="str">
            <v>WHO-GMP</v>
          </cell>
          <cell r="G630" t="str">
            <v>Giám sát</v>
          </cell>
          <cell r="H630" t="str">
            <v>-</v>
          </cell>
          <cell r="I630" t="str">
            <v>-</v>
          </cell>
          <cell r="J630" t="str">
            <v>-</v>
          </cell>
          <cell r="K630" t="str">
            <v>-</v>
          </cell>
          <cell r="L630" t="str">
            <v>-</v>
          </cell>
          <cell r="M630">
            <v>43355</v>
          </cell>
          <cell r="N630" t="str">
            <v>561/QĐ-QLD ngày 23/11/2016</v>
          </cell>
          <cell r="O630">
            <v>43355</v>
          </cell>
          <cell r="P630" t="str">
            <v>Lê Thị Cẩm Hương, Hà Hoàng Phương, Lê Xuân Hoành</v>
          </cell>
          <cell r="Q630" t="str">
            <v>A</v>
          </cell>
          <cell r="S630" t="str">
            <v>-</v>
          </cell>
          <cell r="T630" t="str">
            <v>-</v>
          </cell>
          <cell r="X630" t="str">
            <v>-</v>
          </cell>
          <cell r="Y630" t="str">
            <v>-</v>
          </cell>
          <cell r="Z630" t="str">
            <v>-</v>
          </cell>
          <cell r="AA630" t="str">
            <v>-</v>
          </cell>
          <cell r="AB630" t="str">
            <v>Đạt</v>
          </cell>
          <cell r="AC630" t="str">
            <v>64/CL ngày 31/01/2019</v>
          </cell>
          <cell r="AD630" t="str">
            <v>79/CL ngày 20/02/2019</v>
          </cell>
          <cell r="AE630" t="str">
            <v>-</v>
          </cell>
          <cell r="AF630" t="str">
            <v>Hoàn thành</v>
          </cell>
          <cell r="AG630">
            <v>737</v>
          </cell>
          <cell r="AJ630" t="str">
            <v/>
          </cell>
          <cell r="AK630" t="str">
            <v>* Vô trùng_x000D_
* Thuốc sinh học_x000D_
* Xuất xưởng thuốc sinh học. _x000D__x000D_
* Đóng gói thứ cấp_x000D_
* QC</v>
          </cell>
          <cell r="AL630" t="str">
            <v>\</v>
          </cell>
          <cell r="AM630" t="str">
            <v>\</v>
          </cell>
          <cell r="AN630">
            <v>0</v>
          </cell>
          <cell r="AO630" t="str">
            <v>\</v>
          </cell>
          <cell r="AP630" t="str">
            <v>\</v>
          </cell>
          <cell r="AQ630" t="str">
            <v>\</v>
          </cell>
          <cell r="AR630">
            <v>167</v>
          </cell>
          <cell r="AS630" t="str">
            <v>\</v>
          </cell>
          <cell r="AT630" t="str">
            <v>Hoàn thành</v>
          </cell>
          <cell r="AU630" t="str">
            <v>Hoàn thành</v>
          </cell>
          <cell r="AV630" t="str">
            <v>Hoàn thành</v>
          </cell>
          <cell r="AW630" t="str">
            <v>Hoàn thành</v>
          </cell>
          <cell r="AX630" t="str">
            <v>Chờ cơ sở nộp báo cáo khắc phục lần 2 ...</v>
          </cell>
          <cell r="AY630" t="str">
            <v>Hoàn thành</v>
          </cell>
          <cell r="AZ630" t="str">
            <v>Hoàn thành</v>
          </cell>
          <cell r="BA630" t="str">
            <v>Hoàn thành</v>
          </cell>
          <cell r="BB630" t="str">
            <v>Chờ cấp giấy ĐĐKKDD</v>
          </cell>
          <cell r="BE630" t="str">
            <v>x</v>
          </cell>
          <cell r="BY630" t="str">
            <v>93/GCN-QLD</v>
          </cell>
          <cell r="BZ630" t="str">
            <v/>
          </cell>
          <cell r="CA630" t="str">
            <v/>
          </cell>
          <cell r="CB630">
            <v>726</v>
          </cell>
          <cell r="CC630">
            <v>593</v>
          </cell>
          <cell r="CD630">
            <v>43931</v>
          </cell>
          <cell r="CE630">
            <v>-576</v>
          </cell>
        </row>
        <row r="631">
          <cell r="A631">
            <v>628</v>
          </cell>
          <cell r="B631" t="str">
            <v>GMP</v>
          </cell>
          <cell r="C631">
            <v>151</v>
          </cell>
          <cell r="D631" t="str">
            <v>A</v>
          </cell>
          <cell r="E631" t="str">
            <v>* Vắc xin Rota uống, sống, giảm độc;_x000D_
* Đóng lọ vắc xin thành phẩm.</v>
          </cell>
          <cell r="F631" t="str">
            <v>WHO-GMP</v>
          </cell>
          <cell r="G631" t="str">
            <v>Mới</v>
          </cell>
          <cell r="H631">
            <v>42677</v>
          </cell>
          <cell r="I631" t="str">
            <v>80/GPs</v>
          </cell>
          <cell r="J631">
            <v>42719</v>
          </cell>
          <cell r="K631" t="str">
            <v>Hà Hoàng Phương</v>
          </cell>
          <cell r="L631" t="str">
            <v>Đạt</v>
          </cell>
          <cell r="M631" t="str">
            <v>20-21/12/2016</v>
          </cell>
          <cell r="N631" t="str">
            <v>561/QĐ-QLD ngày 23/11/2016</v>
          </cell>
          <cell r="O631">
            <v>42725</v>
          </cell>
          <cell r="P631" t="str">
            <v>Lê Thị Cẩm Hương, Hà Hoàng Phương, Lê Xuân Hoành, Nguyễn Thị Thu Phương, Nguyễn Thị Lý, Lê Quang Thọ</v>
          </cell>
          <cell r="Q631" t="str">
            <v>C</v>
          </cell>
          <cell r="S631">
            <v>42779</v>
          </cell>
          <cell r="T631">
            <v>42808</v>
          </cell>
          <cell r="X631" t="str">
            <v>Hà Hoàng Phương</v>
          </cell>
          <cell r="Y631" t="str">
            <v>-</v>
          </cell>
          <cell r="Z631" t="str">
            <v>-</v>
          </cell>
          <cell r="AA631" t="str">
            <v>-</v>
          </cell>
          <cell r="AB631" t="str">
            <v>Đạt</v>
          </cell>
          <cell r="AC631" t="str">
            <v>-</v>
          </cell>
          <cell r="AD631" t="str">
            <v>-</v>
          </cell>
          <cell r="AE631">
            <v>43383</v>
          </cell>
          <cell r="AF631" t="str">
            <v>Hoàn thành</v>
          </cell>
          <cell r="AG631">
            <v>603</v>
          </cell>
          <cell r="AH631" t="str">
            <v>-</v>
          </cell>
          <cell r="AJ631" t="str">
            <v/>
          </cell>
          <cell r="AK631" t="str">
            <v>* Vắc xin: Vx Rota
* Đóng gói (Vắc xin thành phẩm)</v>
          </cell>
          <cell r="AL631">
            <v>42</v>
          </cell>
          <cell r="AM631">
            <v>47</v>
          </cell>
          <cell r="AN631">
            <v>0</v>
          </cell>
          <cell r="AO631">
            <v>54</v>
          </cell>
          <cell r="AP631">
            <v>29</v>
          </cell>
          <cell r="AQ631" t="str">
            <v>\</v>
          </cell>
          <cell r="AR631">
            <v>27</v>
          </cell>
          <cell r="AS631" t="str">
            <v>\</v>
          </cell>
          <cell r="AT631" t="str">
            <v>Hoàn thành</v>
          </cell>
          <cell r="AU631" t="str">
            <v>Hoàn thành</v>
          </cell>
          <cell r="AV631" t="str">
            <v>Hoàn thành</v>
          </cell>
          <cell r="AW631" t="str">
            <v>Hoàn thành</v>
          </cell>
          <cell r="AX631" t="str">
            <v>Chờ cơ sở nộp báo cáo khắc phục lần 2 ...</v>
          </cell>
          <cell r="AY631" t="str">
            <v>Hoàn thành</v>
          </cell>
          <cell r="AZ631" t="str">
            <v>Hoàn thành</v>
          </cell>
          <cell r="BA631" t="str">
            <v>Hoàn thành</v>
          </cell>
          <cell r="BB631" t="str">
            <v>Chờ cấp giấy ĐĐKKDD</v>
          </cell>
          <cell r="BY631" t="str">
            <v>128/GCN-QLD</v>
          </cell>
          <cell r="BZ631" t="str">
            <v/>
          </cell>
          <cell r="CA631" t="str">
            <v/>
          </cell>
          <cell r="CB631">
            <v>593</v>
          </cell>
          <cell r="CD631" t="str">
            <v>-</v>
          </cell>
          <cell r="CE631" t="str">
            <v>-</v>
          </cell>
        </row>
        <row r="632">
          <cell r="A632">
            <v>629</v>
          </cell>
          <cell r="B632" t="str">
            <v>GMP</v>
          </cell>
          <cell r="C632">
            <v>151</v>
          </cell>
          <cell r="D632" t="str">
            <v>A</v>
          </cell>
          <cell r="E632" t="str">
            <v>Dây chuyền vắc xin Bại liệt uống, sống, giảm độc (OPV).</v>
          </cell>
          <cell r="F632" t="str">
            <v>WHO-GMP</v>
          </cell>
          <cell r="G632" t="str">
            <v>Mới</v>
          </cell>
          <cell r="H632" t="str">
            <v>-</v>
          </cell>
          <cell r="I632" t="str">
            <v>-</v>
          </cell>
          <cell r="J632" t="str">
            <v>-</v>
          </cell>
          <cell r="K632" t="str">
            <v>-</v>
          </cell>
          <cell r="L632" t="str">
            <v>-</v>
          </cell>
          <cell r="M632">
            <v>41935</v>
          </cell>
          <cell r="N632" t="str">
            <v>578/QĐ-QLD ngày 15/10/2014</v>
          </cell>
          <cell r="O632">
            <v>41935</v>
          </cell>
          <cell r="P632" t="str">
            <v>Nguyễn Văn Viên, Hà Hoàng Phương, Đỗ Thị Thu Hương, Phan Thị Kim Linh, Lê Thị Hải Yến</v>
          </cell>
          <cell r="Q632" t="str">
            <v>Kh. Đạt</v>
          </cell>
          <cell r="R632" t="str">
            <v>-</v>
          </cell>
          <cell r="S632" t="str">
            <v>-</v>
          </cell>
          <cell r="T632" t="str">
            <v>-</v>
          </cell>
          <cell r="U632" t="str">
            <v>-</v>
          </cell>
          <cell r="V632" t="str">
            <v>-</v>
          </cell>
          <cell r="W632" t="str">
            <v>-</v>
          </cell>
          <cell r="X632" t="str">
            <v>-</v>
          </cell>
          <cell r="Y632" t="str">
            <v>-</v>
          </cell>
          <cell r="Z632" t="str">
            <v>-</v>
          </cell>
          <cell r="AA632" t="str">
            <v>-</v>
          </cell>
          <cell r="AB632" t="str">
            <v>Kh. Đạt</v>
          </cell>
          <cell r="AC632" t="str">
            <v>-</v>
          </cell>
          <cell r="AD632" t="str">
            <v>-</v>
          </cell>
          <cell r="AE632" t="str">
            <v>-</v>
          </cell>
          <cell r="AF632" t="str">
            <v>Chờ cấp chứng chỉ ...</v>
          </cell>
          <cell r="AG632" t="str">
            <v/>
          </cell>
          <cell r="AH632" t="str">
            <v>-</v>
          </cell>
          <cell r="AJ632" t="str">
            <v/>
          </cell>
          <cell r="AK632" t="str">
            <v>* Vắc xin: Vx Bại liệt</v>
          </cell>
          <cell r="AL632" t="str">
            <v>\</v>
          </cell>
          <cell r="AM632" t="str">
            <v>\</v>
          </cell>
          <cell r="AN632">
            <v>0</v>
          </cell>
          <cell r="AO632" t="str">
            <v>\</v>
          </cell>
          <cell r="AP632" t="str">
            <v>\</v>
          </cell>
          <cell r="AQ632" t="str">
            <v>\</v>
          </cell>
          <cell r="AR632" t="str">
            <v>\</v>
          </cell>
          <cell r="AS632" t="str">
            <v>\</v>
          </cell>
          <cell r="AT632" t="str">
            <v>Hoàn thành</v>
          </cell>
          <cell r="AU632" t="str">
            <v>Hoàn thành</v>
          </cell>
          <cell r="AV632" t="str">
            <v>Hoàn thành</v>
          </cell>
          <cell r="AW632" t="str">
            <v>Hoàn thành</v>
          </cell>
          <cell r="AX632" t="str">
            <v>Hoàn thành</v>
          </cell>
          <cell r="AY632" t="str">
            <v>Hoàn thành</v>
          </cell>
          <cell r="AZ632" t="str">
            <v>Hoàn thành</v>
          </cell>
          <cell r="BA632" t="str">
            <v>Chờ cấp chứng chỉ ...</v>
          </cell>
          <cell r="BB632" t="str">
            <v>Chờ cấp chứng chỉ ...</v>
          </cell>
          <cell r="BY632" t="str">
            <v/>
          </cell>
          <cell r="BZ632" t="str">
            <v/>
          </cell>
          <cell r="CA632" t="str">
            <v/>
          </cell>
          <cell r="CB632" t="str">
            <v>-</v>
          </cell>
          <cell r="CD632" t="str">
            <v>-</v>
          </cell>
          <cell r="CE632" t="str">
            <v>-</v>
          </cell>
        </row>
        <row r="633">
          <cell r="A633">
            <v>630</v>
          </cell>
          <cell r="B633" t="str">
            <v>GMP</v>
          </cell>
          <cell r="C633">
            <v>151</v>
          </cell>
          <cell r="D633" t="str">
            <v>A</v>
          </cell>
          <cell r="E633" t="str">
            <v>Dây chuyền vắc xin Bại liệt uống, sống, giảm độc (OPV)</v>
          </cell>
          <cell r="F633" t="str">
            <v>WHO-GMP</v>
          </cell>
          <cell r="G633" t="str">
            <v>Mới</v>
          </cell>
          <cell r="H633">
            <v>40476</v>
          </cell>
          <cell r="I633" t="str">
            <v>91/2010</v>
          </cell>
          <cell r="J633" t="str">
            <v>-</v>
          </cell>
          <cell r="K633" t="str">
            <v>-</v>
          </cell>
          <cell r="L633" t="str">
            <v>-</v>
          </cell>
          <cell r="M633">
            <v>40792</v>
          </cell>
          <cell r="N633" t="str">
            <v>460/QĐ-QLD ngày 31/12/2010</v>
          </cell>
          <cell r="O633">
            <v>40792</v>
          </cell>
          <cell r="P633" t="str">
            <v>Đặng Thị Minh Hằng, Lê Thị Cẩm Hương, Nguyễn Thị Thu Phương, Đỗ Thị Diệp Lan, Nguyễn Minh Hương</v>
          </cell>
          <cell r="Q633" t="str">
            <v>Kh. Đạt</v>
          </cell>
          <cell r="R633" t="str">
            <v>-</v>
          </cell>
          <cell r="S633" t="str">
            <v>-</v>
          </cell>
          <cell r="T633" t="str">
            <v>-</v>
          </cell>
          <cell r="U633" t="str">
            <v>-</v>
          </cell>
          <cell r="V633" t="str">
            <v>-</v>
          </cell>
          <cell r="W633" t="str">
            <v>-</v>
          </cell>
          <cell r="X633" t="str">
            <v>-</v>
          </cell>
          <cell r="Y633" t="str">
            <v>-</v>
          </cell>
          <cell r="Z633" t="str">
            <v>-</v>
          </cell>
          <cell r="AA633" t="str">
            <v>-</v>
          </cell>
          <cell r="AB633" t="str">
            <v>Kh. Đạt</v>
          </cell>
          <cell r="AC633" t="str">
            <v>-</v>
          </cell>
          <cell r="AD633" t="str">
            <v>-</v>
          </cell>
          <cell r="AE633" t="str">
            <v>-</v>
          </cell>
          <cell r="AF633" t="str">
            <v>Hoàn thành</v>
          </cell>
          <cell r="AG633" t="str">
            <v>-</v>
          </cell>
          <cell r="AH633" t="str">
            <v>-</v>
          </cell>
          <cell r="AJ633" t="str">
            <v/>
          </cell>
          <cell r="AK633" t="str">
            <v>* Vắc xin: Vx Bại liệt</v>
          </cell>
          <cell r="AL633" t="str">
            <v>\</v>
          </cell>
          <cell r="AM633">
            <v>316</v>
          </cell>
          <cell r="AN633">
            <v>0</v>
          </cell>
          <cell r="AO633" t="str">
            <v>\</v>
          </cell>
          <cell r="AP633" t="str">
            <v>\</v>
          </cell>
          <cell r="AQ633" t="str">
            <v>\</v>
          </cell>
          <cell r="AR633" t="str">
            <v>\</v>
          </cell>
          <cell r="AS633" t="str">
            <v>\</v>
          </cell>
          <cell r="AT633" t="str">
            <v>Hoàn thành</v>
          </cell>
          <cell r="AU633" t="str">
            <v>Hoàn thành</v>
          </cell>
          <cell r="AV633" t="str">
            <v>Hoàn thành</v>
          </cell>
          <cell r="AW633" t="str">
            <v>Hoàn thành</v>
          </cell>
          <cell r="AX633" t="str">
            <v>Hoàn thành</v>
          </cell>
          <cell r="AY633" t="str">
            <v>Hoàn thành</v>
          </cell>
          <cell r="AZ633" t="str">
            <v>Hoàn thành</v>
          </cell>
          <cell r="BA633" t="str">
            <v>Hoàn thành</v>
          </cell>
          <cell r="BB633" t="str">
            <v>Hoàn thành</v>
          </cell>
          <cell r="BY633" t="str">
            <v/>
          </cell>
          <cell r="BZ633" t="str">
            <v/>
          </cell>
          <cell r="CA633" t="str">
            <v/>
          </cell>
          <cell r="CB633" t="str">
            <v>-</v>
          </cell>
          <cell r="CD633" t="str">
            <v>-</v>
          </cell>
          <cell r="CE633" t="str">
            <v>-</v>
          </cell>
        </row>
        <row r="634">
          <cell r="A634">
            <v>631</v>
          </cell>
          <cell r="B634" t="str">
            <v>GMP</v>
          </cell>
          <cell r="C634">
            <v>152</v>
          </cell>
          <cell r="D634" t="str">
            <v>B</v>
          </cell>
          <cell r="E634" t="str">
            <v>* Vắc xin sống, giảm độc lực, đông khô: Vắc xin Sởi, vắc xin Rubella và vắc xin Sởi-Rubella phối hợp;_x000D_
* Đóng lọ vắc xin thành phẩm.</v>
          </cell>
          <cell r="F634" t="str">
            <v>WHO-GMP</v>
          </cell>
          <cell r="G634" t="str">
            <v>Mới + tái</v>
          </cell>
          <cell r="H634">
            <v>42366</v>
          </cell>
          <cell r="I634" t="str">
            <v>63/GPs</v>
          </cell>
          <cell r="J634">
            <v>42465</v>
          </cell>
          <cell r="K634" t="str">
            <v>Hà Hoàng Phương</v>
          </cell>
          <cell r="L634" t="str">
            <v>Đạt</v>
          </cell>
          <cell r="M634" t="str">
            <v>07-09/04/2016</v>
          </cell>
          <cell r="N634" t="str">
            <v>65/QĐ-QLD ngày 08/03/2016</v>
          </cell>
          <cell r="O634">
            <v>42494</v>
          </cell>
          <cell r="P634" t="str">
            <v>Lê Thị Cẩm Hương, Hà Hoàng Phương, Nguyễn Anh Đào, Nguyễn Hoàng Tùng, Nguyễn Thị Thu Phương, Lê Quang Thọ</v>
          </cell>
          <cell r="Q634" t="str">
            <v>A</v>
          </cell>
          <cell r="S634" t="str">
            <v>-</v>
          </cell>
          <cell r="T634" t="str">
            <v>-</v>
          </cell>
          <cell r="X634" t="str">
            <v>-</v>
          </cell>
          <cell r="Y634" t="str">
            <v>-</v>
          </cell>
          <cell r="Z634" t="str">
            <v>-</v>
          </cell>
          <cell r="AA634" t="str">
            <v>-</v>
          </cell>
          <cell r="AB634" t="str">
            <v>Đạt</v>
          </cell>
          <cell r="AE634">
            <v>43135</v>
          </cell>
          <cell r="AF634" t="str">
            <v>Hoàn thành</v>
          </cell>
          <cell r="AG634">
            <v>604</v>
          </cell>
          <cell r="AJ634" t="str">
            <v/>
          </cell>
          <cell r="AK634" t="str">
            <v>* Vắc xin: Vx Sởi, Vx Rubella
* Đóng gói (Vắc xin thành phẩm)</v>
          </cell>
          <cell r="AL634">
            <v>99</v>
          </cell>
          <cell r="AM634">
            <v>101</v>
          </cell>
          <cell r="AN634">
            <v>25</v>
          </cell>
          <cell r="AO634" t="str">
            <v>\</v>
          </cell>
          <cell r="AP634" t="str">
            <v>\</v>
          </cell>
          <cell r="AQ634" t="str">
            <v>\</v>
          </cell>
          <cell r="AR634">
            <v>92</v>
          </cell>
          <cell r="AS634" t="str">
            <v>\</v>
          </cell>
          <cell r="AT634" t="str">
            <v>Hoàn thành</v>
          </cell>
          <cell r="AU634" t="str">
            <v>Hoàn thành</v>
          </cell>
          <cell r="AV634" t="str">
            <v>Hoàn thành</v>
          </cell>
          <cell r="AW634" t="str">
            <v>Hoàn thành</v>
          </cell>
          <cell r="AX634" t="str">
            <v>Chờ cơ sở nộp báo cáo khắc phục lần 2 ...</v>
          </cell>
          <cell r="AY634" t="str">
            <v>Hoàn thành</v>
          </cell>
          <cell r="AZ634" t="str">
            <v>Hoàn thành</v>
          </cell>
          <cell r="BA634" t="str">
            <v>Hoàn thành</v>
          </cell>
          <cell r="BB634" t="str">
            <v>Chờ cấp giấy ĐĐKKDD</v>
          </cell>
          <cell r="BC634" t="str">
            <v/>
          </cell>
          <cell r="BD634" t="str">
            <v/>
          </cell>
          <cell r="BE634" t="str">
            <v>x</v>
          </cell>
          <cell r="BF634" t="str">
            <v/>
          </cell>
          <cell r="BG634" t="str">
            <v/>
          </cell>
          <cell r="BH634" t="str">
            <v/>
          </cell>
          <cell r="BI634" t="str">
            <v>x K</v>
          </cell>
          <cell r="BJ634" t="str">
            <v/>
          </cell>
          <cell r="BK634" t="str">
            <v/>
          </cell>
          <cell r="BL634" t="str">
            <v/>
          </cell>
          <cell r="BM634" t="str">
            <v/>
          </cell>
          <cell r="BN634" t="str">
            <v/>
          </cell>
          <cell r="BO634" t="str">
            <v/>
          </cell>
          <cell r="BP634" t="str">
            <v/>
          </cell>
          <cell r="BQ634" t="str">
            <v/>
          </cell>
          <cell r="BR634" t="str">
            <v/>
          </cell>
          <cell r="BS634" t="str">
            <v/>
          </cell>
          <cell r="BT634" t="str">
            <v/>
          </cell>
          <cell r="BU634" t="str">
            <v/>
          </cell>
          <cell r="BV634" t="str">
            <v/>
          </cell>
          <cell r="BW634" t="str">
            <v/>
          </cell>
          <cell r="BX634" t="str">
            <v/>
          </cell>
          <cell r="BY634" t="str">
            <v>340/GCN-QLD</v>
          </cell>
          <cell r="BZ634" t="str">
            <v/>
          </cell>
          <cell r="CA634" t="str">
            <v/>
          </cell>
          <cell r="CB634">
            <v>594</v>
          </cell>
          <cell r="CC634">
            <v>595</v>
          </cell>
          <cell r="CD634">
            <v>42507</v>
          </cell>
          <cell r="CE634">
            <v>-40</v>
          </cell>
        </row>
        <row r="635">
          <cell r="A635">
            <v>632</v>
          </cell>
          <cell r="B635" t="str">
            <v>GMP</v>
          </cell>
          <cell r="C635">
            <v>152</v>
          </cell>
          <cell r="D635" t="str">
            <v>B</v>
          </cell>
          <cell r="E635" t="str">
            <v>Vắc xin Sởi sống, giảm độc lực đông khô</v>
          </cell>
          <cell r="F635" t="str">
            <v>WHO-GMP</v>
          </cell>
          <cell r="G635" t="str">
            <v>Đ.giá NRA</v>
          </cell>
          <cell r="H635" t="str">
            <v>-</v>
          </cell>
          <cell r="I635" t="str">
            <v>-</v>
          </cell>
          <cell r="J635" t="str">
            <v>-</v>
          </cell>
          <cell r="K635" t="str">
            <v>-</v>
          </cell>
          <cell r="L635" t="str">
            <v>-</v>
          </cell>
          <cell r="M635">
            <v>41799</v>
          </cell>
          <cell r="N635" t="str">
            <v>268/QĐ-QLD ngày 26/05/2014</v>
          </cell>
          <cell r="O635">
            <v>41802</v>
          </cell>
          <cell r="P635" t="str">
            <v>Đặng Thị Minh Hằng, Lê Thị Cẩm Hương, Trần Thị Phương Thanh</v>
          </cell>
          <cell r="Q635" t="str">
            <v>Đạt</v>
          </cell>
          <cell r="R635" t="str">
            <v>-</v>
          </cell>
          <cell r="S635" t="str">
            <v>-</v>
          </cell>
          <cell r="T635" t="str">
            <v>-</v>
          </cell>
          <cell r="U635" t="str">
            <v>-</v>
          </cell>
          <cell r="V635" t="str">
            <v>-</v>
          </cell>
          <cell r="W635" t="str">
            <v>-</v>
          </cell>
          <cell r="X635" t="str">
            <v>-</v>
          </cell>
          <cell r="Y635" t="str">
            <v>-</v>
          </cell>
          <cell r="Z635" t="str">
            <v>-</v>
          </cell>
          <cell r="AA635" t="str">
            <v>-</v>
          </cell>
          <cell r="AB635" t="str">
            <v>Đạt</v>
          </cell>
          <cell r="AC635" t="str">
            <v>-</v>
          </cell>
          <cell r="AD635" t="str">
            <v>-</v>
          </cell>
          <cell r="AE635" t="str">
            <v>-</v>
          </cell>
          <cell r="AF635" t="str">
            <v>Chờ cấp chứng chỉ ...</v>
          </cell>
          <cell r="AG635" t="str">
            <v/>
          </cell>
          <cell r="AH635" t="str">
            <v>-</v>
          </cell>
          <cell r="AJ635" t="str">
            <v/>
          </cell>
          <cell r="AK635" t="str">
            <v>* Vắc xin: Vx Sởi</v>
          </cell>
          <cell r="AL635" t="str">
            <v>\</v>
          </cell>
          <cell r="AM635" t="str">
            <v>\</v>
          </cell>
          <cell r="AN635">
            <v>3</v>
          </cell>
          <cell r="AO635" t="str">
            <v>\</v>
          </cell>
          <cell r="AP635" t="str">
            <v>\</v>
          </cell>
          <cell r="AQ635" t="str">
            <v>\</v>
          </cell>
          <cell r="AR635" t="str">
            <v>\</v>
          </cell>
          <cell r="AS635" t="str">
            <v>\</v>
          </cell>
          <cell r="AT635" t="str">
            <v>Hoàn thành</v>
          </cell>
          <cell r="AU635" t="str">
            <v>Hoàn thành</v>
          </cell>
          <cell r="AV635" t="str">
            <v>Hoàn thành</v>
          </cell>
          <cell r="AW635" t="str">
            <v>Hoàn thành</v>
          </cell>
          <cell r="AX635" t="str">
            <v>Hoàn thành</v>
          </cell>
          <cell r="AY635" t="str">
            <v>Hoàn thành</v>
          </cell>
          <cell r="AZ635" t="str">
            <v>Hoàn thành</v>
          </cell>
          <cell r="BA635" t="str">
            <v>Chờ cấp chứng chỉ ...</v>
          </cell>
          <cell r="BB635" t="str">
            <v>Chờ cấp chứng chỉ ...</v>
          </cell>
          <cell r="BY635" t="str">
            <v/>
          </cell>
          <cell r="BZ635" t="str">
            <v/>
          </cell>
          <cell r="CA635" t="str">
            <v/>
          </cell>
          <cell r="CB635" t="str">
            <v>-</v>
          </cell>
          <cell r="CD635" t="str">
            <v>-</v>
          </cell>
          <cell r="CE635" t="str">
            <v>-</v>
          </cell>
        </row>
        <row r="636">
          <cell r="A636">
            <v>633</v>
          </cell>
          <cell r="B636" t="str">
            <v>GMP</v>
          </cell>
          <cell r="C636">
            <v>152</v>
          </cell>
          <cell r="D636" t="str">
            <v>B</v>
          </cell>
          <cell r="E636" t="str">
            <v>Vắc xin Sởi sống, giảm độc lực đông khô</v>
          </cell>
          <cell r="F636" t="str">
            <v>WHO-GMP</v>
          </cell>
          <cell r="G636" t="str">
            <v>Tái</v>
          </cell>
          <cell r="H636" t="str">
            <v>-</v>
          </cell>
          <cell r="I636" t="str">
            <v>-</v>
          </cell>
          <cell r="J636" t="str">
            <v>-</v>
          </cell>
          <cell r="K636" t="str">
            <v>-</v>
          </cell>
          <cell r="L636" t="str">
            <v>-</v>
          </cell>
          <cell r="M636">
            <v>41339</v>
          </cell>
          <cell r="N636" t="str">
            <v>318/QĐ-QLD ngày 12/12/2012</v>
          </cell>
          <cell r="O636">
            <v>41340</v>
          </cell>
          <cell r="P636" t="str">
            <v>Đặng Thị Minh Hằng, Đỗ Thị Thu Hương, Trần Thị Phương Thanh, Nguyễn Thị Thu Phương, Phan Thị Kim Linh, Hồ Thị Mai Anh</v>
          </cell>
          <cell r="Q636" t="str">
            <v>Đạt</v>
          </cell>
          <cell r="S636" t="str">
            <v>-</v>
          </cell>
          <cell r="T636" t="str">
            <v>-</v>
          </cell>
          <cell r="X636" t="str">
            <v>-</v>
          </cell>
          <cell r="Y636" t="str">
            <v>-</v>
          </cell>
          <cell r="Z636" t="str">
            <v>-</v>
          </cell>
          <cell r="AA636" t="str">
            <v>-</v>
          </cell>
          <cell r="AB636" t="str">
            <v>Đạt</v>
          </cell>
          <cell r="AF636" t="str">
            <v>Hoàn thành</v>
          </cell>
          <cell r="AG636">
            <v>605</v>
          </cell>
          <cell r="AJ636" t="str">
            <v/>
          </cell>
          <cell r="AK636" t="str">
            <v>* Vắc xin: Vx Sởi</v>
          </cell>
          <cell r="AL636" t="str">
            <v>\</v>
          </cell>
          <cell r="AM636" t="str">
            <v>\</v>
          </cell>
          <cell r="AN636">
            <v>1</v>
          </cell>
          <cell r="AO636" t="str">
            <v>\</v>
          </cell>
          <cell r="AP636" t="str">
            <v>\</v>
          </cell>
          <cell r="AQ636" t="str">
            <v>\</v>
          </cell>
          <cell r="AR636">
            <v>71</v>
          </cell>
          <cell r="AS636" t="str">
            <v>\</v>
          </cell>
          <cell r="AT636" t="str">
            <v>Hoàn thành</v>
          </cell>
          <cell r="AU636" t="str">
            <v>Hoàn thành</v>
          </cell>
          <cell r="AV636" t="str">
            <v>Hoàn thành</v>
          </cell>
          <cell r="AW636" t="str">
            <v>Hoàn thành</v>
          </cell>
          <cell r="AX636" t="str">
            <v>Chờ cơ sở nộp báo cáo khắc phục lần 2 ...</v>
          </cell>
          <cell r="AY636" t="str">
            <v>Hoàn thành</v>
          </cell>
          <cell r="AZ636" t="str">
            <v>Hoàn thành</v>
          </cell>
          <cell r="BA636" t="str">
            <v>Hoàn thành</v>
          </cell>
          <cell r="BB636" t="str">
            <v>Chờ cấp giấy ĐĐKKDD</v>
          </cell>
          <cell r="BY636" t="str">
            <v>97/GCN-QLD</v>
          </cell>
          <cell r="BZ636" t="str">
            <v/>
          </cell>
          <cell r="CA636" t="str">
            <v/>
          </cell>
          <cell r="CB636">
            <v>595</v>
          </cell>
          <cell r="CC636">
            <v>596</v>
          </cell>
          <cell r="CD636">
            <v>41422</v>
          </cell>
          <cell r="CE636">
            <v>-83</v>
          </cell>
        </row>
        <row r="637">
          <cell r="A637">
            <v>634</v>
          </cell>
          <cell r="B637" t="str">
            <v>GMP</v>
          </cell>
          <cell r="C637">
            <v>152</v>
          </cell>
          <cell r="D637" t="str">
            <v>B</v>
          </cell>
          <cell r="E637" t="str">
            <v>Vắc xin Sởi sống, giảm độc lực đông khô</v>
          </cell>
          <cell r="F637" t="str">
            <v>WHO-GMP</v>
          </cell>
          <cell r="G637" t="str">
            <v>Đ.giá NRA</v>
          </cell>
          <cell r="H637" t="str">
            <v>-</v>
          </cell>
          <cell r="I637" t="str">
            <v>-</v>
          </cell>
          <cell r="J637" t="str">
            <v>-</v>
          </cell>
          <cell r="K637" t="str">
            <v>-</v>
          </cell>
          <cell r="L637" t="str">
            <v>-</v>
          </cell>
          <cell r="M637">
            <v>40868</v>
          </cell>
          <cell r="N637" t="str">
            <v>467/QĐ-QLD ngày 17/11/2011</v>
          </cell>
          <cell r="O637">
            <v>40870</v>
          </cell>
          <cell r="P637" t="str">
            <v>Đặng Thị Minh Hằng, Lê Thị Cẩm Hương, Phan Thị Kim Linh, Đỗ Thị Diệp Lan, Nguyễn Quang Trung</v>
          </cell>
          <cell r="Q637" t="str">
            <v>Đạt</v>
          </cell>
          <cell r="S637" t="str">
            <v>-</v>
          </cell>
          <cell r="T637" t="str">
            <v>-</v>
          </cell>
          <cell r="X637" t="str">
            <v>-</v>
          </cell>
          <cell r="Y637" t="str">
            <v>-</v>
          </cell>
          <cell r="Z637" t="str">
            <v>-</v>
          </cell>
          <cell r="AA637" t="str">
            <v>-</v>
          </cell>
          <cell r="AB637" t="str">
            <v>Đạt</v>
          </cell>
          <cell r="AF637" t="str">
            <v>Đang trình lãnh đạo Cục</v>
          </cell>
          <cell r="AG637" t="str">
            <v/>
          </cell>
          <cell r="AJ637" t="str">
            <v/>
          </cell>
          <cell r="AK637" t="str">
            <v>* Vắc xin: Vx Sởi</v>
          </cell>
          <cell r="AL637" t="str">
            <v>\</v>
          </cell>
          <cell r="AM637" t="str">
            <v>\</v>
          </cell>
          <cell r="AN637">
            <v>2</v>
          </cell>
          <cell r="AO637" t="str">
            <v>\</v>
          </cell>
          <cell r="AP637" t="str">
            <v>\</v>
          </cell>
          <cell r="AQ637" t="str">
            <v>\</v>
          </cell>
          <cell r="AR637" t="str">
            <v>\</v>
          </cell>
          <cell r="AS637" t="str">
            <v>\</v>
          </cell>
          <cell r="AT637" t="str">
            <v>Hoàn thành</v>
          </cell>
          <cell r="AU637" t="str">
            <v>Hoàn thành</v>
          </cell>
          <cell r="AV637" t="str">
            <v>Hoàn thành</v>
          </cell>
          <cell r="AW637" t="str">
            <v>Hoàn thành</v>
          </cell>
          <cell r="AX637" t="str">
            <v>Chờ cơ sở nộp báo cáo khắc phục lần 2 ...</v>
          </cell>
          <cell r="AY637" t="str">
            <v>Hoàn thành</v>
          </cell>
          <cell r="AZ637" t="str">
            <v>Đang trình lãnh đạo Cục</v>
          </cell>
          <cell r="BA637" t="str">
            <v>Đang trình lãnh đạo Cục</v>
          </cell>
          <cell r="BB637" t="str">
            <v>Đang trình lãnh đạo Cục</v>
          </cell>
          <cell r="BY637" t="str">
            <v/>
          </cell>
          <cell r="BZ637" t="str">
            <v/>
          </cell>
          <cell r="CA637" t="str">
            <v/>
          </cell>
          <cell r="CB637" t="str">
            <v>-</v>
          </cell>
          <cell r="CD637" t="str">
            <v>-</v>
          </cell>
          <cell r="CE637" t="str">
            <v>-</v>
          </cell>
        </row>
        <row r="638">
          <cell r="A638">
            <v>635</v>
          </cell>
          <cell r="B638" t="str">
            <v>GMP</v>
          </cell>
          <cell r="C638">
            <v>152</v>
          </cell>
          <cell r="D638" t="str">
            <v>B</v>
          </cell>
          <cell r="E638" t="str">
            <v>Vắc xin Sởi sống, giảm độc lực đông khô</v>
          </cell>
          <cell r="F638" t="str">
            <v>WHO-GMP</v>
          </cell>
          <cell r="G638" t="str">
            <v>Tái</v>
          </cell>
          <cell r="H638">
            <v>40211</v>
          </cell>
          <cell r="I638">
            <v>1573</v>
          </cell>
          <cell r="J638">
            <v>40311</v>
          </cell>
          <cell r="K638" t="str">
            <v>Lưu Đức Du</v>
          </cell>
          <cell r="L638" t="str">
            <v>Đạt</v>
          </cell>
          <cell r="M638">
            <v>40311</v>
          </cell>
          <cell r="N638" t="str">
            <v>117/QĐ-QLD ngày 06/05/2010</v>
          </cell>
          <cell r="O638">
            <v>40312</v>
          </cell>
          <cell r="P638" t="str">
            <v>Đặng Thị Minh Hằng, Lưu Đức Du, Nguyễn Thị Kim Hương, Nguyễn Thị Hồng Linh, Nguyễn Thị Thu Phương, Nguyễn Minh Hương</v>
          </cell>
          <cell r="Q638" t="str">
            <v>Đạt</v>
          </cell>
          <cell r="S638">
            <v>40351</v>
          </cell>
          <cell r="T638" t="str">
            <v>-</v>
          </cell>
          <cell r="X638" t="str">
            <v>-</v>
          </cell>
          <cell r="Y638" t="str">
            <v>-</v>
          </cell>
          <cell r="Z638" t="str">
            <v>-</v>
          </cell>
          <cell r="AA638" t="str">
            <v>-</v>
          </cell>
          <cell r="AB638" t="str">
            <v>Đạt</v>
          </cell>
          <cell r="AF638" t="str">
            <v>Hoàn thành</v>
          </cell>
          <cell r="AG638">
            <v>606</v>
          </cell>
          <cell r="AJ638" t="str">
            <v/>
          </cell>
          <cell r="AK638" t="str">
            <v>* Vắc xin: Vx Sởi</v>
          </cell>
          <cell r="AL638">
            <v>100</v>
          </cell>
          <cell r="AM638">
            <v>100</v>
          </cell>
          <cell r="AN638">
            <v>1</v>
          </cell>
          <cell r="AO638">
            <v>40</v>
          </cell>
          <cell r="AP638" t="str">
            <v>\</v>
          </cell>
          <cell r="AQ638" t="str">
            <v>\</v>
          </cell>
          <cell r="AR638">
            <v>14</v>
          </cell>
          <cell r="AS638" t="str">
            <v>\</v>
          </cell>
          <cell r="AT638" t="str">
            <v>Hoàn thành</v>
          </cell>
          <cell r="AU638" t="str">
            <v>Hoàn thành</v>
          </cell>
          <cell r="AV638" t="str">
            <v>Hoàn thành</v>
          </cell>
          <cell r="AW638" t="str">
            <v>Hoàn thành</v>
          </cell>
          <cell r="AX638" t="str">
            <v>Chờ cơ sở nộp báo cáo khắc phục lần 2 ...</v>
          </cell>
          <cell r="AY638" t="str">
            <v>Hoàn thành</v>
          </cell>
          <cell r="AZ638" t="str">
            <v>Hoàn thành</v>
          </cell>
          <cell r="BA638" t="str">
            <v>Hoàn thành</v>
          </cell>
          <cell r="BB638" t="str">
            <v>Chờ cấp giấy ĐĐKKDD</v>
          </cell>
          <cell r="BY638" t="str">
            <v>148/GCN-QLD</v>
          </cell>
          <cell r="BZ638" t="str">
            <v/>
          </cell>
          <cell r="CA638" t="str">
            <v/>
          </cell>
          <cell r="CB638">
            <v>596</v>
          </cell>
          <cell r="CC638">
            <v>597</v>
          </cell>
          <cell r="CD638">
            <v>40619</v>
          </cell>
          <cell r="CE638">
            <v>-308</v>
          </cell>
        </row>
        <row r="639">
          <cell r="A639">
            <v>636</v>
          </cell>
          <cell r="B639" t="str">
            <v>GMP</v>
          </cell>
          <cell r="C639">
            <v>152</v>
          </cell>
          <cell r="D639" t="str">
            <v>B</v>
          </cell>
          <cell r="E639" t="str">
            <v>Vắc xin Sởi sống, giảm độc lực đông khô</v>
          </cell>
          <cell r="F639" t="str">
            <v>GMP</v>
          </cell>
          <cell r="G639" t="str">
            <v>Mới</v>
          </cell>
          <cell r="H639" t="str">
            <v>-</v>
          </cell>
          <cell r="I639" t="str">
            <v>-</v>
          </cell>
          <cell r="J639" t="str">
            <v>-</v>
          </cell>
          <cell r="K639" t="str">
            <v>-</v>
          </cell>
          <cell r="L639" t="str">
            <v>-</v>
          </cell>
          <cell r="M639">
            <v>39442</v>
          </cell>
          <cell r="N639" t="str">
            <v>9824/BYT-QLD ngày 24/12/2007</v>
          </cell>
          <cell r="O639">
            <v>39444</v>
          </cell>
          <cell r="P639" t="str">
            <v>Hoàng Thị Hồng, Nguyễn Việt Hùng, Bùi Thị Hòa, Ng. Minh Hằng, Nguyễn Văn Viên, Nguyễn Thị Thu Phương</v>
          </cell>
          <cell r="Q639" t="str">
            <v>Đạt</v>
          </cell>
          <cell r="S639" t="str">
            <v>-</v>
          </cell>
          <cell r="T639" t="str">
            <v>-</v>
          </cell>
          <cell r="X639" t="str">
            <v>-</v>
          </cell>
          <cell r="Y639" t="str">
            <v>-</v>
          </cell>
          <cell r="Z639" t="str">
            <v>-</v>
          </cell>
          <cell r="AA639" t="str">
            <v>-</v>
          </cell>
          <cell r="AB639" t="str">
            <v>Đạt</v>
          </cell>
          <cell r="AF639" t="str">
            <v>Hoàn thành</v>
          </cell>
          <cell r="AG639">
            <v>607</v>
          </cell>
          <cell r="AJ639" t="str">
            <v/>
          </cell>
          <cell r="AK639" t="str">
            <v>* Vắc xin: Vx Sởi</v>
          </cell>
          <cell r="AL639" t="str">
            <v>\</v>
          </cell>
          <cell r="AM639" t="str">
            <v>\</v>
          </cell>
          <cell r="AN639">
            <v>2</v>
          </cell>
          <cell r="AO639" t="str">
            <v>\</v>
          </cell>
          <cell r="AP639" t="str">
            <v>\</v>
          </cell>
          <cell r="AQ639" t="str">
            <v>\</v>
          </cell>
          <cell r="AR639">
            <v>80</v>
          </cell>
          <cell r="AS639" t="str">
            <v>\</v>
          </cell>
          <cell r="AT639" t="str">
            <v>Hoàn thành</v>
          </cell>
          <cell r="AU639" t="str">
            <v>Hoàn thành</v>
          </cell>
          <cell r="AV639" t="str">
            <v>Hoàn thành</v>
          </cell>
          <cell r="AW639" t="str">
            <v>Hoàn thành</v>
          </cell>
          <cell r="AX639" t="str">
            <v>Chờ cơ sở nộp báo cáo khắc phục lần 2 ...</v>
          </cell>
          <cell r="AY639" t="str">
            <v>Hoàn thành</v>
          </cell>
          <cell r="AZ639" t="str">
            <v>Hoàn thành</v>
          </cell>
          <cell r="BA639" t="str">
            <v>Hoàn thành</v>
          </cell>
          <cell r="BB639" t="str">
            <v>Chờ cấp giấy ĐĐKKDD</v>
          </cell>
          <cell r="BY639" t="str">
            <v>64/CN-QLD</v>
          </cell>
          <cell r="BZ639" t="str">
            <v/>
          </cell>
          <cell r="CA639" t="str">
            <v/>
          </cell>
          <cell r="CB639">
            <v>597</v>
          </cell>
          <cell r="CC639" t="str">
            <v>-</v>
          </cell>
          <cell r="CD639" t="str">
            <v>-</v>
          </cell>
          <cell r="CE639" t="str">
            <v>-</v>
          </cell>
        </row>
        <row r="640">
          <cell r="A640">
            <v>637</v>
          </cell>
          <cell r="B640" t="str">
            <v>GMP</v>
          </cell>
          <cell r="C640">
            <v>152</v>
          </cell>
          <cell r="D640" t="str">
            <v>B</v>
          </cell>
          <cell r="E640" t="str">
            <v>Vắc xin Sởi sống, giảm độc lực đông khô</v>
          </cell>
          <cell r="F640" t="str">
            <v>GMP</v>
          </cell>
          <cell r="G640" t="str">
            <v>Mới</v>
          </cell>
          <cell r="H640" t="str">
            <v>-</v>
          </cell>
          <cell r="I640" t="str">
            <v>-</v>
          </cell>
          <cell r="J640" t="str">
            <v>-</v>
          </cell>
          <cell r="K640" t="str">
            <v>-</v>
          </cell>
          <cell r="L640" t="str">
            <v>-</v>
          </cell>
          <cell r="M640">
            <v>38905</v>
          </cell>
          <cell r="O640">
            <v>38905</v>
          </cell>
          <cell r="P640" t="str">
            <v>Hoàng Thị Hồng, Nguyễn Xuân Tùng, Nguyễn Hiền Thanh, Nguyễn Kim Phượng, Đỗ Lê Huấn</v>
          </cell>
          <cell r="Q640" t="str">
            <v>-</v>
          </cell>
          <cell r="S640" t="str">
            <v>-</v>
          </cell>
          <cell r="T640" t="str">
            <v>-</v>
          </cell>
          <cell r="X640" t="str">
            <v>-</v>
          </cell>
          <cell r="Y640" t="str">
            <v>-</v>
          </cell>
          <cell r="Z640" t="str">
            <v>-</v>
          </cell>
          <cell r="AA640" t="str">
            <v>-</v>
          </cell>
          <cell r="AB640" t="str">
            <v>-</v>
          </cell>
          <cell r="AF640" t="str">
            <v>Đang trình lãnh đạo Cục</v>
          </cell>
          <cell r="AG640" t="str">
            <v/>
          </cell>
          <cell r="AJ640" t="str">
            <v/>
          </cell>
          <cell r="AK640" t="str">
            <v>* Vắc xin: Vx Sởi</v>
          </cell>
          <cell r="AL640" t="str">
            <v>\</v>
          </cell>
          <cell r="AM640" t="str">
            <v>\</v>
          </cell>
          <cell r="AN640">
            <v>0</v>
          </cell>
          <cell r="AO640" t="str">
            <v>\</v>
          </cell>
          <cell r="AP640" t="str">
            <v>\</v>
          </cell>
          <cell r="AQ640" t="str">
            <v>\</v>
          </cell>
          <cell r="AR640" t="str">
            <v>\</v>
          </cell>
          <cell r="AS640" t="str">
            <v>\</v>
          </cell>
          <cell r="AT640" t="str">
            <v>Hoàn thành</v>
          </cell>
          <cell r="AU640" t="str">
            <v>Hoàn thành</v>
          </cell>
          <cell r="AV640" t="str">
            <v>Hoàn thành</v>
          </cell>
          <cell r="AW640" t="str">
            <v>Hoàn thành</v>
          </cell>
          <cell r="AX640" t="str">
            <v>Chờ cơ sở nộp báo cáo khắc phục lần 2 ...</v>
          </cell>
          <cell r="AY640" t="str">
            <v>Hoàn thành</v>
          </cell>
          <cell r="AZ640" t="str">
            <v>Đang trình lãnh đạo Cục</v>
          </cell>
          <cell r="BA640" t="str">
            <v>Đang trình lãnh đạo Cục</v>
          </cell>
          <cell r="BB640" t="str">
            <v>Đang trình lãnh đạo Cục</v>
          </cell>
          <cell r="BY640" t="str">
            <v/>
          </cell>
          <cell r="BZ640" t="str">
            <v/>
          </cell>
          <cell r="CA640" t="str">
            <v/>
          </cell>
          <cell r="CB640" t="str">
            <v>-</v>
          </cell>
          <cell r="CD640" t="str">
            <v>-</v>
          </cell>
          <cell r="CE640" t="str">
            <v>-</v>
          </cell>
        </row>
        <row r="641">
          <cell r="A641">
            <v>638</v>
          </cell>
          <cell r="B641" t="str">
            <v>GMP</v>
          </cell>
          <cell r="C641">
            <v>153</v>
          </cell>
          <cell r="D641" t="str">
            <v>A</v>
          </cell>
          <cell r="E641" t="str">
            <v>* Thuốc sản xuất vô trùng: Thuốc dạng lỏng thể tích nhỏ (Đóng lọ, ampoule vắc xin, sinh phẩm). _x000D_
* Thuốc tiệt trùng cuối: Thuốc dạng lỏng thể tích nhỏ (Nước hồi chỉnh vắc xin đông khô). _x000D_
     * Xuất xưởng thuốc vô trùng. _x000D_
* Thuốc sinh học: Thuốc miễn dịch (Vắc xin bạch hầu - ho gà - uốn ván (DPT); Vắc xin uốn ván - bạch hầu (Td); Vắc xin uốn ván hấp thụ (TT); Vắc xin phòng lao (BCG)). _x000D_
     * Xuất xưởng thuốc sinh học. _x000D_
* Đóng gói thứ cấp: Tất cả các dạng thuốc ở mục Thuốc sản xuất vô trùng; Thuốc tiệt trùng cuối; Thuốc sinh học. _x000D_
* Kiểm tra chất lượng: Vi sinh (Độ vô trùng; Giới hạn nhiễm khuẩn); Hóa học / Vật lý; Sinh học (Nội độc tố vi khuẩn; Thử chất gây sốt; Thử độc tính bất thường; Phép thử khác: Các phép thử khác cho kiểm định Vắc xin bạch hầu, Ho gà, Uốn ván, Lao)._x000D_
{1.1.4: Đóng lọ, ampoule vắc xin, sinh phẩm;_x000D_
1.2.3: Nước hồi chỉnh vắc xin đông khô;_x000D_
1.3: _x000D_
3.1.2: Vắc xin bạch hầu - ho gà - uốn ván (DPT); Vắc xin uốn ván - bạch hầu (Td); Vắc xin uốn ván hấp thụ (TT); Vắc xin phòng lao (BCG); _x000D_
3.2: _x000D_
6.2: _x000D_
6.2.1: 1.1; 1.2; 3.1;_x000D_
7.1.1: _x000D_
7.1.2: _x000D_
7.2: _x000D_
7.3.1: _x000D_
7.3.2: _x000D_
7.3.3: _x000D_
7.3.8: Các phép thử khác cho kiểm định Vắc xin bạch hầu, Ho gà, Uốn ván, Lao;_x000D_
- Vaccine:  Vắc xin Uốn ván hấp phụ, Vắc xin Phòng Lao;_x000D_
- -_x000D_
-  Thành phẩm vắc xin, sinh phẩm y tế.}*</v>
          </cell>
          <cell r="F641" t="str">
            <v>WHO-GMP</v>
          </cell>
          <cell r="G641" t="str">
            <v>Tái</v>
          </cell>
          <cell r="H641">
            <v>43300</v>
          </cell>
          <cell r="I641" t="str">
            <v>126/GPs</v>
          </cell>
          <cell r="J641">
            <v>43311</v>
          </cell>
          <cell r="K641" t="str">
            <v>Nguyễn Thị Lan Hương</v>
          </cell>
          <cell r="L641" t="str">
            <v>Cần bổ sung hồ sơ của dây chuyền mới nâng cấp trước khi kiểm tra thực tế</v>
          </cell>
          <cell r="M641" t="str">
            <v>26-27/10/2018</v>
          </cell>
          <cell r="N641" t="str">
            <v>555/QĐ-QLD ngày 21/8/2018</v>
          </cell>
          <cell r="O641">
            <v>43400</v>
          </cell>
          <cell r="P641" t="str">
            <v>Nguyễn Văn Viên, Nguyễn Đức Toàn, Hà Hoàng Phương</v>
          </cell>
          <cell r="Q641" t="str">
            <v>C</v>
          </cell>
          <cell r="R641">
            <v>2934</v>
          </cell>
          <cell r="S641">
            <v>43538</v>
          </cell>
          <cell r="T641">
            <v>43549</v>
          </cell>
          <cell r="U641">
            <v>7324</v>
          </cell>
          <cell r="V641">
            <v>43648</v>
          </cell>
          <cell r="W641">
            <v>43656</v>
          </cell>
          <cell r="X641" t="str">
            <v>Nguyễn Đức Toàn, Hà Hoàng Phương</v>
          </cell>
          <cell r="Y641" t="str">
            <v>-</v>
          </cell>
          <cell r="Z641" t="str">
            <v>-</v>
          </cell>
          <cell r="AA641" t="str">
            <v>-</v>
          </cell>
          <cell r="AB641" t="str">
            <v>Đạt</v>
          </cell>
          <cell r="AC641" t="str">
            <v>399/CL ngày 07/8/2019</v>
          </cell>
          <cell r="AD641" t="str">
            <v>403/CL ngày 13/08/2019</v>
          </cell>
          <cell r="AE641">
            <v>43948</v>
          </cell>
          <cell r="AF641" t="str">
            <v>Hoàn thành</v>
          </cell>
          <cell r="AG641">
            <v>773</v>
          </cell>
          <cell r="AH641" t="str">
            <v>Gia hạn chờ kiểm tra: CV số 14634/QLD-CL ngày 30/07/2018 gia hạn đến 30/10/2018.</v>
          </cell>
          <cell r="AI641" t="str">
            <v>o</v>
          </cell>
          <cell r="AJ641" t="str">
            <v>GMP-153A</v>
          </cell>
          <cell r="AK641" t="str">
            <v>* Vô trùng_x000D_
* Vô trùng cuối_x000D_
* Xuất xưởng thuốc vô trùng. _x000D__x000D_
* Thuốc sinh học_x000D_
* Xuất xưởng thuốc sinh học. _x000D__x000D_
* Đóng gói thứ cấp_x000D_
* QC</v>
          </cell>
          <cell r="AL641">
            <v>11</v>
          </cell>
          <cell r="AM641">
            <v>99</v>
          </cell>
          <cell r="AN641">
            <v>0</v>
          </cell>
          <cell r="AO641">
            <v>138</v>
          </cell>
          <cell r="AP641">
            <v>11</v>
          </cell>
          <cell r="AQ641">
            <v>8</v>
          </cell>
          <cell r="AR641">
            <v>35</v>
          </cell>
          <cell r="AS641" t="str">
            <v>\</v>
          </cell>
          <cell r="AT641" t="str">
            <v>Hoàn thành</v>
          </cell>
          <cell r="AU641" t="str">
            <v>Hoàn thành</v>
          </cell>
          <cell r="AV641" t="str">
            <v>Hoàn thành</v>
          </cell>
          <cell r="AW641" t="str">
            <v>Hoàn thành</v>
          </cell>
          <cell r="AX641" t="str">
            <v>Hoàn thành</v>
          </cell>
          <cell r="AY641" t="str">
            <v>Hoàn thành</v>
          </cell>
          <cell r="AZ641" t="str">
            <v>Hoàn thành</v>
          </cell>
          <cell r="BA641" t="str">
            <v>Hoàn thành</v>
          </cell>
          <cell r="BB641" t="str">
            <v>Chờ cấp giấy ĐĐKKDD</v>
          </cell>
          <cell r="BE641" t="str">
            <v>x</v>
          </cell>
          <cell r="BI641" t="str">
            <v>K</v>
          </cell>
          <cell r="BJ641" t="str">
            <v>x</v>
          </cell>
          <cell r="BY641" t="str">
            <v>499/GCN-QLD</v>
          </cell>
          <cell r="BZ641" t="str">
            <v/>
          </cell>
          <cell r="CA641" t="str">
            <v/>
          </cell>
          <cell r="CB641">
            <v>762</v>
          </cell>
          <cell r="CC641">
            <v>598</v>
          </cell>
          <cell r="CD641">
            <v>43290</v>
          </cell>
          <cell r="CE641">
            <v>109</v>
          </cell>
        </row>
        <row r="642">
          <cell r="A642">
            <v>639</v>
          </cell>
          <cell r="B642" t="str">
            <v>GMP</v>
          </cell>
          <cell r="C642">
            <v>153</v>
          </cell>
          <cell r="D642" t="str">
            <v>A</v>
          </cell>
          <cell r="E642" t="str">
            <v>* Vắc xin Bạch hầu - Ho gà - Uốn ván, Vắc xin Uốn ván hấp phụ, Vắc xin Phòng Lao;_x000D_
* Thành phẩm vắc xin và sinh phẩm y tế.</v>
          </cell>
          <cell r="F642" t="str">
            <v>WHO-GMP</v>
          </cell>
          <cell r="G642" t="str">
            <v>Tái</v>
          </cell>
          <cell r="H642">
            <v>41780</v>
          </cell>
          <cell r="I642" t="str">
            <v>31/GPs</v>
          </cell>
          <cell r="J642">
            <v>41789</v>
          </cell>
          <cell r="K642" t="str">
            <v>Lê Thị Cẩm Hương, Đỗ Thị Thu Hương, Đỗ Thị Ngọc Lan</v>
          </cell>
          <cell r="L642" t="str">
            <v>Đạt</v>
          </cell>
          <cell r="M642">
            <v>41906</v>
          </cell>
          <cell r="N642" t="str">
            <v>373/QĐ-QLD ngày 21/7/2014</v>
          </cell>
          <cell r="O642">
            <v>41908</v>
          </cell>
          <cell r="P642" t="str">
            <v>Đặng Thị Minh Hằng, Lê Thị Cẩm Hương, Trần Thị Phương Thanh, Nguyễn Lê Huyền Trang, Nguyễn Thị Tường An, Võ Thị Hạnh</v>
          </cell>
          <cell r="Q642" t="str">
            <v>Kh. Đạt</v>
          </cell>
          <cell r="R642" t="str">
            <v>-</v>
          </cell>
          <cell r="S642" t="str">
            <v>05/11/2014
01/06/2015</v>
          </cell>
          <cell r="T642" t="str">
            <v>03/02/2015
09/06/2015</v>
          </cell>
          <cell r="U642" t="str">
            <v>-</v>
          </cell>
          <cell r="V642" t="str">
            <v>-</v>
          </cell>
          <cell r="W642" t="str">
            <v>-</v>
          </cell>
          <cell r="X642" t="str">
            <v>Trần Thị Phương Thanh</v>
          </cell>
          <cell r="Y642">
            <v>42038</v>
          </cell>
          <cell r="Z642">
            <v>42038</v>
          </cell>
          <cell r="AA642" t="str">
            <v>Đặng Thị Minh Hằng, Lê Thị Cẩm Hương, Nguyễn Hoàng Tùng, Lê Thị Hoàng Yến, Lưu Thị Ái Vân</v>
          </cell>
          <cell r="AB642" t="str">
            <v>Đạt</v>
          </cell>
          <cell r="AC642" t="str">
            <v>-</v>
          </cell>
          <cell r="AD642" t="str">
            <v>-</v>
          </cell>
          <cell r="AE642">
            <v>42560</v>
          </cell>
          <cell r="AF642" t="str">
            <v>Hoàn thành</v>
          </cell>
          <cell r="AG642">
            <v>608</v>
          </cell>
          <cell r="AH642" t="str">
            <v>-</v>
          </cell>
          <cell r="AJ642" t="str">
            <v/>
          </cell>
          <cell r="AK642" t="str">
            <v>* Vắc xin: Vx Lao, Vx Bạch hầu, Vx Ho gà, Vx Uốn ván
* Vắc xin: Vắc xin thành phẩm</v>
          </cell>
          <cell r="AL642">
            <v>9</v>
          </cell>
          <cell r="AM642">
            <v>126</v>
          </cell>
          <cell r="AN642">
            <v>2</v>
          </cell>
          <cell r="AO642" t="str">
            <v>\</v>
          </cell>
          <cell r="AP642" t="str">
            <v>\</v>
          </cell>
          <cell r="AQ642" t="str">
            <v>\</v>
          </cell>
          <cell r="AR642">
            <v>286</v>
          </cell>
          <cell r="AS642" t="str">
            <v>\</v>
          </cell>
          <cell r="AT642" t="str">
            <v>Hoàn thành</v>
          </cell>
          <cell r="AU642" t="str">
            <v>Hoàn thành</v>
          </cell>
          <cell r="AV642" t="str">
            <v>Hoàn thành</v>
          </cell>
          <cell r="AW642" t="str">
            <v>Hoàn thành</v>
          </cell>
          <cell r="AX642" t="str">
            <v>Hoàn thành</v>
          </cell>
          <cell r="AY642" t="str">
            <v>Hoàn thành</v>
          </cell>
          <cell r="AZ642" t="str">
            <v>Hoàn thành</v>
          </cell>
          <cell r="BA642" t="str">
            <v>Hoàn thành</v>
          </cell>
          <cell r="BB642" t="str">
            <v>Hoàn thành</v>
          </cell>
          <cell r="BY642" t="str">
            <v>377/GCN-QLD</v>
          </cell>
          <cell r="BZ642" t="str">
            <v>-</v>
          </cell>
          <cell r="CA642" t="str">
            <v/>
          </cell>
          <cell r="CB642">
            <v>598</v>
          </cell>
          <cell r="CC642">
            <v>599</v>
          </cell>
          <cell r="CD642">
            <v>41835</v>
          </cell>
          <cell r="CE642">
            <v>71</v>
          </cell>
        </row>
        <row r="643">
          <cell r="A643">
            <v>640</v>
          </cell>
          <cell r="B643" t="str">
            <v>GMP</v>
          </cell>
          <cell r="C643">
            <v>153</v>
          </cell>
          <cell r="D643" t="str">
            <v>A</v>
          </cell>
          <cell r="E643" t="str">
            <v>Dây chuyền vắc xin BCG (Mới)
Dây chuyền vắc xin Uốn ván hấp phụ, DPT
Dây chuyền đóng ống vắc xin thành phẩm</v>
          </cell>
          <cell r="F643" t="str">
            <v>WHO-GMP</v>
          </cell>
          <cell r="G643" t="str">
            <v>Mới
+ Tái</v>
          </cell>
          <cell r="H643" t="str">
            <v>-</v>
          </cell>
          <cell r="I643" t="str">
            <v>-</v>
          </cell>
          <cell r="J643" t="str">
            <v>-</v>
          </cell>
          <cell r="K643" t="str">
            <v>-</v>
          </cell>
          <cell r="L643" t="str">
            <v>-</v>
          </cell>
          <cell r="M643">
            <v>40697</v>
          </cell>
          <cell r="N643" t="str">
            <v>109/QĐ-QLD ngày 14/04/2011</v>
          </cell>
          <cell r="O643">
            <v>40699</v>
          </cell>
          <cell r="P643" t="str">
            <v>Đặng Thị Minh Hằng, Nguyễn Thị Hồng Linh, Lưu Anh Thư, Lưu Đức Du</v>
          </cell>
          <cell r="Q643" t="str">
            <v>Đạt</v>
          </cell>
          <cell r="R643" t="str">
            <v>-</v>
          </cell>
          <cell r="S643">
            <v>40718</v>
          </cell>
          <cell r="T643" t="str">
            <v>-</v>
          </cell>
          <cell r="U643" t="str">
            <v>-</v>
          </cell>
          <cell r="V643" t="str">
            <v>-</v>
          </cell>
          <cell r="W643" t="str">
            <v>-</v>
          </cell>
          <cell r="X643" t="str">
            <v>-</v>
          </cell>
          <cell r="Y643" t="str">
            <v>-</v>
          </cell>
          <cell r="Z643" t="str">
            <v>-</v>
          </cell>
          <cell r="AA643" t="str">
            <v>-</v>
          </cell>
          <cell r="AB643" t="str">
            <v>Đạt</v>
          </cell>
          <cell r="AC643" t="str">
            <v>-</v>
          </cell>
          <cell r="AD643" t="str">
            <v>-</v>
          </cell>
          <cell r="AE643" t="str">
            <v>-</v>
          </cell>
          <cell r="AF643" t="str">
            <v>Hoàn thành</v>
          </cell>
          <cell r="AG643">
            <v>609</v>
          </cell>
          <cell r="AH643" t="str">
            <v>-</v>
          </cell>
          <cell r="AJ643" t="str">
            <v/>
          </cell>
          <cell r="AK643" t="str">
            <v>* Đóng gói (Vx Lao, Vx Uốn ván, Vx DTP, Vắc xin thành phẩm)</v>
          </cell>
          <cell r="AL643" t="str">
            <v>\</v>
          </cell>
          <cell r="AM643" t="str">
            <v>\</v>
          </cell>
          <cell r="AN643">
            <v>2</v>
          </cell>
          <cell r="AO643">
            <v>21</v>
          </cell>
          <cell r="AP643" t="str">
            <v>\</v>
          </cell>
          <cell r="AQ643" t="str">
            <v>\</v>
          </cell>
          <cell r="AR643">
            <v>40</v>
          </cell>
          <cell r="AS643" t="str">
            <v>\</v>
          </cell>
          <cell r="AT643" t="str">
            <v>Hoàn thành</v>
          </cell>
          <cell r="AU643" t="str">
            <v>Hoàn thành</v>
          </cell>
          <cell r="AV643" t="str">
            <v>Hoàn thành</v>
          </cell>
          <cell r="AW643" t="str">
            <v>Hoàn thành</v>
          </cell>
          <cell r="AX643" t="str">
            <v>Hoàn thành</v>
          </cell>
          <cell r="AY643" t="str">
            <v>Hoàn thành</v>
          </cell>
          <cell r="AZ643" t="str">
            <v>Hoàn thành</v>
          </cell>
          <cell r="BA643" t="str">
            <v>Hoàn thành</v>
          </cell>
          <cell r="BB643" t="str">
            <v>Chờ cấp giấy ĐĐKKDD</v>
          </cell>
          <cell r="BY643" t="str">
            <v>245/GCN-QLD</v>
          </cell>
          <cell r="BZ643" t="str">
            <v/>
          </cell>
          <cell r="CA643" t="str">
            <v/>
          </cell>
          <cell r="CB643">
            <v>599</v>
          </cell>
          <cell r="CC643">
            <v>600</v>
          </cell>
          <cell r="CD643">
            <v>40815</v>
          </cell>
          <cell r="CE643">
            <v>-118</v>
          </cell>
        </row>
        <row r="644">
          <cell r="A644">
            <v>641</v>
          </cell>
          <cell r="B644" t="str">
            <v>GMP</v>
          </cell>
          <cell r="C644">
            <v>153</v>
          </cell>
          <cell r="D644" t="str">
            <v>A</v>
          </cell>
          <cell r="E644" t="str">
            <v>Dây chuyền vắc xin DPT (Mới)
Dây chuyền vắc xin Uốn ván hấp phụ
Dây chuyền đóng ống vắc xin thành phẩm</v>
          </cell>
          <cell r="F644" t="str">
            <v>GMP</v>
          </cell>
          <cell r="G644" t="str">
            <v>Mới
+ Tái</v>
          </cell>
          <cell r="H644" t="str">
            <v>06-01-2009
03/2009</v>
          </cell>
          <cell r="I644" t="str">
            <v>-</v>
          </cell>
          <cell r="J644" t="str">
            <v>-</v>
          </cell>
          <cell r="K644" t="str">
            <v>-</v>
          </cell>
          <cell r="L644" t="str">
            <v>Đạt</v>
          </cell>
          <cell r="M644" t="str">
            <v>20-21/07/2009</v>
          </cell>
          <cell r="N644" t="str">
            <v>178/QĐ-QLD ngày 15/07/2009</v>
          </cell>
          <cell r="O644">
            <v>40015</v>
          </cell>
          <cell r="P644" t="str">
            <v>Nguyễn Văn Lợi, Hoàng Thị Hồng, Lê Thị Cẩm Hương</v>
          </cell>
          <cell r="Q644" t="str">
            <v>Đạt</v>
          </cell>
          <cell r="R644" t="str">
            <v>-</v>
          </cell>
          <cell r="S644">
            <v>40045</v>
          </cell>
          <cell r="T644" t="str">
            <v>-</v>
          </cell>
          <cell r="U644" t="str">
            <v>-</v>
          </cell>
          <cell r="V644" t="str">
            <v>-</v>
          </cell>
          <cell r="W644" t="str">
            <v>-</v>
          </cell>
          <cell r="X644" t="str">
            <v>-</v>
          </cell>
          <cell r="Y644" t="str">
            <v>-</v>
          </cell>
          <cell r="Z644" t="str">
            <v>-</v>
          </cell>
          <cell r="AA644" t="str">
            <v>-</v>
          </cell>
          <cell r="AB644" t="str">
            <v>Đạt</v>
          </cell>
          <cell r="AC644" t="str">
            <v>-</v>
          </cell>
          <cell r="AD644" t="str">
            <v>-</v>
          </cell>
          <cell r="AE644" t="str">
            <v>-</v>
          </cell>
          <cell r="AF644" t="str">
            <v>Hoàn thành</v>
          </cell>
          <cell r="AG644">
            <v>610</v>
          </cell>
          <cell r="AH644" t="str">
            <v>-</v>
          </cell>
          <cell r="AJ644" t="str">
            <v/>
          </cell>
          <cell r="AK644" t="str">
            <v>* Đóng gói (Vx Uốn ván, Vx DTP, Vắc xin thành phẩm)</v>
          </cell>
          <cell r="AL644" t="str">
            <v>\</v>
          </cell>
          <cell r="AM644" t="str">
            <v>\</v>
          </cell>
          <cell r="AN644">
            <v>0</v>
          </cell>
          <cell r="AO644">
            <v>30</v>
          </cell>
          <cell r="AP644" t="str">
            <v>\</v>
          </cell>
          <cell r="AQ644" t="str">
            <v>\</v>
          </cell>
          <cell r="AR644">
            <v>70</v>
          </cell>
          <cell r="AS644" t="str">
            <v>\</v>
          </cell>
          <cell r="AT644" t="str">
            <v>Hoàn thành</v>
          </cell>
          <cell r="AU644" t="str">
            <v>Hoàn thành</v>
          </cell>
          <cell r="AV644" t="str">
            <v>Hoàn thành</v>
          </cell>
          <cell r="AW644" t="str">
            <v>Hoàn thành</v>
          </cell>
          <cell r="AX644" t="str">
            <v>Hoàn thành</v>
          </cell>
          <cell r="AY644" t="str">
            <v>Hoàn thành</v>
          </cell>
          <cell r="AZ644" t="str">
            <v>Hoàn thành</v>
          </cell>
          <cell r="BA644" t="str">
            <v>Hoàn thành</v>
          </cell>
          <cell r="BB644" t="str">
            <v>Chờ cấp giấy ĐĐKKDD</v>
          </cell>
          <cell r="BY644" t="str">
            <v>259/GCN-QLD</v>
          </cell>
          <cell r="BZ644" t="str">
            <v/>
          </cell>
          <cell r="CA644" t="str">
            <v/>
          </cell>
          <cell r="CB644">
            <v>600</v>
          </cell>
          <cell r="CC644">
            <v>601</v>
          </cell>
          <cell r="CD644">
            <v>39893</v>
          </cell>
          <cell r="CE644">
            <v>121</v>
          </cell>
        </row>
        <row r="645">
          <cell r="A645">
            <v>642</v>
          </cell>
          <cell r="B645" t="str">
            <v>GMP</v>
          </cell>
          <cell r="C645">
            <v>153</v>
          </cell>
          <cell r="D645" t="str">
            <v>A</v>
          </cell>
          <cell r="E645" t="str">
            <v>Dây chuyền vắc xin Uốn ván hấp phụ</v>
          </cell>
          <cell r="F645" t="str">
            <v>GMP</v>
          </cell>
          <cell r="G645" t="str">
            <v>Mới</v>
          </cell>
          <cell r="H645" t="str">
            <v>-</v>
          </cell>
          <cell r="I645" t="str">
            <v>-</v>
          </cell>
          <cell r="J645" t="str">
            <v>-</v>
          </cell>
          <cell r="K645" t="str">
            <v>-</v>
          </cell>
          <cell r="L645" t="str">
            <v>-</v>
          </cell>
          <cell r="M645">
            <v>39167</v>
          </cell>
          <cell r="N645" t="str">
            <v>8266/QLD-CL_x000D_
/12/2007</v>
          </cell>
          <cell r="O645">
            <v>39169</v>
          </cell>
          <cell r="P645" t="str">
            <v>Hoàng Thị Hồng, Viên Quang Mai, Bùi Khánh Toàn, Nguyễn Văn Bình</v>
          </cell>
          <cell r="Q645" t="str">
            <v>Kh. Đạt</v>
          </cell>
          <cell r="R645" t="str">
            <v>-</v>
          </cell>
          <cell r="S645" t="str">
            <v>-</v>
          </cell>
          <cell r="T645" t="str">
            <v>-</v>
          </cell>
          <cell r="U645" t="str">
            <v>-</v>
          </cell>
          <cell r="V645" t="str">
            <v>-</v>
          </cell>
          <cell r="W645" t="str">
            <v>-</v>
          </cell>
          <cell r="X645" t="str">
            <v>-</v>
          </cell>
          <cell r="Y645">
            <v>39455</v>
          </cell>
          <cell r="Z645" t="str">
            <v>-</v>
          </cell>
          <cell r="AA645" t="str">
            <v>-</v>
          </cell>
          <cell r="AB645" t="str">
            <v>Đạt</v>
          </cell>
          <cell r="AC645" t="str">
            <v>-</v>
          </cell>
          <cell r="AD645" t="str">
            <v>-</v>
          </cell>
          <cell r="AE645" t="str">
            <v>-</v>
          </cell>
          <cell r="AF645" t="str">
            <v>Hoàn thành</v>
          </cell>
          <cell r="AG645">
            <v>611</v>
          </cell>
          <cell r="AH645" t="str">
            <v>-</v>
          </cell>
          <cell r="AJ645" t="str">
            <v/>
          </cell>
          <cell r="AK645" t="str">
            <v>* Vắc xin: Vx Uốn ván</v>
          </cell>
          <cell r="AL645" t="str">
            <v>\</v>
          </cell>
          <cell r="AM645" t="str">
            <v>\</v>
          </cell>
          <cell r="AN645">
            <v>2</v>
          </cell>
          <cell r="AO645" t="str">
            <v>\</v>
          </cell>
          <cell r="AP645" t="str">
            <v>\</v>
          </cell>
          <cell r="AQ645" t="str">
            <v>\</v>
          </cell>
          <cell r="AR645">
            <v>359</v>
          </cell>
          <cell r="AS645" t="str">
            <v>\</v>
          </cell>
          <cell r="AT645" t="str">
            <v>Hoàn thành</v>
          </cell>
          <cell r="AU645" t="str">
            <v>Hoàn thành</v>
          </cell>
          <cell r="AV645" t="str">
            <v>Hoàn thành</v>
          </cell>
          <cell r="AW645" t="str">
            <v>Hoàn thành</v>
          </cell>
          <cell r="AX645" t="str">
            <v>Hoàn thành</v>
          </cell>
          <cell r="AY645" t="str">
            <v>Hoàn thành</v>
          </cell>
          <cell r="AZ645" t="str">
            <v>Hoàn thành</v>
          </cell>
          <cell r="BA645" t="str">
            <v>Hoàn thành</v>
          </cell>
          <cell r="BB645" t="str">
            <v>Chờ cấp giấy ĐĐKKDD</v>
          </cell>
          <cell r="BY645" t="str">
            <v>65/GCN-QLD</v>
          </cell>
          <cell r="BZ645" t="str">
            <v/>
          </cell>
          <cell r="CA645" t="str">
            <v/>
          </cell>
          <cell r="CB645">
            <v>601</v>
          </cell>
          <cell r="CD645" t="str">
            <v>-</v>
          </cell>
          <cell r="CE645" t="str">
            <v>-</v>
          </cell>
        </row>
        <row r="646">
          <cell r="A646">
            <v>643</v>
          </cell>
          <cell r="B646" t="str">
            <v>GMP</v>
          </cell>
          <cell r="C646">
            <v>154</v>
          </cell>
          <cell r="D646" t="str">
            <v>B</v>
          </cell>
          <cell r="E646" t="str">
            <v>* Huyết thanh tinh chế từ máu ngựa: huyết thanh kháng dại, huyết thanh kháng uốn ván, huyết thanh kháng nọc rắn.</v>
          </cell>
          <cell r="F646" t="str">
            <v>WHO-GMP</v>
          </cell>
          <cell r="G646" t="str">
            <v>Tái</v>
          </cell>
          <cell r="H646">
            <v>42292</v>
          </cell>
          <cell r="I646" t="str">
            <v>47/GPs</v>
          </cell>
          <cell r="J646">
            <v>42310</v>
          </cell>
          <cell r="K646" t="str">
            <v>Nguyễn Anh Đào</v>
          </cell>
          <cell r="L646" t="str">
            <v>Đạt</v>
          </cell>
          <cell r="M646" t="str">
            <v>29-30/12/2015</v>
          </cell>
          <cell r="N646" t="str">
            <v>586/QĐ-QLD ngày 05/11/2015</v>
          </cell>
          <cell r="O646">
            <v>42368</v>
          </cell>
          <cell r="P646" t="str">
            <v>Lê Thị Cẩm Hương, Hà Hoàng Phương, Nguyễn Anh Đào, Nguyễn Hoàng Tùng, Bùi Sỹ Dũng, Vũ Thị Mai Hồng</v>
          </cell>
          <cell r="Q646" t="str">
            <v>C</v>
          </cell>
          <cell r="R646" t="str">
            <v>-</v>
          </cell>
          <cell r="S646">
            <v>42501</v>
          </cell>
          <cell r="T646">
            <v>42509</v>
          </cell>
          <cell r="U646" t="str">
            <v>-</v>
          </cell>
          <cell r="V646" t="str">
            <v>-</v>
          </cell>
          <cell r="W646" t="str">
            <v>-</v>
          </cell>
          <cell r="X646" t="str">
            <v>Hà Hoàng Phương</v>
          </cell>
          <cell r="Y646" t="str">
            <v>-</v>
          </cell>
          <cell r="Z646" t="str">
            <v>-</v>
          </cell>
          <cell r="AA646" t="str">
            <v>-</v>
          </cell>
          <cell r="AB646" t="str">
            <v>Đạt</v>
          </cell>
          <cell r="AC646" t="str">
            <v>-</v>
          </cell>
          <cell r="AD646" t="str">
            <v>-</v>
          </cell>
          <cell r="AE646">
            <v>42922</v>
          </cell>
          <cell r="AF646" t="str">
            <v>Hoàn thành</v>
          </cell>
          <cell r="AG646">
            <v>612</v>
          </cell>
          <cell r="AH646" t="str">
            <v>-</v>
          </cell>
          <cell r="AJ646" t="str">
            <v/>
          </cell>
          <cell r="AK646" t="str">
            <v>* Huyết thanh: kháng dại, kháng uốn ván, kháng nọc rắn</v>
          </cell>
          <cell r="AL646">
            <v>18</v>
          </cell>
          <cell r="AM646">
            <v>75</v>
          </cell>
          <cell r="AN646">
            <v>0</v>
          </cell>
          <cell r="AO646">
            <v>133</v>
          </cell>
          <cell r="AP646">
            <v>8</v>
          </cell>
          <cell r="AQ646" t="str">
            <v>\</v>
          </cell>
          <cell r="AR646">
            <v>48</v>
          </cell>
          <cell r="AS646" t="str">
            <v>\</v>
          </cell>
          <cell r="AT646" t="str">
            <v>Hoàn thành</v>
          </cell>
          <cell r="AU646" t="str">
            <v>Hoàn thành</v>
          </cell>
          <cell r="AV646" t="str">
            <v>Hoàn thành</v>
          </cell>
          <cell r="AW646" t="str">
            <v>Hoàn thành</v>
          </cell>
          <cell r="AX646" t="str">
            <v>Hoàn thành</v>
          </cell>
          <cell r="AY646" t="str">
            <v>Hoàn thành</v>
          </cell>
          <cell r="AZ646" t="str">
            <v>Hoàn thành</v>
          </cell>
          <cell r="BA646" t="str">
            <v>Hoàn thành</v>
          </cell>
          <cell r="BB646" t="str">
            <v>Chờ cấp giấy ĐĐKKDD</v>
          </cell>
          <cell r="BC646" t="str">
            <v/>
          </cell>
          <cell r="BD646" t="str">
            <v/>
          </cell>
          <cell r="BE646" t="str">
            <v/>
          </cell>
          <cell r="BF646" t="str">
            <v>x</v>
          </cell>
          <cell r="BG646" t="str">
            <v/>
          </cell>
          <cell r="BH646" t="str">
            <v/>
          </cell>
          <cell r="BI646" t="str">
            <v/>
          </cell>
          <cell r="BJ646" t="str">
            <v>x</v>
          </cell>
          <cell r="BK646" t="str">
            <v/>
          </cell>
          <cell r="BL646" t="str">
            <v/>
          </cell>
          <cell r="BM646" t="str">
            <v/>
          </cell>
          <cell r="BN646" t="str">
            <v/>
          </cell>
          <cell r="BO646" t="str">
            <v/>
          </cell>
          <cell r="BP646" t="str">
            <v/>
          </cell>
          <cell r="BQ646" t="str">
            <v/>
          </cell>
          <cell r="BR646" t="str">
            <v/>
          </cell>
          <cell r="BS646" t="str">
            <v/>
          </cell>
          <cell r="BT646" t="str">
            <v/>
          </cell>
          <cell r="BU646" t="str">
            <v/>
          </cell>
          <cell r="BV646" t="str">
            <v/>
          </cell>
          <cell r="BW646" t="str">
            <v/>
          </cell>
          <cell r="BX646" t="str">
            <v/>
          </cell>
          <cell r="BY646" t="str">
            <v>280/GCN-QLD</v>
          </cell>
          <cell r="BZ646" t="str">
            <v/>
          </cell>
          <cell r="CA646" t="str">
            <v/>
          </cell>
          <cell r="CB646">
            <v>602</v>
          </cell>
          <cell r="CC646">
            <v>603</v>
          </cell>
          <cell r="CD646">
            <v>42338</v>
          </cell>
          <cell r="CE646">
            <v>29</v>
          </cell>
        </row>
        <row r="647">
          <cell r="A647">
            <v>644</v>
          </cell>
          <cell r="B647" t="str">
            <v>GMP</v>
          </cell>
          <cell r="C647">
            <v>154</v>
          </cell>
          <cell r="D647" t="str">
            <v>B</v>
          </cell>
          <cell r="E647" t="str">
            <v>Dây chuyền tinh chế huyết thanh từ máu ngựa: huyết thanh kháng dại, huyết thanh kháng uốn ván, huyết thanh kháng nọc rắn.</v>
          </cell>
          <cell r="F647" t="str">
            <v>WHO-GMP</v>
          </cell>
          <cell r="G647" t="str">
            <v>Mới</v>
          </cell>
          <cell r="H647">
            <v>40955</v>
          </cell>
          <cell r="I647" t="str">
            <v>516</v>
          </cell>
          <cell r="J647">
            <v>40959</v>
          </cell>
          <cell r="K647" t="str">
            <v>Đặng Thị Minh Hằng, Từ Việt lan, Đặng Linh Chi, Lưu Đức Du</v>
          </cell>
          <cell r="L647" t="str">
            <v>Đạt</v>
          </cell>
          <cell r="M647">
            <v>41122</v>
          </cell>
          <cell r="N647" t="str">
            <v>72/QĐ-QLD ngày 15/03/2012</v>
          </cell>
          <cell r="O647">
            <v>41124</v>
          </cell>
          <cell r="P647" t="str">
            <v>Đặng Thị Minh Hằng, Nguyễn Thị Hồng Linh, Nguyễn Văn Bình, Lê Thị Cẩm Hương</v>
          </cell>
          <cell r="Q647" t="str">
            <v>Đạt</v>
          </cell>
          <cell r="R647" t="str">
            <v>-</v>
          </cell>
          <cell r="S647">
            <v>41162</v>
          </cell>
          <cell r="T647" t="str">
            <v>-</v>
          </cell>
          <cell r="U647" t="str">
            <v>-</v>
          </cell>
          <cell r="V647" t="str">
            <v>-</v>
          </cell>
          <cell r="W647" t="str">
            <v>-</v>
          </cell>
          <cell r="X647" t="str">
            <v>-</v>
          </cell>
          <cell r="Y647" t="str">
            <v>-</v>
          </cell>
          <cell r="Z647" t="str">
            <v>-</v>
          </cell>
          <cell r="AA647" t="str">
            <v>-</v>
          </cell>
          <cell r="AB647" t="str">
            <v>Đạt</v>
          </cell>
          <cell r="AC647" t="str">
            <v>-</v>
          </cell>
          <cell r="AD647" t="str">
            <v>-</v>
          </cell>
          <cell r="AE647" t="str">
            <v>-</v>
          </cell>
          <cell r="AF647" t="str">
            <v>Hoàn thành</v>
          </cell>
          <cell r="AG647">
            <v>613</v>
          </cell>
          <cell r="AH647" t="str">
            <v>-</v>
          </cell>
          <cell r="AJ647" t="str">
            <v/>
          </cell>
          <cell r="AK647" t="str">
            <v>* Huyết thanh: kháng dại, kháng uốn ván, kháng nọc rắn</v>
          </cell>
          <cell r="AL647">
            <v>4</v>
          </cell>
          <cell r="AM647">
            <v>167</v>
          </cell>
          <cell r="AN647">
            <v>2</v>
          </cell>
          <cell r="AO647">
            <v>40</v>
          </cell>
          <cell r="AP647" t="str">
            <v>\</v>
          </cell>
          <cell r="AQ647" t="str">
            <v>\</v>
          </cell>
          <cell r="AR647">
            <v>119</v>
          </cell>
          <cell r="AS647" t="str">
            <v>\</v>
          </cell>
          <cell r="AT647" t="str">
            <v>Hoàn thành</v>
          </cell>
          <cell r="AU647" t="str">
            <v>Hoàn thành</v>
          </cell>
          <cell r="AV647" t="str">
            <v>Hoàn thành</v>
          </cell>
          <cell r="AW647" t="str">
            <v>Hoàn thành</v>
          </cell>
          <cell r="AX647" t="str">
            <v>Hoàn thành</v>
          </cell>
          <cell r="AY647" t="str">
            <v>Hoàn thành</v>
          </cell>
          <cell r="AZ647" t="str">
            <v>Hoàn thành</v>
          </cell>
          <cell r="BA647" t="str">
            <v>Hoàn thành</v>
          </cell>
          <cell r="BB647" t="str">
            <v>Chờ cấp giấy ĐĐKKDD</v>
          </cell>
          <cell r="BY647" t="str">
            <v>308/GCN-QLD</v>
          </cell>
          <cell r="BZ647" t="str">
            <v/>
          </cell>
          <cell r="CA647" t="str">
            <v/>
          </cell>
          <cell r="CB647">
            <v>603</v>
          </cell>
          <cell r="CD647" t="str">
            <v>-</v>
          </cell>
          <cell r="CE647" t="str">
            <v>-</v>
          </cell>
        </row>
        <row r="648">
          <cell r="A648">
            <v>645</v>
          </cell>
          <cell r="B648" t="str">
            <v>GMP</v>
          </cell>
          <cell r="C648">
            <v>154</v>
          </cell>
          <cell r="D648" t="str">
            <v>C</v>
          </cell>
          <cell r="E648" t="str">
            <v>* Vắc xin Cúm bất hoạt.</v>
          </cell>
          <cell r="F648" t="str">
            <v>WHO-GMP</v>
          </cell>
          <cell r="G648" t="str">
            <v>Tái</v>
          </cell>
          <cell r="H648">
            <v>42292</v>
          </cell>
          <cell r="I648" t="str">
            <v>46/GPs</v>
          </cell>
          <cell r="J648">
            <v>42310</v>
          </cell>
          <cell r="K648" t="str">
            <v>Nguyễn Anh Đào</v>
          </cell>
          <cell r="L648" t="str">
            <v>Đạt</v>
          </cell>
          <cell r="M648" t="str">
            <v>29-30/12/2015</v>
          </cell>
          <cell r="N648" t="str">
            <v>586/QĐ-QLD ngày 05/11/2015</v>
          </cell>
          <cell r="O648">
            <v>42368</v>
          </cell>
          <cell r="P648" t="str">
            <v>Lê Thị Cẩm Hương, Hà Hoàng Phương, Nguyễn Anh Đào, Nguyễn Hoàng Tùng, Bùi Sỹ Dũng, Vũ Thị Mai Hồng</v>
          </cell>
          <cell r="Q648" t="str">
            <v>B</v>
          </cell>
          <cell r="S648">
            <v>42501</v>
          </cell>
          <cell r="T648">
            <v>42509</v>
          </cell>
          <cell r="X648" t="str">
            <v>Hà Hoàng Phương</v>
          </cell>
          <cell r="Y648" t="str">
            <v>-</v>
          </cell>
          <cell r="Z648" t="str">
            <v>-</v>
          </cell>
          <cell r="AA648" t="str">
            <v>-</v>
          </cell>
          <cell r="AB648" t="str">
            <v>Đạt</v>
          </cell>
          <cell r="AC648" t="str">
            <v>-</v>
          </cell>
          <cell r="AD648" t="str">
            <v>-</v>
          </cell>
          <cell r="AE648">
            <v>43106</v>
          </cell>
          <cell r="AF648" t="str">
            <v>Hoàn thành</v>
          </cell>
          <cell r="AG648">
            <v>614</v>
          </cell>
          <cell r="AH648" t="str">
            <v>-</v>
          </cell>
          <cell r="AJ648" t="str">
            <v/>
          </cell>
          <cell r="AK648" t="str">
            <v>* Vắc xin: Vx Cúm</v>
          </cell>
          <cell r="AL648">
            <v>18</v>
          </cell>
          <cell r="AM648">
            <v>75</v>
          </cell>
          <cell r="AN648">
            <v>0</v>
          </cell>
          <cell r="AO648">
            <v>133</v>
          </cell>
          <cell r="AP648">
            <v>8</v>
          </cell>
          <cell r="AQ648" t="str">
            <v>\</v>
          </cell>
          <cell r="AR648">
            <v>48</v>
          </cell>
          <cell r="AS648" t="str">
            <v>\</v>
          </cell>
          <cell r="AT648" t="str">
            <v>Hoàn thành</v>
          </cell>
          <cell r="AU648" t="str">
            <v>Hoàn thành</v>
          </cell>
          <cell r="AV648" t="str">
            <v>Hoàn thành</v>
          </cell>
          <cell r="AW648" t="str">
            <v>Hoàn thành</v>
          </cell>
          <cell r="AX648" t="str">
            <v>Chờ cơ sở nộp báo cáo khắc phục lần 2 ...</v>
          </cell>
          <cell r="AY648" t="str">
            <v>Hoàn thành</v>
          </cell>
          <cell r="AZ648" t="str">
            <v>Hoàn thành</v>
          </cell>
          <cell r="BA648" t="str">
            <v>Hoàn thành</v>
          </cell>
          <cell r="BB648" t="str">
            <v>Chờ cấp giấy ĐĐKKDD</v>
          </cell>
          <cell r="BC648" t="str">
            <v/>
          </cell>
          <cell r="BD648" t="str">
            <v/>
          </cell>
          <cell r="BE648" t="str">
            <v>x</v>
          </cell>
          <cell r="BF648" t="str">
            <v/>
          </cell>
          <cell r="BG648" t="str">
            <v/>
          </cell>
          <cell r="BH648" t="str">
            <v/>
          </cell>
          <cell r="BI648" t="str">
            <v/>
          </cell>
          <cell r="BJ648" t="str">
            <v>x</v>
          </cell>
          <cell r="BK648" t="str">
            <v/>
          </cell>
          <cell r="BL648" t="str">
            <v/>
          </cell>
          <cell r="BM648" t="str">
            <v/>
          </cell>
          <cell r="BN648" t="str">
            <v/>
          </cell>
          <cell r="BO648" t="str">
            <v/>
          </cell>
          <cell r="BP648" t="str">
            <v/>
          </cell>
          <cell r="BQ648" t="str">
            <v/>
          </cell>
          <cell r="BR648" t="str">
            <v/>
          </cell>
          <cell r="BS648" t="str">
            <v/>
          </cell>
          <cell r="BT648" t="str">
            <v/>
          </cell>
          <cell r="BU648" t="str">
            <v/>
          </cell>
          <cell r="BV648" t="str">
            <v/>
          </cell>
          <cell r="BW648" t="str">
            <v/>
          </cell>
          <cell r="BX648" t="str">
            <v/>
          </cell>
          <cell r="BY648" t="str">
            <v>280/GCN-QLD</v>
          </cell>
          <cell r="BZ648" t="str">
            <v/>
          </cell>
          <cell r="CA648" t="str">
            <v/>
          </cell>
          <cell r="CB648">
            <v>604</v>
          </cell>
          <cell r="CC648">
            <v>605</v>
          </cell>
          <cell r="CD648">
            <v>42338</v>
          </cell>
          <cell r="CE648">
            <v>29</v>
          </cell>
        </row>
        <row r="649">
          <cell r="A649">
            <v>646</v>
          </cell>
          <cell r="B649" t="str">
            <v>GMP</v>
          </cell>
          <cell r="C649">
            <v>154</v>
          </cell>
          <cell r="D649" t="str">
            <v>C</v>
          </cell>
          <cell r="E649" t="str">
            <v>Dây chuyền vắc xin Cúm</v>
          </cell>
          <cell r="F649" t="str">
            <v>WHO-GMP</v>
          </cell>
          <cell r="G649" t="str">
            <v>Mới</v>
          </cell>
          <cell r="H649">
            <v>40765</v>
          </cell>
          <cell r="I649" t="str">
            <v>-</v>
          </cell>
          <cell r="J649" t="str">
            <v>-</v>
          </cell>
          <cell r="K649" t="str">
            <v>-</v>
          </cell>
          <cell r="L649" t="str">
            <v>Đạt</v>
          </cell>
          <cell r="M649" t="str">
            <v>22-23/11/2011</v>
          </cell>
          <cell r="N649" t="str">
            <v>465/QĐ-QLD ngày 17/11/2011</v>
          </cell>
          <cell r="O649">
            <v>40870</v>
          </cell>
          <cell r="P649" t="str">
            <v>Nguyễn Việt Hùng, Nguyễn Thị Hồng Linh, Nguyễn Hoàng Tùng, Nguyễn Văn Viên</v>
          </cell>
          <cell r="Q649" t="str">
            <v>Kh. Đạt</v>
          </cell>
          <cell r="S649" t="str">
            <v>20/12/2011
26/09/2012</v>
          </cell>
          <cell r="T649" t="str">
            <v>-</v>
          </cell>
          <cell r="X649" t="str">
            <v>-</v>
          </cell>
          <cell r="Y649" t="str">
            <v>-</v>
          </cell>
          <cell r="Z649" t="str">
            <v>-</v>
          </cell>
          <cell r="AA649" t="str">
            <v>-</v>
          </cell>
          <cell r="AB649" t="str">
            <v>Đạt</v>
          </cell>
          <cell r="AF649" t="str">
            <v>Hoàn thành</v>
          </cell>
          <cell r="AG649">
            <v>615</v>
          </cell>
          <cell r="AJ649" t="str">
            <v/>
          </cell>
          <cell r="AK649" t="str">
            <v>* Vắc xin: Vx Cúm</v>
          </cell>
          <cell r="AL649" t="str">
            <v>\</v>
          </cell>
          <cell r="AM649">
            <v>104</v>
          </cell>
          <cell r="AN649">
            <v>0</v>
          </cell>
          <cell r="AO649" t="str">
            <v>\</v>
          </cell>
          <cell r="AP649" t="str">
            <v>\</v>
          </cell>
          <cell r="AQ649" t="str">
            <v>\</v>
          </cell>
          <cell r="AR649">
            <v>373</v>
          </cell>
          <cell r="AS649" t="str">
            <v>\</v>
          </cell>
          <cell r="AT649" t="str">
            <v>Hoàn thành</v>
          </cell>
          <cell r="AU649" t="str">
            <v>Hoàn thành</v>
          </cell>
          <cell r="AV649" t="str">
            <v>Hoàn thành</v>
          </cell>
          <cell r="AW649" t="str">
            <v>Hoàn thành</v>
          </cell>
          <cell r="AX649" t="str">
            <v>Chờ cơ sở nộp báo cáo khắc phục lần 2 ...</v>
          </cell>
          <cell r="AY649" t="str">
            <v>Hoàn thành</v>
          </cell>
          <cell r="AZ649" t="str">
            <v>Hoàn thành</v>
          </cell>
          <cell r="BA649" t="str">
            <v>Hoàn thành</v>
          </cell>
          <cell r="BB649" t="str">
            <v>Chờ cấp giấy ĐĐKKDD</v>
          </cell>
          <cell r="BY649" t="str">
            <v>307/GCN-QLD</v>
          </cell>
          <cell r="BZ649" t="str">
            <v/>
          </cell>
          <cell r="CA649" t="str">
            <v/>
          </cell>
          <cell r="CB649">
            <v>605</v>
          </cell>
          <cell r="CD649" t="str">
            <v>-</v>
          </cell>
          <cell r="CE649" t="str">
            <v>-</v>
          </cell>
        </row>
        <row r="650">
          <cell r="A650">
            <v>647</v>
          </cell>
          <cell r="B650" t="str">
            <v>GMP</v>
          </cell>
          <cell r="C650">
            <v>155</v>
          </cell>
          <cell r="D650" t="str">
            <v>A</v>
          </cell>
          <cell r="E650" t="str">
            <v>* Thuốc có chứa vi sinh: thuốc viên nang cứng, thuốc bột, thuốc cốm, viên nén.</v>
          </cell>
          <cell r="F650" t="str">
            <v>WHO-GMP</v>
          </cell>
          <cell r="G650" t="str">
            <v>Tái + Mới</v>
          </cell>
          <cell r="H650">
            <v>42818</v>
          </cell>
          <cell r="I650" t="str">
            <v>24/GPs</v>
          </cell>
          <cell r="J650">
            <v>42835</v>
          </cell>
          <cell r="K650" t="str">
            <v>Hoàng Văn Đức</v>
          </cell>
          <cell r="L650" t="str">
            <v>Đạt</v>
          </cell>
          <cell r="M650">
            <v>42881</v>
          </cell>
          <cell r="N650" t="str">
            <v>151/QĐ-QLD ngày 24/4/2017</v>
          </cell>
          <cell r="O650">
            <v>42891</v>
          </cell>
          <cell r="P650" t="str">
            <v>Nguyễn Văn Viên, Nguyễn Thị Lan Hương, Phạm Thị Minh Tâm, Hồ Thị Thúy Linh</v>
          </cell>
          <cell r="Q650" t="str">
            <v>Đạt</v>
          </cell>
          <cell r="R650" t="str">
            <v>-</v>
          </cell>
          <cell r="S650">
            <v>42950</v>
          </cell>
          <cell r="T650">
            <v>42957</v>
          </cell>
          <cell r="U650" t="str">
            <v>-</v>
          </cell>
          <cell r="V650" t="str">
            <v>-</v>
          </cell>
          <cell r="W650" t="str">
            <v>-</v>
          </cell>
          <cell r="X650" t="str">
            <v>Nguyễn Thị Lan Hương</v>
          </cell>
          <cell r="Y650" t="str">
            <v>-</v>
          </cell>
          <cell r="Z650" t="str">
            <v>-</v>
          </cell>
          <cell r="AA650" t="str">
            <v>-</v>
          </cell>
          <cell r="AB650" t="str">
            <v>Đạt</v>
          </cell>
          <cell r="AC650" t="str">
            <v>-</v>
          </cell>
          <cell r="AD650" t="str">
            <v>-</v>
          </cell>
          <cell r="AE650" t="str">
            <v>-</v>
          </cell>
          <cell r="AF650" t="str">
            <v>Hoàn thành</v>
          </cell>
          <cell r="AG650">
            <v>616</v>
          </cell>
          <cell r="AH650" t="str">
            <v>-Đổi tên thành Công ty CP Vắc xin và sinh phẩm Nha Trang từ 1/9/2016</v>
          </cell>
          <cell r="AJ650" t="str">
            <v/>
          </cell>
          <cell r="AK650" t="str">
            <v>* Vi sinh (viên, cốm, bột uống)</v>
          </cell>
          <cell r="AL650">
            <v>17</v>
          </cell>
          <cell r="AM650">
            <v>63</v>
          </cell>
          <cell r="AN650">
            <v>10</v>
          </cell>
          <cell r="AO650">
            <v>69</v>
          </cell>
          <cell r="AP650">
            <v>7</v>
          </cell>
          <cell r="AQ650" t="str">
            <v>\</v>
          </cell>
          <cell r="AR650">
            <v>33</v>
          </cell>
          <cell r="AS650" t="str">
            <v>\</v>
          </cell>
          <cell r="AT650" t="str">
            <v>Hoàn thành</v>
          </cell>
          <cell r="AU650" t="str">
            <v>Hoàn thành</v>
          </cell>
          <cell r="AV650" t="str">
            <v>Hoàn thành</v>
          </cell>
          <cell r="AW650" t="str">
            <v>Hoàn thành</v>
          </cell>
          <cell r="AX650" t="str">
            <v>Hoàn thành</v>
          </cell>
          <cell r="AY650" t="str">
            <v>Hoàn thành</v>
          </cell>
          <cell r="AZ650" t="str">
            <v>Hoàn thành</v>
          </cell>
          <cell r="BA650" t="str">
            <v>Hoàn thành</v>
          </cell>
          <cell r="BB650" t="str">
            <v>Hoàn thành</v>
          </cell>
          <cell r="BC650" t="str">
            <v/>
          </cell>
          <cell r="BD650" t="str">
            <v/>
          </cell>
          <cell r="BE650" t="str">
            <v/>
          </cell>
          <cell r="BF650" t="str">
            <v>x</v>
          </cell>
          <cell r="BG650" t="str">
            <v/>
          </cell>
          <cell r="BH650" t="str">
            <v/>
          </cell>
          <cell r="BI650" t="str">
            <v/>
          </cell>
          <cell r="BJ650" t="str">
            <v/>
          </cell>
          <cell r="BK650" t="str">
            <v/>
          </cell>
          <cell r="BL650" t="str">
            <v/>
          </cell>
          <cell r="BM650" t="str">
            <v/>
          </cell>
          <cell r="BN650" t="str">
            <v/>
          </cell>
          <cell r="BO650" t="str">
            <v/>
          </cell>
          <cell r="BP650" t="str">
            <v/>
          </cell>
          <cell r="BQ650" t="str">
            <v/>
          </cell>
          <cell r="BR650" t="str">
            <v/>
          </cell>
          <cell r="BS650" t="str">
            <v/>
          </cell>
          <cell r="BT650" t="str">
            <v/>
          </cell>
          <cell r="BU650" t="str">
            <v>x</v>
          </cell>
          <cell r="BV650" t="str">
            <v/>
          </cell>
          <cell r="BW650" t="str">
            <v/>
          </cell>
          <cell r="BX650" t="str">
            <v/>
          </cell>
          <cell r="BY650" t="str">
            <v>382/QLD-CL</v>
          </cell>
          <cell r="BZ650">
            <v>166</v>
          </cell>
          <cell r="CA650" t="str">
            <v>380/ĐKKDD-BYT</v>
          </cell>
          <cell r="CB650">
            <v>606</v>
          </cell>
          <cell r="CC650">
            <v>607</v>
          </cell>
          <cell r="CD650">
            <v>42843</v>
          </cell>
          <cell r="CE650">
            <v>38</v>
          </cell>
        </row>
        <row r="651">
          <cell r="A651">
            <v>648</v>
          </cell>
          <cell r="B651" t="str">
            <v>GMP</v>
          </cell>
          <cell r="C651">
            <v>155</v>
          </cell>
          <cell r="D651" t="str">
            <v>A</v>
          </cell>
          <cell r="E651" t="str">
            <v>Thuốc có chứa vi sinh: thuốc viên nang cứng, thuốc bột, thuốc cốm.</v>
          </cell>
          <cell r="F651" t="str">
            <v>WHO-GMP</v>
          </cell>
          <cell r="G651" t="str">
            <v>Mới</v>
          </cell>
          <cell r="H651" t="str">
            <v>-</v>
          </cell>
          <cell r="I651" t="str">
            <v>-</v>
          </cell>
          <cell r="J651" t="str">
            <v>-</v>
          </cell>
          <cell r="K651" t="str">
            <v>-</v>
          </cell>
          <cell r="L651" t="str">
            <v>-</v>
          </cell>
          <cell r="M651">
            <v>41601</v>
          </cell>
          <cell r="N651" t="str">
            <v>274/QĐ-QLD ngày 05/11/2013</v>
          </cell>
          <cell r="O651">
            <v>41601</v>
          </cell>
          <cell r="P651" t="str">
            <v>Đỗ Văn Đông, Lê Thị Cẩm Hương, Trần Thị Phương Thanh, Nguyễn Thị Ánh Nguyệt, Vũ Thị Mai Hồng</v>
          </cell>
          <cell r="Q651" t="str">
            <v>Đạt</v>
          </cell>
          <cell r="S651">
            <v>41648</v>
          </cell>
          <cell r="T651" t="str">
            <v>-</v>
          </cell>
          <cell r="X651" t="str">
            <v>Lê Thị Cẩm Hương</v>
          </cell>
          <cell r="Y651" t="str">
            <v>-</v>
          </cell>
          <cell r="Z651" t="str">
            <v>-</v>
          </cell>
          <cell r="AA651" t="str">
            <v>-</v>
          </cell>
          <cell r="AB651" t="str">
            <v>Đạt</v>
          </cell>
          <cell r="AF651" t="str">
            <v>Hoàn thành</v>
          </cell>
          <cell r="AG651">
            <v>617</v>
          </cell>
          <cell r="AJ651" t="str">
            <v/>
          </cell>
          <cell r="AK651" t="str">
            <v>* Vi sinh (viên, cốm, bột uống)</v>
          </cell>
          <cell r="AL651" t="str">
            <v>\</v>
          </cell>
          <cell r="AM651" t="str">
            <v>\</v>
          </cell>
          <cell r="AN651">
            <v>0</v>
          </cell>
          <cell r="AO651">
            <v>47</v>
          </cell>
          <cell r="AP651" t="str">
            <v>\</v>
          </cell>
          <cell r="AQ651" t="str">
            <v>\</v>
          </cell>
          <cell r="AR651">
            <v>146</v>
          </cell>
          <cell r="AS651" t="str">
            <v>\</v>
          </cell>
          <cell r="AT651" t="str">
            <v>Hoàn thành</v>
          </cell>
          <cell r="AU651" t="str">
            <v>Hoàn thành</v>
          </cell>
          <cell r="AV651" t="str">
            <v>Hoàn thành</v>
          </cell>
          <cell r="AW651" t="str">
            <v>Hoàn thành</v>
          </cell>
          <cell r="AX651" t="str">
            <v>Chờ cơ sở nộp báo cáo khắc phục lần 2 ...</v>
          </cell>
          <cell r="AY651" t="str">
            <v>Hoàn thành</v>
          </cell>
          <cell r="AZ651" t="str">
            <v>Hoàn thành</v>
          </cell>
          <cell r="BA651" t="str">
            <v>Hoàn thành</v>
          </cell>
          <cell r="BB651" t="str">
            <v>Hoàn thành</v>
          </cell>
          <cell r="BY651" t="str">
            <v>216/GCN-QLD</v>
          </cell>
          <cell r="BZ651">
            <v>165</v>
          </cell>
          <cell r="CA651" t="str">
            <v>209/BYT-ĐKKDD</v>
          </cell>
          <cell r="CB651">
            <v>607</v>
          </cell>
          <cell r="CD651" t="str">
            <v>-</v>
          </cell>
          <cell r="CE651" t="str">
            <v>-</v>
          </cell>
        </row>
        <row r="652">
          <cell r="A652">
            <v>649</v>
          </cell>
          <cell r="B652" t="str">
            <v>GMP</v>
          </cell>
          <cell r="C652">
            <v>156</v>
          </cell>
          <cell r="D652" t="str">
            <v>A</v>
          </cell>
          <cell r="E652"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xưởng thuốc sinh học. _x000D_
* Đóng gói thứ cấp (Vắc xin, sinh phẩm y tế). _x000D_
* Kiểm tra chất lượng: Vi sinh (Độ vô trùng; Giới hạn nhiễm khuẩn; Định lượng hoạt lực kháng sinh bằng vi sinh vật); Hóa học / Vật lý; Sinh học (Nội độc tố vi khuẩn; Phép thử khác: Các phép thử khác cho kiểm định Vắc xin Viêm não Nhật bản, Vắc xin Viêm gan A, Vắc xin Viêm gan B, Vắc xin Tả uống)._x000D_
{1.1.4: Đóng lọ vắc xin thành phẩm;_x000D_
3.1.2: Vắc xin Viêm não Nhật bản; Vắc xin Viêm gan A tinh khiết bất hoạt; Vắc xin Viêm gan B tái tổ hợp; Vắc xin Tả uống;_x000D_
3.2: _x000D_
6.2: Vắc xin, sinh phẩm y tế;_x000D_
7.1.1: _x000D_
7.1.2: _x000D_
7.1.3: _x000D_
7.2: _x000D_
7.3.1: _x000D_
7.3.8: Các phép thử khác cho kiểm định Vắc xin Viêm não Nhật bản, Vắc xin Viêm gan A, Vắc xin Viêm gan B, Vắc xin Tả uống;}*</v>
          </cell>
          <cell r="F652" t="str">
            <v>WHO-GMP</v>
          </cell>
          <cell r="G652" t="str">
            <v>Tái + Mới</v>
          </cell>
          <cell r="H652">
            <v>43180</v>
          </cell>
          <cell r="I652" t="str">
            <v>60/GPs</v>
          </cell>
          <cell r="J652">
            <v>43202</v>
          </cell>
          <cell r="K652" t="str">
            <v>Nguyễn Thị Lan Hương</v>
          </cell>
          <cell r="L652" t="str">
            <v>Đạt</v>
          </cell>
          <cell r="M652" t="str">
            <v>06-08/06/2018</v>
          </cell>
          <cell r="N652" t="str">
            <v>295/QĐ-QLD ngày 28/05/2018</v>
          </cell>
          <cell r="O652">
            <v>43259</v>
          </cell>
          <cell r="P652" t="str">
            <v>Lê Thị Cẩm Hương, Hà Hoàng Phương, Nguyễn Thị Lan Hương, Nguyễn Hoàng Tùng, Nguyễn Thị Lý, Tô Vĩnh Nam</v>
          </cell>
          <cell r="Q652" t="str">
            <v>C</v>
          </cell>
          <cell r="R652">
            <v>11474</v>
          </cell>
          <cell r="S652">
            <v>43343</v>
          </cell>
          <cell r="T652">
            <v>43388</v>
          </cell>
          <cell r="U652">
            <v>14755</v>
          </cell>
          <cell r="V652">
            <v>43419</v>
          </cell>
          <cell r="W652">
            <v>43454</v>
          </cell>
          <cell r="X652" t="str">
            <v>Hà Hoàng Phương</v>
          </cell>
          <cell r="Y652" t="str">
            <v>-</v>
          </cell>
          <cell r="Z652" t="str">
            <v>-</v>
          </cell>
          <cell r="AA652" t="str">
            <v>-</v>
          </cell>
          <cell r="AB652" t="str">
            <v>Đạt</v>
          </cell>
          <cell r="AC652" t="str">
            <v>88/CL ngày 21/02/2019</v>
          </cell>
          <cell r="AD652" t="str">
            <v>103/CL ngày 28/02/2019</v>
          </cell>
          <cell r="AE652">
            <v>43624</v>
          </cell>
          <cell r="AF652" t="str">
            <v>Hoàn thành</v>
          </cell>
          <cell r="AG652">
            <v>742</v>
          </cell>
          <cell r="AH652" t="str">
            <v>-</v>
          </cell>
          <cell r="AI652" t="str">
            <v>o</v>
          </cell>
          <cell r="AJ652" t="str">
            <v>GMP-156A</v>
          </cell>
          <cell r="AK652" t="str">
            <v>* Vô trùng (Vắc xin thành phẩm)
* Thuốc sinh học (Vx Viêm gan A, Vx Viêm gan B, Vx Viêm não NB, Vx Tả)
* Xuất xưởng thuốc sinh học. _x000D_
* Đóng gói thứ cấp (Vắc xin, sinh phẩm y tế). _x000D_
* QC (Vx Viêm gan A, Vx Viêm gan B, Vx Viêm não NB, Vx Tả)</v>
          </cell>
          <cell r="AL652">
            <v>22</v>
          </cell>
          <cell r="AM652">
            <v>77</v>
          </cell>
          <cell r="AN652">
            <v>0</v>
          </cell>
          <cell r="AO652">
            <v>84</v>
          </cell>
          <cell r="AP652">
            <v>45</v>
          </cell>
          <cell r="AQ652">
            <v>35</v>
          </cell>
          <cell r="AR652">
            <v>74</v>
          </cell>
          <cell r="AS652" t="str">
            <v>\</v>
          </cell>
          <cell r="AT652" t="str">
            <v>Hoàn thành</v>
          </cell>
          <cell r="AU652" t="str">
            <v>Hoàn thành</v>
          </cell>
          <cell r="AV652" t="str">
            <v>Hoàn thành</v>
          </cell>
          <cell r="AW652" t="str">
            <v>Hoàn thành</v>
          </cell>
          <cell r="AX652" t="str">
            <v>Hoàn thành</v>
          </cell>
          <cell r="AY652" t="str">
            <v>Hoàn thành</v>
          </cell>
          <cell r="AZ652" t="str">
            <v>Hoàn thành</v>
          </cell>
          <cell r="BA652" t="str">
            <v>Hoàn thành</v>
          </cell>
          <cell r="BB652" t="str">
            <v>Hoàn thành</v>
          </cell>
          <cell r="BC652" t="str">
            <v/>
          </cell>
          <cell r="BD652" t="str">
            <v/>
          </cell>
          <cell r="BE652" t="str">
            <v>x</v>
          </cell>
          <cell r="BF652" t="str">
            <v/>
          </cell>
          <cell r="BG652" t="str">
            <v/>
          </cell>
          <cell r="BH652" t="str">
            <v/>
          </cell>
          <cell r="BI652" t="str">
            <v/>
          </cell>
          <cell r="BJ652" t="str">
            <v>x</v>
          </cell>
          <cell r="BK652" t="str">
            <v/>
          </cell>
          <cell r="BL652" t="str">
            <v/>
          </cell>
          <cell r="BM652" t="str">
            <v/>
          </cell>
          <cell r="BN652" t="str">
            <v/>
          </cell>
          <cell r="BO652" t="str">
            <v/>
          </cell>
          <cell r="BP652" t="str">
            <v/>
          </cell>
          <cell r="BQ652" t="str">
            <v/>
          </cell>
          <cell r="BR652" t="str">
            <v/>
          </cell>
          <cell r="BS652" t="str">
            <v/>
          </cell>
          <cell r="BT652" t="str">
            <v/>
          </cell>
          <cell r="BU652" t="str">
            <v/>
          </cell>
          <cell r="BV652" t="str">
            <v/>
          </cell>
          <cell r="BW652" t="str">
            <v/>
          </cell>
          <cell r="BX652" t="str">
            <v/>
          </cell>
          <cell r="BY652" t="str">
            <v>109/GCN-QLD</v>
          </cell>
          <cell r="BZ652">
            <v>99</v>
          </cell>
          <cell r="CA652" t="str">
            <v>296/ĐKKDD-BYT</v>
          </cell>
          <cell r="CB652">
            <v>731</v>
          </cell>
          <cell r="CC652">
            <v>608</v>
          </cell>
          <cell r="CD652">
            <v>43211</v>
          </cell>
          <cell r="CE652">
            <v>46</v>
          </cell>
        </row>
        <row r="653">
          <cell r="A653">
            <v>650</v>
          </cell>
          <cell r="B653" t="str">
            <v>GMP</v>
          </cell>
          <cell r="C653">
            <v>156</v>
          </cell>
          <cell r="D653" t="str">
            <v>A</v>
          </cell>
          <cell r="E653" t="str">
            <v>* Dây chuyền vắc xin Viêm não Nhật Bản, vắc xin Viêm gan A tinh khiết bất hoạt, vắc xin Viêm gan B tái tổ hợp, vắc xin Tả uống;_x000D_
* Dây chuyền đóng lọ vắc xin thành phẩm.</v>
          </cell>
          <cell r="F653" t="str">
            <v>WHO-GMP</v>
          </cell>
          <cell r="G653" t="str">
            <v>Tái</v>
          </cell>
          <cell r="H653">
            <v>41730</v>
          </cell>
          <cell r="I653" t="str">
            <v>15/GPs</v>
          </cell>
          <cell r="J653">
            <v>41754</v>
          </cell>
          <cell r="K653" t="str">
            <v>Lưu Đức Du</v>
          </cell>
          <cell r="L653" t="str">
            <v>Đạt</v>
          </cell>
          <cell r="M653" t="str">
            <v>09-12/06/2014
01-02/07/2014</v>
          </cell>
          <cell r="N653" t="str">
            <v>269/QĐ-QLD ngày 26/05/2014</v>
          </cell>
          <cell r="O653">
            <v>41822</v>
          </cell>
          <cell r="P653" t="str">
            <v>Nguyễn Văn Viên, Lưu Đức Du, Đỗ Thị Thu Hương, Nguyễn Hoàng Tùng, Nguyễn Thị Lý</v>
          </cell>
          <cell r="Q653" t="str">
            <v>Kh. Đạt</v>
          </cell>
          <cell r="R653" t="str">
            <v>-</v>
          </cell>
          <cell r="S653" t="str">
            <v>03/09/2014
01/12/2014
20/01/2015</v>
          </cell>
          <cell r="T653" t="str">
            <v>30/09/2014
16/12/2014
25/02/2015</v>
          </cell>
          <cell r="U653" t="str">
            <v>-</v>
          </cell>
          <cell r="V653" t="str">
            <v>-</v>
          </cell>
          <cell r="W653" t="str">
            <v>-</v>
          </cell>
          <cell r="X653" t="str">
            <v>Đỗ Thị Thu Hương, Hà Hoàng Phương
Hà Hoàng Phương, Đỗ Thị Thu Hương
Hà Hoàng Phương</v>
          </cell>
          <cell r="Y653" t="str">
            <v>-</v>
          </cell>
          <cell r="Z653" t="str">
            <v>-</v>
          </cell>
          <cell r="AA653" t="str">
            <v>-</v>
          </cell>
          <cell r="AB653" t="str">
            <v>Đạt</v>
          </cell>
          <cell r="AC653" t="str">
            <v>-</v>
          </cell>
          <cell r="AD653" t="str">
            <v>-</v>
          </cell>
          <cell r="AE653" t="str">
            <v>-</v>
          </cell>
          <cell r="AF653" t="str">
            <v>Hoàn thành</v>
          </cell>
          <cell r="AG653">
            <v>618</v>
          </cell>
          <cell r="AH653" t="str">
            <v>-</v>
          </cell>
          <cell r="AJ653" t="str">
            <v/>
          </cell>
          <cell r="AK653" t="str">
            <v>* Vắc xin: Vx Viêm gan A, Vx Viêm gan B, Vx Viêm não NB, Vx Tả
* Đóng gói (Vắc xin thành phẩm)</v>
          </cell>
          <cell r="AL653">
            <v>24</v>
          </cell>
          <cell r="AM653">
            <v>69</v>
          </cell>
          <cell r="AN653">
            <v>0</v>
          </cell>
          <cell r="AO653" t="str">
            <v>\</v>
          </cell>
          <cell r="AP653" t="str">
            <v>\</v>
          </cell>
          <cell r="AQ653" t="str">
            <v>\</v>
          </cell>
          <cell r="AR653">
            <v>293</v>
          </cell>
          <cell r="AS653" t="str">
            <v>\</v>
          </cell>
          <cell r="AT653" t="str">
            <v>Hoàn thành</v>
          </cell>
          <cell r="AU653" t="str">
            <v>Hoàn thành</v>
          </cell>
          <cell r="AV653" t="str">
            <v>Hoàn thành</v>
          </cell>
          <cell r="AW653" t="str">
            <v>Hoàn thành</v>
          </cell>
          <cell r="AX653" t="str">
            <v>Hoàn thành</v>
          </cell>
          <cell r="AY653" t="str">
            <v>Hoàn thành</v>
          </cell>
          <cell r="AZ653" t="str">
            <v>Hoàn thành</v>
          </cell>
          <cell r="BA653" t="str">
            <v>Hoàn thành</v>
          </cell>
          <cell r="BB653" t="str">
            <v>Chờ cấp giấy ĐĐKKDD</v>
          </cell>
          <cell r="BY653" t="str">
            <v>212/GCN-QLD</v>
          </cell>
          <cell r="BZ653" t="str">
            <v/>
          </cell>
          <cell r="CA653" t="str">
            <v/>
          </cell>
          <cell r="CB653">
            <v>608</v>
          </cell>
          <cell r="CC653">
            <v>609</v>
          </cell>
          <cell r="CD653">
            <v>41736</v>
          </cell>
          <cell r="CE653">
            <v>63</v>
          </cell>
        </row>
        <row r="654">
          <cell r="A654">
            <v>651</v>
          </cell>
          <cell r="B654" t="str">
            <v>GMP</v>
          </cell>
          <cell r="C654">
            <v>156</v>
          </cell>
          <cell r="D654" t="str">
            <v>A</v>
          </cell>
          <cell r="E654" t="str">
            <v>Dây chuyền vắc xin Viêm não Nhật Bản, vắc xin Viêm gan A tinh khiết bất hoạt, vắc xin Viêm gan B tái tổ hợp, vắc xin Tả uống
Dây chuyền đóng lọ vắc xin thành phẩm</v>
          </cell>
          <cell r="F654" t="str">
            <v>WHO-GMP</v>
          </cell>
          <cell r="G654" t="str">
            <v>Đ.giá NRA</v>
          </cell>
          <cell r="H654" t="str">
            <v>-</v>
          </cell>
          <cell r="I654" t="str">
            <v>-</v>
          </cell>
          <cell r="J654" t="str">
            <v>-</v>
          </cell>
          <cell r="K654" t="str">
            <v>-</v>
          </cell>
          <cell r="L654" t="str">
            <v>-</v>
          </cell>
          <cell r="M654" t="str">
            <v>21-23/11/2011</v>
          </cell>
          <cell r="N654" t="str">
            <v>466/QĐ-QLD ngày 17/11/2011</v>
          </cell>
          <cell r="O654">
            <v>40870</v>
          </cell>
          <cell r="P654" t="str">
            <v>Nguyễn Văn Lợi, Lưu Đức Du, Nguyễn Thị Thu Phương, Lê Thị Hoàng Yến, Uông Văn Trường</v>
          </cell>
          <cell r="Q654" t="str">
            <v>Đạt</v>
          </cell>
          <cell r="S654" t="str">
            <v>-</v>
          </cell>
          <cell r="T654" t="str">
            <v>-</v>
          </cell>
          <cell r="X654" t="str">
            <v>-</v>
          </cell>
          <cell r="Y654" t="str">
            <v>-</v>
          </cell>
          <cell r="Z654" t="str">
            <v>-</v>
          </cell>
          <cell r="AA654" t="str">
            <v>-</v>
          </cell>
          <cell r="AB654" t="str">
            <v>Đạt</v>
          </cell>
          <cell r="AF654" t="str">
            <v>Đang trình lãnh đạo Cục</v>
          </cell>
          <cell r="AG654" t="str">
            <v/>
          </cell>
          <cell r="AJ654" t="str">
            <v/>
          </cell>
          <cell r="AK654" t="str">
            <v>* Đóng gói (Vx Viêm gan A, Vx Viêm gan B, Vx Viêm não NB, Vx Tả, Vắc xin thành phẩm)</v>
          </cell>
          <cell r="AL654" t="str">
            <v>\</v>
          </cell>
          <cell r="AM654" t="str">
            <v>\</v>
          </cell>
          <cell r="AN654">
            <v>0</v>
          </cell>
          <cell r="AO654" t="str">
            <v>\</v>
          </cell>
          <cell r="AP654" t="str">
            <v>\</v>
          </cell>
          <cell r="AQ654" t="str">
            <v>\</v>
          </cell>
          <cell r="AR654" t="str">
            <v>\</v>
          </cell>
          <cell r="AS654" t="str">
            <v>\</v>
          </cell>
          <cell r="AT654" t="str">
            <v>Hoàn thành</v>
          </cell>
          <cell r="AU654" t="str">
            <v>Hoàn thành</v>
          </cell>
          <cell r="AV654" t="str">
            <v>Hoàn thành</v>
          </cell>
          <cell r="AW654" t="str">
            <v>Hoàn thành</v>
          </cell>
          <cell r="AX654" t="str">
            <v>Chờ cơ sở nộp báo cáo khắc phục lần 2 ...</v>
          </cell>
          <cell r="AY654" t="str">
            <v>Hoàn thành</v>
          </cell>
          <cell r="AZ654" t="str">
            <v>Đang trình lãnh đạo Cục</v>
          </cell>
          <cell r="BA654" t="str">
            <v>Đang trình lãnh đạo Cục</v>
          </cell>
          <cell r="BB654" t="str">
            <v>Đang trình lãnh đạo Cục</v>
          </cell>
          <cell r="BY654" t="str">
            <v/>
          </cell>
          <cell r="BZ654" t="str">
            <v/>
          </cell>
          <cell r="CA654" t="str">
            <v/>
          </cell>
          <cell r="CB654" t="str">
            <v>-</v>
          </cell>
          <cell r="CD654" t="str">
            <v>-</v>
          </cell>
          <cell r="CE654" t="str">
            <v>-</v>
          </cell>
        </row>
        <row r="655">
          <cell r="A655">
            <v>652</v>
          </cell>
          <cell r="B655" t="str">
            <v>GMP</v>
          </cell>
          <cell r="C655">
            <v>156</v>
          </cell>
          <cell r="D655" t="str">
            <v>A</v>
          </cell>
          <cell r="E655" t="str">
            <v>Dây chuyền  vắc xin Viêm gan A tinh khiết bất hoạt (Mới)
Dây chuyền vắc xin Viêm não Nhật Bản, vắc xin Viêm gan B tái tổ hợp, vắc xin Tả uống
Dây chuyền đóng lọ vắc xin thành phẩm</v>
          </cell>
          <cell r="F655" t="str">
            <v>WHO-GMP</v>
          </cell>
          <cell r="G655" t="str">
            <v>Mới + Tái</v>
          </cell>
          <cell r="H655">
            <v>40445</v>
          </cell>
          <cell r="I655" t="str">
            <v>-</v>
          </cell>
          <cell r="J655" t="str">
            <v>-</v>
          </cell>
          <cell r="K655" t="str">
            <v>-</v>
          </cell>
          <cell r="L655" t="str">
            <v>Đạt</v>
          </cell>
          <cell r="M655" t="str">
            <v>24-26/01/2011</v>
          </cell>
          <cell r="N655" t="str">
            <v>457/QĐ-QLD ngày 31/12/2010
21/QĐ-QLD ngày 24/01/2011</v>
          </cell>
          <cell r="O655">
            <v>40569</v>
          </cell>
          <cell r="P655" t="str">
            <v>Đặng Thị Minh Hằng, Nguyễn Văn Viên, Nguyễn Thị Hồng Linh, Nguyễn Hoàng Tùng, Uông Văn Trường</v>
          </cell>
          <cell r="Q655" t="str">
            <v>Đạt</v>
          </cell>
          <cell r="S655">
            <v>40604</v>
          </cell>
          <cell r="T655" t="str">
            <v>-</v>
          </cell>
          <cell r="X655" t="str">
            <v>-</v>
          </cell>
          <cell r="Y655" t="str">
            <v>-</v>
          </cell>
          <cell r="Z655" t="str">
            <v>-</v>
          </cell>
          <cell r="AA655" t="str">
            <v>-</v>
          </cell>
          <cell r="AB655" t="str">
            <v>Đạt</v>
          </cell>
          <cell r="AF655" t="str">
            <v>Hoàn thành</v>
          </cell>
          <cell r="AG655">
            <v>619</v>
          </cell>
          <cell r="AJ655" t="str">
            <v/>
          </cell>
          <cell r="AK655" t="str">
            <v>* Đóng gói (Vx Viêm gan A, Vx Viêm gan B, Vx Viêm não NB, Vx Tả, Vắc xin thành phẩm)</v>
          </cell>
          <cell r="AL655" t="str">
            <v>\</v>
          </cell>
          <cell r="AM655">
            <v>122</v>
          </cell>
          <cell r="AN655">
            <v>0</v>
          </cell>
          <cell r="AO655">
            <v>35</v>
          </cell>
          <cell r="AP655" t="str">
            <v>\</v>
          </cell>
          <cell r="AQ655" t="str">
            <v>\</v>
          </cell>
          <cell r="AR655">
            <v>71</v>
          </cell>
          <cell r="AS655" t="str">
            <v>\</v>
          </cell>
          <cell r="AT655" t="str">
            <v>Hoàn thành</v>
          </cell>
          <cell r="AU655" t="str">
            <v>Hoàn thành</v>
          </cell>
          <cell r="AV655" t="str">
            <v>Hoàn thành</v>
          </cell>
          <cell r="AW655" t="str">
            <v>Hoàn thành</v>
          </cell>
          <cell r="AX655" t="str">
            <v>Chờ cơ sở nộp báo cáo khắc phục lần 2 ...</v>
          </cell>
          <cell r="AY655" t="str">
            <v>Hoàn thành</v>
          </cell>
          <cell r="AZ655" t="str">
            <v>Hoàn thành</v>
          </cell>
          <cell r="BA655" t="str">
            <v>Hoàn thành</v>
          </cell>
          <cell r="BB655" t="str">
            <v>Hoàn thành</v>
          </cell>
          <cell r="BY655" t="str">
            <v>106/GCN-QLD</v>
          </cell>
          <cell r="BZ655">
            <v>104</v>
          </cell>
          <cell r="CA655" t="str">
            <v>23/BYT-ĐKKDD</v>
          </cell>
          <cell r="CB655">
            <v>609</v>
          </cell>
          <cell r="CC655">
            <v>610</v>
          </cell>
          <cell r="CD655">
            <v>40752</v>
          </cell>
          <cell r="CE655">
            <v>-185</v>
          </cell>
        </row>
        <row r="656">
          <cell r="A656">
            <v>653</v>
          </cell>
          <cell r="B656" t="str">
            <v>GMP</v>
          </cell>
          <cell r="C656">
            <v>156</v>
          </cell>
          <cell r="D656" t="str">
            <v>A</v>
          </cell>
          <cell r="E656" t="str">
            <v>Dây chuyền vắc xin Viêm não Nhật Bản, vắc xin Viêm gan B tái tổ hợp, vắc xin Tả uống
Dây chuyền đóng lọ vắc xin thành phẩm</v>
          </cell>
          <cell r="F656" t="str">
            <v>GMP</v>
          </cell>
          <cell r="G656" t="str">
            <v>Tái</v>
          </cell>
          <cell r="H656" t="str">
            <v>-</v>
          </cell>
          <cell r="I656" t="str">
            <v>-</v>
          </cell>
          <cell r="J656" t="str">
            <v>-</v>
          </cell>
          <cell r="K656" t="str">
            <v>-</v>
          </cell>
          <cell r="L656" t="str">
            <v>-</v>
          </cell>
          <cell r="M656" t="str">
            <v>20-22/05/2008</v>
          </cell>
          <cell r="N656" t="str">
            <v>90/QĐ-QLD ngày 22/04/2008</v>
          </cell>
          <cell r="O656">
            <v>39590</v>
          </cell>
          <cell r="P656" t="str">
            <v>Nguyễn Việt Hùng, Hoàng Thị Hồng, Nguyễn Văn Bình, Nguyễn Minh Hùng, Nguyễn Thị Kim Hương, Dương Minh Đào, Nguyễn Văn Viên, Nguyễn Văn Khải</v>
          </cell>
          <cell r="Q656" t="str">
            <v>Đạt</v>
          </cell>
          <cell r="S656" t="str">
            <v>-</v>
          </cell>
          <cell r="T656" t="str">
            <v>-</v>
          </cell>
          <cell r="X656" t="str">
            <v>-</v>
          </cell>
          <cell r="Y656" t="str">
            <v>-</v>
          </cell>
          <cell r="Z656" t="str">
            <v>-</v>
          </cell>
          <cell r="AA656" t="str">
            <v>-</v>
          </cell>
          <cell r="AB656" t="str">
            <v>Đạt</v>
          </cell>
          <cell r="AF656" t="str">
            <v>Hoàn thành</v>
          </cell>
          <cell r="AG656">
            <v>620</v>
          </cell>
          <cell r="AJ656" t="str">
            <v/>
          </cell>
          <cell r="AK656" t="str">
            <v>* Đóng gói (Vx Viêm gan B, Vx Viêm não NB, Vx Tả, Vắc xin thành phẩm)</v>
          </cell>
          <cell r="AL656" t="str">
            <v>\</v>
          </cell>
          <cell r="AM656" t="str">
            <v>\</v>
          </cell>
          <cell r="AN656">
            <v>0</v>
          </cell>
          <cell r="AO656" t="str">
            <v>\</v>
          </cell>
          <cell r="AP656" t="str">
            <v>\</v>
          </cell>
          <cell r="AQ656" t="str">
            <v>\</v>
          </cell>
          <cell r="AR656">
            <v>67</v>
          </cell>
          <cell r="AS656" t="str">
            <v>\</v>
          </cell>
          <cell r="AT656" t="str">
            <v>Hoàn thành</v>
          </cell>
          <cell r="AU656" t="str">
            <v>Hoàn thành</v>
          </cell>
          <cell r="AV656" t="str">
            <v>Hoàn thành</v>
          </cell>
          <cell r="AW656" t="str">
            <v>Hoàn thành</v>
          </cell>
          <cell r="AX656" t="str">
            <v>Chờ cơ sở nộp báo cáo khắc phục lần 2 ...</v>
          </cell>
          <cell r="AY656" t="str">
            <v>Hoàn thành</v>
          </cell>
          <cell r="AZ656" t="str">
            <v>Hoàn thành</v>
          </cell>
          <cell r="BA656" t="str">
            <v>Hoàn thành</v>
          </cell>
          <cell r="BB656" t="str">
            <v>Chờ cấp giấy ĐĐKKDD</v>
          </cell>
          <cell r="BY656" t="str">
            <v>156/CN/QLD</v>
          </cell>
          <cell r="BZ656" t="str">
            <v/>
          </cell>
          <cell r="CA656" t="str">
            <v/>
          </cell>
          <cell r="CB656">
            <v>610</v>
          </cell>
          <cell r="CD656" t="str">
            <v>-</v>
          </cell>
          <cell r="CE656" t="str">
            <v>-</v>
          </cell>
        </row>
        <row r="657">
          <cell r="A657">
            <v>654</v>
          </cell>
          <cell r="B657" t="str">
            <v>GMP</v>
          </cell>
          <cell r="C657">
            <v>157</v>
          </cell>
          <cell r="D657" t="str">
            <v>A</v>
          </cell>
          <cell r="E657" t="str">
            <v>* Dây chuyền vắc xin Thương hàn Vi;_x000D_
* Dây chuyền đóng lọ thành phẩm vắc xin và sinh phẩm y tế.</v>
          </cell>
          <cell r="F657" t="str">
            <v>WHO-GMP</v>
          </cell>
          <cell r="G657" t="str">
            <v>Tái</v>
          </cell>
          <cell r="H657">
            <v>42068</v>
          </cell>
          <cell r="I657" t="str">
            <v>15/GPs</v>
          </cell>
          <cell r="J657">
            <v>42086</v>
          </cell>
          <cell r="K657" t="str">
            <v>Hà Hoàng Phương</v>
          </cell>
          <cell r="L657" t="str">
            <v>Đạt</v>
          </cell>
          <cell r="M657" t="str">
            <v>26-27/06/2015</v>
          </cell>
          <cell r="N657" t="str">
            <v>322/QĐ-QLD ngày 19/06/2015</v>
          </cell>
          <cell r="O657">
            <v>42182</v>
          </cell>
          <cell r="P657" t="str">
            <v>Lê Thị Cẩm Hương, Đỗ Thị Thu Hương, Nguyễn Hoàng Tùng, Lê Thị Hoàng Yến, Nguyễn Đình Thắng</v>
          </cell>
          <cell r="Q657" t="str">
            <v>C</v>
          </cell>
          <cell r="S657" t="str">
            <v>09/09/2015_x000D_
14/12/2015</v>
          </cell>
          <cell r="T657" t="str">
            <v>25/09/2015_x000D_
25/12/2015</v>
          </cell>
          <cell r="X657" t="str">
            <v>Lê Thị Cẩm Hương</v>
          </cell>
          <cell r="Y657" t="str">
            <v>-</v>
          </cell>
          <cell r="Z657" t="str">
            <v>-</v>
          </cell>
          <cell r="AA657" t="str">
            <v>-</v>
          </cell>
          <cell r="AB657" t="str">
            <v>Đạt</v>
          </cell>
          <cell r="AE657">
            <v>42749</v>
          </cell>
          <cell r="AF657" t="str">
            <v>Hoàn thành</v>
          </cell>
          <cell r="AG657">
            <v>621</v>
          </cell>
          <cell r="AJ657" t="str">
            <v/>
          </cell>
          <cell r="AK657" t="str">
            <v>* Vắc xin: Vx Thương hàn
* Đóng gói (Vắc xin thành phẩm)</v>
          </cell>
          <cell r="AL657">
            <v>18</v>
          </cell>
          <cell r="AM657">
            <v>113</v>
          </cell>
          <cell r="AN657">
            <v>0</v>
          </cell>
          <cell r="AO657" t="str">
            <v>\</v>
          </cell>
          <cell r="AP657" t="str">
            <v>\</v>
          </cell>
          <cell r="AQ657" t="str">
            <v>\</v>
          </cell>
          <cell r="AR657">
            <v>201</v>
          </cell>
          <cell r="AS657" t="str">
            <v>\</v>
          </cell>
          <cell r="AT657" t="str">
            <v>Hoàn thành</v>
          </cell>
          <cell r="AU657" t="str">
            <v>Hoàn thành</v>
          </cell>
          <cell r="AV657" t="str">
            <v>Hoàn thành</v>
          </cell>
          <cell r="AW657" t="str">
            <v>Hoàn thành</v>
          </cell>
          <cell r="AX657" t="str">
            <v>Chờ cơ sở nộp báo cáo khắc phục lần 2 ...</v>
          </cell>
          <cell r="AY657" t="str">
            <v>Hoàn thành</v>
          </cell>
          <cell r="AZ657" t="str">
            <v>Hoàn thành</v>
          </cell>
          <cell r="BA657" t="str">
            <v>Hoàn thành</v>
          </cell>
          <cell r="BB657" t="str">
            <v>Chờ cấp giấy ĐĐKKDD</v>
          </cell>
          <cell r="BC657" t="str">
            <v/>
          </cell>
          <cell r="BD657" t="str">
            <v/>
          </cell>
          <cell r="BE657" t="str">
            <v>x</v>
          </cell>
          <cell r="BF657" t="str">
            <v/>
          </cell>
          <cell r="BG657" t="str">
            <v/>
          </cell>
          <cell r="BH657" t="str">
            <v/>
          </cell>
          <cell r="BI657" t="str">
            <v/>
          </cell>
          <cell r="BJ657" t="str">
            <v>x</v>
          </cell>
          <cell r="BK657" t="str">
            <v/>
          </cell>
          <cell r="BL657" t="str">
            <v/>
          </cell>
          <cell r="BM657" t="str">
            <v/>
          </cell>
          <cell r="BN657" t="str">
            <v/>
          </cell>
          <cell r="BO657" t="str">
            <v/>
          </cell>
          <cell r="BP657" t="str">
            <v/>
          </cell>
          <cell r="BQ657" t="str">
            <v/>
          </cell>
          <cell r="BR657" t="str">
            <v/>
          </cell>
          <cell r="BS657" t="str">
            <v/>
          </cell>
          <cell r="BT657" t="str">
            <v/>
          </cell>
          <cell r="BU657" t="str">
            <v/>
          </cell>
          <cell r="BV657" t="str">
            <v/>
          </cell>
          <cell r="BW657" t="str">
            <v/>
          </cell>
          <cell r="BX657" t="str">
            <v/>
          </cell>
          <cell r="BY657" t="str">
            <v>18/GCN-QLD</v>
          </cell>
          <cell r="BZ657" t="str">
            <v/>
          </cell>
          <cell r="CA657" t="str">
            <v/>
          </cell>
          <cell r="CB657">
            <v>611</v>
          </cell>
          <cell r="CC657">
            <v>612</v>
          </cell>
          <cell r="CD657">
            <v>41986</v>
          </cell>
          <cell r="CE657">
            <v>195</v>
          </cell>
        </row>
        <row r="658">
          <cell r="A658">
            <v>655</v>
          </cell>
          <cell r="B658" t="str">
            <v>GMP</v>
          </cell>
          <cell r="C658">
            <v>157</v>
          </cell>
          <cell r="D658" t="str">
            <v>A</v>
          </cell>
          <cell r="E658" t="str">
            <v>* Dây chuyền vắc xin Thương hàn Vi polysaccharide
* Dây chuyền đóng ống vắc xin thành phẩm</v>
          </cell>
          <cell r="F658" t="str">
            <v>WHO-GMP</v>
          </cell>
          <cell r="G658" t="str">
            <v>Tái</v>
          </cell>
          <cell r="H658">
            <v>40598</v>
          </cell>
          <cell r="I658" t="str">
            <v>-</v>
          </cell>
          <cell r="J658" t="str">
            <v>-</v>
          </cell>
          <cell r="K658" t="str">
            <v>-</v>
          </cell>
          <cell r="L658" t="str">
            <v>Đạt</v>
          </cell>
          <cell r="M658" t="str">
            <v>23-24/09/2011</v>
          </cell>
          <cell r="N658" t="str">
            <v>367/QĐ-QLD ngày 20/09/2010</v>
          </cell>
          <cell r="O658">
            <v>40810</v>
          </cell>
          <cell r="P658" t="str">
            <v>Nguyễn Văn Lợi, Lê Thị Cẩm Hương, Lưu Anh Thư, Nguyễn Xuân Tùng, Phạm Văn Hào</v>
          </cell>
          <cell r="Q658" t="str">
            <v>Đạt</v>
          </cell>
          <cell r="S658">
            <v>40830</v>
          </cell>
          <cell r="T658" t="str">
            <v>-</v>
          </cell>
          <cell r="X658" t="str">
            <v>-</v>
          </cell>
          <cell r="Y658" t="str">
            <v>-</v>
          </cell>
          <cell r="Z658" t="str">
            <v>-</v>
          </cell>
          <cell r="AA658" t="str">
            <v>-</v>
          </cell>
          <cell r="AB658" t="str">
            <v>Đạt</v>
          </cell>
          <cell r="AF658" t="str">
            <v>Hoàn thành</v>
          </cell>
          <cell r="AG658">
            <v>622</v>
          </cell>
          <cell r="AJ658" t="str">
            <v/>
          </cell>
          <cell r="AK658" t="str">
            <v>* Vắc xin: Vx Thương hàn
* Đóng gói (Vắc xin thành phẩm)</v>
          </cell>
          <cell r="AL658" t="str">
            <v>\</v>
          </cell>
          <cell r="AM658">
            <v>211</v>
          </cell>
          <cell r="AN658">
            <v>0</v>
          </cell>
          <cell r="AO658">
            <v>20</v>
          </cell>
          <cell r="AP658" t="str">
            <v>\</v>
          </cell>
          <cell r="AQ658" t="str">
            <v>\</v>
          </cell>
          <cell r="AR658">
            <v>80</v>
          </cell>
          <cell r="AS658" t="str">
            <v>\</v>
          </cell>
          <cell r="AT658" t="str">
            <v>Hoàn thành</v>
          </cell>
          <cell r="AU658" t="str">
            <v>Hoàn thành</v>
          </cell>
          <cell r="AV658" t="str">
            <v>Hoàn thành</v>
          </cell>
          <cell r="AW658" t="str">
            <v>Hoàn thành</v>
          </cell>
          <cell r="AX658" t="str">
            <v>Chờ cơ sở nộp báo cáo khắc phục lần 2 ...</v>
          </cell>
          <cell r="AY658" t="str">
            <v>Hoàn thành</v>
          </cell>
          <cell r="AZ658" t="str">
            <v>Hoàn thành</v>
          </cell>
          <cell r="BA658" t="str">
            <v>Hoàn thành</v>
          </cell>
          <cell r="BB658" t="str">
            <v>Chờ cấp giấy ĐĐKKDD</v>
          </cell>
          <cell r="BY658" t="str">
            <v>515/GCN-QLD</v>
          </cell>
          <cell r="BZ658" t="str">
            <v/>
          </cell>
          <cell r="CA658" t="str">
            <v/>
          </cell>
          <cell r="CB658">
            <v>612</v>
          </cell>
          <cell r="CC658">
            <v>613</v>
          </cell>
          <cell r="CD658">
            <v>40857</v>
          </cell>
          <cell r="CE658">
            <v>-48</v>
          </cell>
        </row>
        <row r="659">
          <cell r="A659">
            <v>656</v>
          </cell>
          <cell r="B659" t="str">
            <v>GMP</v>
          </cell>
          <cell r="C659">
            <v>157</v>
          </cell>
          <cell r="D659" t="str">
            <v>A</v>
          </cell>
          <cell r="E659" t="str">
            <v>Dây chuyền vắc xin Thương hàn Vi polysaccharide</v>
          </cell>
          <cell r="F659" t="str">
            <v>GMP</v>
          </cell>
          <cell r="G659" t="str">
            <v>Mới</v>
          </cell>
          <cell r="H659">
            <v>39440</v>
          </cell>
          <cell r="I659" t="str">
            <v>-</v>
          </cell>
          <cell r="J659" t="str">
            <v>-</v>
          </cell>
          <cell r="K659" t="str">
            <v>-</v>
          </cell>
          <cell r="L659" t="str">
            <v>Đạt</v>
          </cell>
          <cell r="M659">
            <v>39575</v>
          </cell>
          <cell r="N659" t="str">
            <v>91/QĐ-QLD ngày 22/04/2008</v>
          </cell>
          <cell r="O659">
            <v>39577</v>
          </cell>
          <cell r="P659" t="str">
            <v>Nguyễn Việt Hùng, Hoàng Thị Hồng, Bùi Thị Hòa, Đặng Thị Minh Hằng, Nguyễn Văn Bình, Phạm Thị Minh Tâm</v>
          </cell>
          <cell r="Q659" t="str">
            <v>Kh. Đạt</v>
          </cell>
          <cell r="S659">
            <v>39746</v>
          </cell>
          <cell r="T659" t="str">
            <v>-</v>
          </cell>
          <cell r="X659" t="str">
            <v>-</v>
          </cell>
          <cell r="Y659">
            <v>39747</v>
          </cell>
          <cell r="Z659" t="str">
            <v>-</v>
          </cell>
          <cell r="AA659" t="str">
            <v>Nguyễn Việt Hùng, Hoàng Thị Hồng, Trương Thị Nguyệt</v>
          </cell>
          <cell r="AB659" t="str">
            <v>Đạt</v>
          </cell>
          <cell r="AF659" t="str">
            <v>Hoàn thành</v>
          </cell>
          <cell r="AG659">
            <v>623</v>
          </cell>
          <cell r="AJ659" t="str">
            <v/>
          </cell>
          <cell r="AK659" t="str">
            <v>* Vắc xin: Vx Thương hàn</v>
          </cell>
          <cell r="AL659" t="str">
            <v>\</v>
          </cell>
          <cell r="AM659">
            <v>135</v>
          </cell>
          <cell r="AN659">
            <v>2</v>
          </cell>
          <cell r="AO659">
            <v>171</v>
          </cell>
          <cell r="AP659" t="str">
            <v>\</v>
          </cell>
          <cell r="AQ659" t="str">
            <v>\</v>
          </cell>
          <cell r="AR659">
            <v>185</v>
          </cell>
          <cell r="AS659" t="str">
            <v>\</v>
          </cell>
          <cell r="AT659" t="str">
            <v>Hoàn thành</v>
          </cell>
          <cell r="AU659" t="str">
            <v>Hoàn thành</v>
          </cell>
          <cell r="AV659" t="str">
            <v>Hoàn thành</v>
          </cell>
          <cell r="AW659" t="str">
            <v>Hoàn thành</v>
          </cell>
          <cell r="AX659" t="str">
            <v>Chờ cơ sở nộp báo cáo khắc phục lần 2 ...</v>
          </cell>
          <cell r="AY659" t="str">
            <v>Hoàn thành</v>
          </cell>
          <cell r="AZ659" t="str">
            <v>Hoàn thành</v>
          </cell>
          <cell r="BA659" t="str">
            <v>Hoàn thành</v>
          </cell>
          <cell r="BB659" t="str">
            <v>Chờ cấp giấy ĐĐKKDD</v>
          </cell>
          <cell r="BY659" t="str">
            <v>287/CN-QLD</v>
          </cell>
          <cell r="BZ659" t="str">
            <v/>
          </cell>
          <cell r="CA659" t="str">
            <v/>
          </cell>
          <cell r="CB659">
            <v>613</v>
          </cell>
          <cell r="CC659" t="str">
            <v>-</v>
          </cell>
          <cell r="CD659" t="str">
            <v>-</v>
          </cell>
          <cell r="CE659" t="str">
            <v>-</v>
          </cell>
        </row>
        <row r="660">
          <cell r="A660">
            <v>657</v>
          </cell>
          <cell r="B660" t="str">
            <v>GMP</v>
          </cell>
          <cell r="C660">
            <v>157</v>
          </cell>
          <cell r="D660" t="str">
            <v>B</v>
          </cell>
          <cell r="E660" t="str">
            <v>* Thuốc sinh học: Thuốc sinh học khác (Thuốc bột, thuốc cốm chứa vi sinh). _x000D_
* Xuất xưởng thuốc sinh học. _x000D_
* Đóng gói sơ cấp: Tất cả các dạng thuốc ở mục Thuốc sinh học. _x000D_
* Đóng gói thứ cấp: Tất cả các dạng thuốc ở mục Thuốc sinh học; Khác (Dán nhãn, đóng gói vắc xin, sinh phẩm). _x000D_
* Kiểm tra chất lượng: Vi sinh (Độ vô trùng; Giới hạn nhiễm khuẩn); Hóa học / Vật lý; Sinh học (Phép thử khác: (Tạp nhiễm, độ sống, an toàn chung))._x000D_
{3.1.8: Thuốc bột, thuốc cốm chứa vi sinh;_x000D_
3.2: _x000D_
6.1.1: 3.1;_x000D_
6.2: _x000D_
6.2.1: 3.1;_x000D_
6.2.2: Dán nhãn, đóng gói vắc xin, sinh phẩm._x000D_
7.1.1: _x000D_
7.1.2: _x000D_
7.2: _x000D_
7.3.8: Tạp nhiễm, độ sống, an toàn chung;}*</v>
          </cell>
          <cell r="F660" t="str">
            <v>WHO-GMP</v>
          </cell>
          <cell r="G660" t="str">
            <v>Tái</v>
          </cell>
          <cell r="H660">
            <v>43453</v>
          </cell>
          <cell r="I660" t="str">
            <v>206/GPs</v>
          </cell>
          <cell r="J660">
            <v>43509</v>
          </cell>
          <cell r="K660" t="str">
            <v>Hà Hoàng Phương</v>
          </cell>
          <cell r="L660" t="str">
            <v>Đạt</v>
          </cell>
          <cell r="M660">
            <v>43719</v>
          </cell>
          <cell r="N660" t="str">
            <v>174/QĐ-QLD ngày 22/3/2019</v>
          </cell>
          <cell r="P660" t="str">
            <v>Nguyễn Văn Viên, Nguyễn Thị Lan Hương, Nguyễn Hoàng Tùng, Trần Thị Mai Trâm</v>
          </cell>
          <cell r="Y660" t="str">
            <v>-</v>
          </cell>
          <cell r="Z660" t="str">
            <v>-</v>
          </cell>
          <cell r="AA660" t="str">
            <v>-</v>
          </cell>
          <cell r="AF660" t="str">
            <v>Hoàn thành</v>
          </cell>
          <cell r="AG660">
            <v>807</v>
          </cell>
          <cell r="AH660" t="str">
            <v>-</v>
          </cell>
          <cell r="AI660" t="str">
            <v>o</v>
          </cell>
          <cell r="AJ660" t="str">
            <v>GMP-157B</v>
          </cell>
          <cell r="AK660" t="str">
            <v>* Thuốc sinh học (cốm, bột uống)_x000D_
* Xuất xưởng thuốc sinh học. _x000D__x000D_
* Đóng gói sơ cấp_x000D_
* Đóng gói thứ cấp_x000D_
* QC</v>
          </cell>
          <cell r="AL660">
            <v>56</v>
          </cell>
          <cell r="AM660">
            <v>266</v>
          </cell>
          <cell r="AN660" t="str">
            <v>\</v>
          </cell>
          <cell r="AO660" t="str">
            <v>\</v>
          </cell>
          <cell r="AP660" t="str">
            <v>\</v>
          </cell>
          <cell r="AQ660" t="str">
            <v>\</v>
          </cell>
          <cell r="AR660" t="str">
            <v>\</v>
          </cell>
          <cell r="AS660" t="str">
            <v>\</v>
          </cell>
          <cell r="AT660" t="str">
            <v>Hoàn thành</v>
          </cell>
          <cell r="AU660" t="str">
            <v>Hoàn thành</v>
          </cell>
          <cell r="AV660" t="str">
            <v>Chờ hoàn thiện báo cáo ...</v>
          </cell>
          <cell r="AW660" t="str">
            <v>Chờ hoàn thiện báo cáo ...</v>
          </cell>
          <cell r="AX660" t="str">
            <v>Chờ hoàn thiện báo cáo ...</v>
          </cell>
          <cell r="AY660" t="str">
            <v>Chờ hoàn thiện báo cáo ...</v>
          </cell>
          <cell r="AZ660" t="str">
            <v>Hoàn thành</v>
          </cell>
          <cell r="BA660" t="str">
            <v>Hoàn thành</v>
          </cell>
          <cell r="BB660" t="str">
            <v>Chờ cấp giấy ĐĐKKDD</v>
          </cell>
          <cell r="BF660" t="str">
            <v>x</v>
          </cell>
          <cell r="BJ660" t="str">
            <v>x</v>
          </cell>
          <cell r="BY660" t="str">
            <v>56/QĐ-BYT</v>
          </cell>
          <cell r="BZ660" t="str">
            <v/>
          </cell>
          <cell r="CA660" t="str">
            <v/>
          </cell>
          <cell r="CB660">
            <v>796</v>
          </cell>
          <cell r="CC660">
            <v>614</v>
          </cell>
          <cell r="CD660">
            <v>43479</v>
          </cell>
          <cell r="CE660">
            <v>240</v>
          </cell>
        </row>
        <row r="661">
          <cell r="A661">
            <v>658</v>
          </cell>
          <cell r="B661" t="str">
            <v>GMP</v>
          </cell>
          <cell r="C661">
            <v>157</v>
          </cell>
          <cell r="D661" t="str">
            <v>B</v>
          </cell>
          <cell r="E661" t="str">
            <v>* Thuốc không chứa kháng sinh nhóm β-Lactam: Thuốc bột chứa vi sinh vật.</v>
          </cell>
          <cell r="F661" t="str">
            <v>WHO-GMP</v>
          </cell>
          <cell r="G661" t="str">
            <v>Tái</v>
          </cell>
          <cell r="H661">
            <v>42068</v>
          </cell>
          <cell r="I661" t="str">
            <v>15/GPs</v>
          </cell>
          <cell r="J661">
            <v>42086</v>
          </cell>
          <cell r="K661" t="str">
            <v>Hà Hoàng Phương</v>
          </cell>
          <cell r="L661" t="str">
            <v>Đạt</v>
          </cell>
          <cell r="M661" t="str">
            <v>26-27/06/2015</v>
          </cell>
          <cell r="N661" t="str">
            <v>322/QĐ-QLD ngày 19/06/2015</v>
          </cell>
          <cell r="O661">
            <v>42182</v>
          </cell>
          <cell r="P661" t="str">
            <v>Lê Thị Cẩm Hương, Đỗ Thị Thu Hương, Nguyễn Hoàng Tùng, Lê Thị Hoàng Yến, Nguyễn Đình Thắng</v>
          </cell>
          <cell r="Q661" t="str">
            <v>B</v>
          </cell>
          <cell r="S661" t="str">
            <v>09/09/2015_x000D_
14/12/2015</v>
          </cell>
          <cell r="T661" t="str">
            <v>25/09/2015_x000D_
25/12/2015</v>
          </cell>
          <cell r="X661" t="str">
            <v>Lê Thị Cẩm Hương</v>
          </cell>
          <cell r="Y661" t="str">
            <v>-</v>
          </cell>
          <cell r="Z661" t="str">
            <v>-</v>
          </cell>
          <cell r="AA661" t="str">
            <v>-</v>
          </cell>
          <cell r="AB661" t="str">
            <v>Đạt</v>
          </cell>
          <cell r="AF661" t="str">
            <v>Hoàn thành</v>
          </cell>
          <cell r="AG661">
            <v>624</v>
          </cell>
          <cell r="AJ661" t="str">
            <v/>
          </cell>
          <cell r="AK661" t="str">
            <v>* Non-β</v>
          </cell>
          <cell r="AL661">
            <v>18</v>
          </cell>
          <cell r="AM661">
            <v>113</v>
          </cell>
          <cell r="AN661">
            <v>0</v>
          </cell>
          <cell r="AO661" t="str">
            <v>\</v>
          </cell>
          <cell r="AP661" t="str">
            <v>\</v>
          </cell>
          <cell r="AQ661" t="str">
            <v>\</v>
          </cell>
          <cell r="AR661">
            <v>201</v>
          </cell>
          <cell r="AS661" t="str">
            <v>\</v>
          </cell>
          <cell r="AT661" t="str">
            <v>Hoàn thành</v>
          </cell>
          <cell r="AU661" t="str">
            <v>Hoàn thành</v>
          </cell>
          <cell r="AV661" t="str">
            <v>Hoàn thành</v>
          </cell>
          <cell r="AW661" t="str">
            <v>Hoàn thành</v>
          </cell>
          <cell r="AX661" t="str">
            <v>Chờ cơ sở nộp báo cáo khắc phục lần 2 ...</v>
          </cell>
          <cell r="AY661" t="str">
            <v>Hoàn thành</v>
          </cell>
          <cell r="AZ661" t="str">
            <v>Hoàn thành</v>
          </cell>
          <cell r="BA661" t="str">
            <v>Hoàn thành</v>
          </cell>
          <cell r="BB661" t="str">
            <v>Chờ cấp giấy ĐĐKKDD</v>
          </cell>
          <cell r="BY661" t="str">
            <v>17/GCN-QLD</v>
          </cell>
          <cell r="BZ661" t="str">
            <v/>
          </cell>
          <cell r="CA661" t="str">
            <v/>
          </cell>
          <cell r="CB661">
            <v>614</v>
          </cell>
          <cell r="CC661">
            <v>615</v>
          </cell>
          <cell r="CD661">
            <v>42334</v>
          </cell>
          <cell r="CE661">
            <v>-153</v>
          </cell>
        </row>
        <row r="662">
          <cell r="A662">
            <v>659</v>
          </cell>
          <cell r="B662" t="str">
            <v>GMP</v>
          </cell>
          <cell r="C662">
            <v>157</v>
          </cell>
          <cell r="D662" t="str">
            <v>B</v>
          </cell>
          <cell r="E662" t="str">
            <v>Dây chuyền thuốc bột chứa vi sinh vật</v>
          </cell>
          <cell r="F662" t="str">
            <v>WHO-GMP</v>
          </cell>
          <cell r="G662" t="str">
            <v>Mới</v>
          </cell>
          <cell r="H662">
            <v>40602</v>
          </cell>
          <cell r="I662" t="str">
            <v>-</v>
          </cell>
          <cell r="J662">
            <v>41109</v>
          </cell>
          <cell r="K662" t="str">
            <v>Nguyễn Văn Viên</v>
          </cell>
          <cell r="L662" t="str">
            <v>Đạt</v>
          </cell>
          <cell r="M662">
            <v>41180</v>
          </cell>
          <cell r="N662" t="str">
            <v>206/QĐ-QLD ngày 21/08/2012</v>
          </cell>
          <cell r="O662">
            <v>41180</v>
          </cell>
          <cell r="P662" t="str">
            <v>Nguyễn Văn Lợi, Lê Thị Cẩm Hương</v>
          </cell>
          <cell r="Q662" t="str">
            <v>Kh. Đạt</v>
          </cell>
          <cell r="S662">
            <v>41200</v>
          </cell>
          <cell r="T662" t="str">
            <v>-</v>
          </cell>
          <cell r="X662" t="str">
            <v>-</v>
          </cell>
          <cell r="Y662">
            <v>41179</v>
          </cell>
          <cell r="Z662" t="str">
            <v>-</v>
          </cell>
          <cell r="AA662" t="str">
            <v>Đặng Thị Minh Hằng, Đỗ Thị Thu Hương</v>
          </cell>
          <cell r="AB662" t="str">
            <v>Đạt</v>
          </cell>
          <cell r="AF662" t="str">
            <v>Hoàn thành</v>
          </cell>
          <cell r="AG662">
            <v>625</v>
          </cell>
          <cell r="AJ662" t="str">
            <v/>
          </cell>
          <cell r="AK662" t="str">
            <v>* Vi sinh</v>
          </cell>
          <cell r="AL662">
            <v>507</v>
          </cell>
          <cell r="AM662">
            <v>578</v>
          </cell>
          <cell r="AN662">
            <v>0</v>
          </cell>
          <cell r="AO662">
            <v>20</v>
          </cell>
          <cell r="AP662" t="str">
            <v>\</v>
          </cell>
          <cell r="AQ662" t="str">
            <v>\</v>
          </cell>
          <cell r="AR662">
            <v>59</v>
          </cell>
          <cell r="AS662" t="str">
            <v>\</v>
          </cell>
          <cell r="AT662" t="str">
            <v>Hoàn thành</v>
          </cell>
          <cell r="AU662" t="str">
            <v>Hoàn thành</v>
          </cell>
          <cell r="AV662" t="str">
            <v>Hoàn thành</v>
          </cell>
          <cell r="AW662" t="str">
            <v>Hoàn thành</v>
          </cell>
          <cell r="AX662" t="str">
            <v>Chờ cơ sở nộp báo cáo khắc phục lần 2 ...</v>
          </cell>
          <cell r="AY662" t="str">
            <v>Hoàn thành</v>
          </cell>
          <cell r="AZ662" t="str">
            <v>Hoàn thành</v>
          </cell>
          <cell r="BA662" t="str">
            <v>Hoàn thành</v>
          </cell>
          <cell r="BB662" t="str">
            <v>Chờ cấp giấy ĐĐKKDD</v>
          </cell>
          <cell r="BY662" t="str">
            <v>299/GCN-QLD</v>
          </cell>
          <cell r="BZ662" t="str">
            <v/>
          </cell>
          <cell r="CA662" t="str">
            <v/>
          </cell>
          <cell r="CB662">
            <v>615</v>
          </cell>
          <cell r="CC662" t="str">
            <v>-</v>
          </cell>
          <cell r="CD662" t="str">
            <v>-</v>
          </cell>
          <cell r="CE662" t="str">
            <v>-</v>
          </cell>
        </row>
        <row r="663">
          <cell r="A663">
            <v>660</v>
          </cell>
          <cell r="B663" t="str">
            <v>GMP</v>
          </cell>
          <cell r="C663">
            <v>158</v>
          </cell>
          <cell r="D663" t="str">
            <v>A</v>
          </cell>
          <cell r="E663" t="str">
            <v>* Thuốc từ dược liệu: thuốc viên nang cứng.</v>
          </cell>
          <cell r="F663" t="str">
            <v>WHO-GMP</v>
          </cell>
          <cell r="G663" t="str">
            <v>Tái</v>
          </cell>
          <cell r="H663">
            <v>42919</v>
          </cell>
          <cell r="I663" t="str">
            <v>63/GPs</v>
          </cell>
          <cell r="J663">
            <v>42963</v>
          </cell>
          <cell r="K663" t="str">
            <v>Trần Thị Phương Thanh</v>
          </cell>
          <cell r="L663" t="str">
            <v>Đạt</v>
          </cell>
          <cell r="M663">
            <v>43034</v>
          </cell>
          <cell r="N663" t="str">
            <v>389//QĐ-QLD ngày 13/9/2017</v>
          </cell>
          <cell r="O663">
            <v>43034</v>
          </cell>
          <cell r="P663" t="str">
            <v>Hoàng Văn Đức, Lê Xuân Hoành, Lục Thị Vân</v>
          </cell>
          <cell r="Q663" t="str">
            <v>B</v>
          </cell>
          <cell r="S663" t="str">
            <v>-</v>
          </cell>
          <cell r="T663" t="str">
            <v>-</v>
          </cell>
          <cell r="X663" t="str">
            <v>-</v>
          </cell>
          <cell r="Y663" t="str">
            <v>-</v>
          </cell>
          <cell r="Z663" t="str">
            <v>-</v>
          </cell>
          <cell r="AA663" t="str">
            <v>-</v>
          </cell>
          <cell r="AB663" t="str">
            <v>Đạt</v>
          </cell>
          <cell r="AF663" t="str">
            <v>Hoàn thành</v>
          </cell>
          <cell r="AG663">
            <v>626</v>
          </cell>
          <cell r="AI663" t="str">
            <v>o</v>
          </cell>
          <cell r="AJ663" t="str">
            <v>GMP-158A</v>
          </cell>
          <cell r="AK663" t="str">
            <v>* Dược liệu (viên)</v>
          </cell>
          <cell r="AL663">
            <v>44</v>
          </cell>
          <cell r="AM663">
            <v>115</v>
          </cell>
          <cell r="AN663">
            <v>0</v>
          </cell>
          <cell r="AO663" t="str">
            <v>\</v>
          </cell>
          <cell r="AP663" t="str">
            <v>\</v>
          </cell>
          <cell r="AQ663" t="str">
            <v>\</v>
          </cell>
          <cell r="AR663">
            <v>90</v>
          </cell>
          <cell r="AS663" t="str">
            <v>\</v>
          </cell>
          <cell r="AT663" t="str">
            <v>Hoàn thành</v>
          </cell>
          <cell r="AU663" t="str">
            <v>Hoàn thành</v>
          </cell>
          <cell r="AV663" t="str">
            <v>Hoàn thành</v>
          </cell>
          <cell r="AW663" t="str">
            <v>Hoàn thành</v>
          </cell>
          <cell r="AX663" t="str">
            <v>Chờ cơ sở nộp báo cáo khắc phục lần 2 ...</v>
          </cell>
          <cell r="AY663" t="str">
            <v>Hoàn thành</v>
          </cell>
          <cell r="AZ663" t="str">
            <v>Hoàn thành</v>
          </cell>
          <cell r="BA663" t="str">
            <v>Hoàn thành</v>
          </cell>
          <cell r="BB663" t="str">
            <v>Chờ cấp giấy ĐĐKKDD</v>
          </cell>
          <cell r="BC663" t="str">
            <v/>
          </cell>
          <cell r="BD663" t="str">
            <v>x</v>
          </cell>
          <cell r="BE663" t="str">
            <v/>
          </cell>
          <cell r="BF663" t="str">
            <v/>
          </cell>
          <cell r="BG663" t="str">
            <v/>
          </cell>
          <cell r="BH663" t="str">
            <v/>
          </cell>
          <cell r="BI663" t="str">
            <v/>
          </cell>
          <cell r="BJ663" t="str">
            <v/>
          </cell>
          <cell r="BK663" t="str">
            <v>D</v>
          </cell>
          <cell r="BL663" t="str">
            <v/>
          </cell>
          <cell r="BM663" t="str">
            <v/>
          </cell>
          <cell r="BN663" t="str">
            <v/>
          </cell>
          <cell r="BO663" t="str">
            <v/>
          </cell>
          <cell r="BP663" t="str">
            <v/>
          </cell>
          <cell r="BQ663" t="str">
            <v/>
          </cell>
          <cell r="BR663" t="str">
            <v/>
          </cell>
          <cell r="BS663" t="str">
            <v/>
          </cell>
          <cell r="BT663" t="str">
            <v/>
          </cell>
          <cell r="BU663" t="str">
            <v/>
          </cell>
          <cell r="BV663" t="str">
            <v/>
          </cell>
          <cell r="BW663" t="str">
            <v/>
          </cell>
          <cell r="BX663" t="str">
            <v/>
          </cell>
          <cell r="BY663" t="str">
            <v>74/GCN-QLD</v>
          </cell>
          <cell r="BZ663" t="str">
            <v/>
          </cell>
          <cell r="CA663" t="str">
            <v/>
          </cell>
          <cell r="CB663">
            <v>616</v>
          </cell>
          <cell r="CC663">
            <v>617</v>
          </cell>
          <cell r="CD663">
            <v>42955</v>
          </cell>
          <cell r="CE663">
            <v>79</v>
          </cell>
        </row>
        <row r="664">
          <cell r="A664">
            <v>661</v>
          </cell>
          <cell r="B664" t="str">
            <v>GMP</v>
          </cell>
          <cell r="C664">
            <v>158</v>
          </cell>
          <cell r="D664" t="str">
            <v>A</v>
          </cell>
          <cell r="E664" t="str">
            <v>* Thuốc từ dược liệu: thuốc viên nang cứng.</v>
          </cell>
          <cell r="F664" t="str">
            <v>WHO-GMP</v>
          </cell>
          <cell r="G664" t="str">
            <v>Mới</v>
          </cell>
          <cell r="H664">
            <v>41766</v>
          </cell>
          <cell r="I664" t="str">
            <v>22/GPs</v>
          </cell>
          <cell r="J664">
            <v>41816</v>
          </cell>
          <cell r="K664" t="str">
            <v>Đỗ Thị Ngọc Lan</v>
          </cell>
          <cell r="L664" t="str">
            <v>Đạt</v>
          </cell>
          <cell r="M664">
            <v>41816</v>
          </cell>
          <cell r="N664" t="str">
            <v>301/QĐ-QLD ngày 17/6/2014</v>
          </cell>
          <cell r="O664">
            <v>41816</v>
          </cell>
          <cell r="P664" t="str">
            <v>Đỗ Văn Đông, Lê Thị Cẩm Hương, Nguyễn Tuấn Anh*</v>
          </cell>
          <cell r="Q664" t="str">
            <v>Đạt</v>
          </cell>
          <cell r="S664" t="str">
            <v>-</v>
          </cell>
          <cell r="T664" t="str">
            <v>-</v>
          </cell>
          <cell r="X664" t="str">
            <v>-</v>
          </cell>
          <cell r="Y664" t="str">
            <v>-</v>
          </cell>
          <cell r="Z664" t="str">
            <v>-</v>
          </cell>
          <cell r="AA664" t="str">
            <v>-</v>
          </cell>
          <cell r="AB664" t="str">
            <v>Đạt</v>
          </cell>
          <cell r="AF664" t="str">
            <v>Hoàn thành</v>
          </cell>
          <cell r="AG664">
            <v>627</v>
          </cell>
          <cell r="AJ664" t="str">
            <v/>
          </cell>
          <cell r="AK664" t="str">
            <v>* Dược liệu (viên)</v>
          </cell>
          <cell r="AL664">
            <v>50</v>
          </cell>
          <cell r="AM664">
            <v>50</v>
          </cell>
          <cell r="AN664">
            <v>0</v>
          </cell>
          <cell r="AO664" t="str">
            <v>\</v>
          </cell>
          <cell r="AP664" t="str">
            <v>\</v>
          </cell>
          <cell r="AQ664" t="str">
            <v>\</v>
          </cell>
          <cell r="AR664">
            <v>43</v>
          </cell>
          <cell r="AS664" t="str">
            <v>\</v>
          </cell>
          <cell r="AT664" t="str">
            <v>Hoàn thành</v>
          </cell>
          <cell r="AU664" t="str">
            <v>Hoàn thành</v>
          </cell>
          <cell r="AV664" t="str">
            <v>Hoàn thành</v>
          </cell>
          <cell r="AW664" t="str">
            <v>Hoàn thành</v>
          </cell>
          <cell r="AX664" t="str">
            <v>Chờ cơ sở nộp báo cáo khắc phục lần 2 ...</v>
          </cell>
          <cell r="AY664" t="str">
            <v>Hoàn thành</v>
          </cell>
          <cell r="AZ664" t="str">
            <v>Hoàn thành</v>
          </cell>
          <cell r="BA664" t="str">
            <v>Hoàn thành</v>
          </cell>
          <cell r="BB664" t="str">
            <v>Chờ cấp giấy ĐĐKKDD</v>
          </cell>
          <cell r="BY664" t="str">
            <v>416/GCN-QLD</v>
          </cell>
          <cell r="BZ664" t="str">
            <v/>
          </cell>
          <cell r="CA664" t="str">
            <v/>
          </cell>
          <cell r="CB664">
            <v>617</v>
          </cell>
          <cell r="CD664" t="str">
            <v>-</v>
          </cell>
          <cell r="CE664" t="str">
            <v>-</v>
          </cell>
        </row>
        <row r="665">
          <cell r="A665">
            <v>662</v>
          </cell>
          <cell r="B665" t="str">
            <v>GMP</v>
          </cell>
          <cell r="C665">
            <v>159</v>
          </cell>
          <cell r="D665" t="str">
            <v>A</v>
          </cell>
          <cell r="E665" t="str">
            <v>* Nguyên liệu làm thuốc: Dây chuyền chưng cất tinh dầu và dây chuyền chiết xuất dược liệu</v>
          </cell>
          <cell r="F665" t="str">
            <v>3P</v>
          </cell>
          <cell r="G665" t="str">
            <v>Mới</v>
          </cell>
          <cell r="H665" t="str">
            <v>-</v>
          </cell>
          <cell r="I665" t="str">
            <v>-</v>
          </cell>
          <cell r="J665" t="str">
            <v>-</v>
          </cell>
          <cell r="K665" t="str">
            <v>-</v>
          </cell>
          <cell r="L665" t="str">
            <v>-</v>
          </cell>
          <cell r="M665" t="str">
            <v>07-08/07/2008</v>
          </cell>
          <cell r="N665" t="str">
            <v>141/QĐ-QLD ngày 02/07/2008</v>
          </cell>
          <cell r="O665">
            <v>39637</v>
          </cell>
          <cell r="P665" t="str">
            <v>Đặng Thị Minh Hằng, Nguyễn Văn Lợi</v>
          </cell>
          <cell r="Q665" t="str">
            <v>Đạt</v>
          </cell>
          <cell r="S665" t="str">
            <v>-</v>
          </cell>
          <cell r="T665" t="str">
            <v>-</v>
          </cell>
          <cell r="X665" t="str">
            <v>-</v>
          </cell>
          <cell r="Y665" t="str">
            <v>-</v>
          </cell>
          <cell r="Z665" t="str">
            <v>-</v>
          </cell>
          <cell r="AA665" t="str">
            <v>-</v>
          </cell>
          <cell r="AB665" t="str">
            <v>Đạt</v>
          </cell>
          <cell r="AF665" t="str">
            <v>Hoàn thành</v>
          </cell>
          <cell r="AG665">
            <v>628</v>
          </cell>
          <cell r="AI665" t="str">
            <v>o</v>
          </cell>
          <cell r="AJ665" t="str">
            <v>GMP-159A</v>
          </cell>
          <cell r="AK665" t="str">
            <v>* Nguyên liệu dược liệu</v>
          </cell>
          <cell r="AL665" t="str">
            <v>\</v>
          </cell>
          <cell r="AM665" t="str">
            <v>\</v>
          </cell>
          <cell r="AN665">
            <v>0</v>
          </cell>
          <cell r="AO665" t="str">
            <v>\</v>
          </cell>
          <cell r="AP665" t="str">
            <v>\</v>
          </cell>
          <cell r="AQ665" t="str">
            <v>\</v>
          </cell>
          <cell r="AR665">
            <v>-189</v>
          </cell>
          <cell r="AS665" t="str">
            <v>\</v>
          </cell>
          <cell r="AT665" t="str">
            <v>Hoàn thành</v>
          </cell>
          <cell r="AU665" t="str">
            <v>Hoàn thành</v>
          </cell>
          <cell r="AV665" t="str">
            <v>Hoàn thành</v>
          </cell>
          <cell r="AW665" t="str">
            <v>Hoàn thành</v>
          </cell>
          <cell r="AX665" t="str">
            <v>Chờ cơ sở nộp báo cáo khắc phục lần 2 ...</v>
          </cell>
          <cell r="AY665" t="str">
            <v>Hoàn thành</v>
          </cell>
          <cell r="AZ665" t="str">
            <v>Hoàn thành</v>
          </cell>
          <cell r="BA665" t="str">
            <v>Hoàn thành</v>
          </cell>
          <cell r="BB665" t="str">
            <v>Chờ cấp giấy ĐĐKKDD</v>
          </cell>
          <cell r="BC665" t="str">
            <v/>
          </cell>
          <cell r="BD665" t="str">
            <v/>
          </cell>
          <cell r="BE665" t="str">
            <v/>
          </cell>
          <cell r="BF665" t="str">
            <v/>
          </cell>
          <cell r="BG665" t="str">
            <v/>
          </cell>
          <cell r="BH665" t="str">
            <v/>
          </cell>
          <cell r="BI665" t="str">
            <v/>
          </cell>
          <cell r="BJ665" t="str">
            <v/>
          </cell>
          <cell r="BK665" t="str">
            <v/>
          </cell>
          <cell r="BL665" t="str">
            <v/>
          </cell>
          <cell r="BM665" t="str">
            <v/>
          </cell>
          <cell r="BN665" t="str">
            <v/>
          </cell>
          <cell r="BO665" t="str">
            <v/>
          </cell>
          <cell r="BP665" t="str">
            <v/>
          </cell>
          <cell r="BQ665" t="str">
            <v/>
          </cell>
          <cell r="BR665" t="str">
            <v/>
          </cell>
          <cell r="BS665" t="str">
            <v/>
          </cell>
          <cell r="BT665" t="str">
            <v/>
          </cell>
          <cell r="BU665" t="str">
            <v/>
          </cell>
          <cell r="BV665" t="str">
            <v/>
          </cell>
          <cell r="BW665" t="str">
            <v/>
          </cell>
          <cell r="BX665" t="str">
            <v/>
          </cell>
          <cell r="BY665" t="str">
            <v>- x -</v>
          </cell>
          <cell r="BZ665" t="str">
            <v/>
          </cell>
          <cell r="CA665" t="str">
            <v/>
          </cell>
          <cell r="CB665">
            <v>618</v>
          </cell>
          <cell r="CD665" t="str">
            <v>-</v>
          </cell>
          <cell r="CE665" t="str">
            <v>-</v>
          </cell>
        </row>
        <row r="666">
          <cell r="A666">
            <v>663</v>
          </cell>
          <cell r="B666" t="str">
            <v>GMP</v>
          </cell>
          <cell r="C666">
            <v>160</v>
          </cell>
          <cell r="D666" t="str">
            <v>A</v>
          </cell>
          <cell r="E666"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 thuốc nước uống;_x000D_
* Nguyên liệu làm thuốc từ dược liệu: Nguyên liệu Curcumin, cao dược liệu, bột dược liệu, dược liệu đã chế biến.</v>
          </cell>
          <cell r="F666" t="str">
            <v>WHO-GMP</v>
          </cell>
          <cell r="G666" t="str">
            <v>Tái</v>
          </cell>
          <cell r="H666">
            <v>43241</v>
          </cell>
          <cell r="I666" t="str">
            <v>101/GPs</v>
          </cell>
          <cell r="J666">
            <v>43249</v>
          </cell>
          <cell r="K666" t="str">
            <v>Hoàng Văn Đức</v>
          </cell>
          <cell r="L666" t="str">
            <v>Đạt</v>
          </cell>
          <cell r="M666" t="str">
            <v>17-18/7/2018</v>
          </cell>
          <cell r="N666" t="str">
            <v>405/QĐ-QLD ngày 02/7/2018</v>
          </cell>
          <cell r="P666" t="str">
            <v>Lê Thị Cẩm Hương, Lê Xuân Hoành, Nguyễn Thị Phương Thảo, Nguyễn Văn Lịch</v>
          </cell>
          <cell r="S666">
            <v>43342</v>
          </cell>
          <cell r="T666">
            <v>43357</v>
          </cell>
          <cell r="X666" t="str">
            <v>Lê Xuân Hoành</v>
          </cell>
          <cell r="Y666" t="str">
            <v>-</v>
          </cell>
          <cell r="Z666" t="str">
            <v>-</v>
          </cell>
          <cell r="AA666" t="str">
            <v>-</v>
          </cell>
          <cell r="AB666" t="str">
            <v>Đạt</v>
          </cell>
          <cell r="AE666">
            <v>43930</v>
          </cell>
          <cell r="AF666" t="str">
            <v>Hoàn thành</v>
          </cell>
          <cell r="AG666">
            <v>629</v>
          </cell>
          <cell r="AI666" t="str">
            <v>o</v>
          </cell>
          <cell r="AJ666" t="str">
            <v>GMP-160A</v>
          </cell>
          <cell r="AK666" t="str">
            <v>* Non-β (viên, cốm, bột uống, nước dùng ngoài)
* Dược liệu (viên, cốm, bột uống, nước uống)
* Nguyên liệu dược liệu (bột uống, cao, đã chế biến)</v>
          </cell>
          <cell r="AL666">
            <v>8</v>
          </cell>
          <cell r="AM666">
            <v>57</v>
          </cell>
          <cell r="AN666" t="str">
            <v>\</v>
          </cell>
          <cell r="AO666">
            <v>43</v>
          </cell>
          <cell r="AP666">
            <v>15</v>
          </cell>
          <cell r="AQ666" t="str">
            <v>\</v>
          </cell>
          <cell r="AR666">
            <v>25</v>
          </cell>
          <cell r="AS666" t="str">
            <v>\</v>
          </cell>
          <cell r="AT666" t="str">
            <v>Hoàn thành</v>
          </cell>
          <cell r="AU666" t="str">
            <v>Hoàn thành</v>
          </cell>
          <cell r="AV666" t="str">
            <v>Chờ hoàn thiện báo cáo ...</v>
          </cell>
          <cell r="AW666" t="str">
            <v>Hoàn thành</v>
          </cell>
          <cell r="AX666" t="str">
            <v>Chờ cơ sở nộp báo cáo khắc phục lần 2 ...</v>
          </cell>
          <cell r="AY666" t="str">
            <v>Hoàn thành</v>
          </cell>
          <cell r="AZ666" t="str">
            <v>Hoàn thành</v>
          </cell>
          <cell r="BA666" t="str">
            <v>Hoàn thành</v>
          </cell>
          <cell r="BB666" t="str">
            <v>Chờ cấp giấy ĐĐKKDD</v>
          </cell>
          <cell r="BC666" t="str">
            <v>x</v>
          </cell>
          <cell r="BD666" t="str">
            <v>x</v>
          </cell>
          <cell r="BE666" t="str">
            <v/>
          </cell>
          <cell r="BF666" t="str">
            <v/>
          </cell>
          <cell r="BG666" t="str">
            <v/>
          </cell>
          <cell r="BH666" t="str">
            <v>x</v>
          </cell>
          <cell r="BI666" t="str">
            <v/>
          </cell>
          <cell r="BJ666" t="str">
            <v/>
          </cell>
          <cell r="BK666" t="str">
            <v>N D</v>
          </cell>
          <cell r="BL666" t="str">
            <v>D</v>
          </cell>
          <cell r="BM666" t="str">
            <v/>
          </cell>
          <cell r="BN666" t="str">
            <v>D</v>
          </cell>
          <cell r="BO666" t="str">
            <v>N</v>
          </cell>
          <cell r="BP666" t="str">
            <v/>
          </cell>
          <cell r="BQ666" t="str">
            <v/>
          </cell>
          <cell r="BR666" t="str">
            <v/>
          </cell>
          <cell r="BS666" t="str">
            <v/>
          </cell>
          <cell r="BT666" t="str">
            <v/>
          </cell>
          <cell r="BU666" t="str">
            <v/>
          </cell>
          <cell r="BV666" t="str">
            <v/>
          </cell>
          <cell r="BW666" t="str">
            <v/>
          </cell>
          <cell r="BX666" t="str">
            <v>D</v>
          </cell>
          <cell r="BY666" t="str">
            <v>717/GCN-QLD</v>
          </cell>
          <cell r="BZ666">
            <v>254</v>
          </cell>
          <cell r="CA666" t="str">
            <v>???</v>
          </cell>
          <cell r="CB666">
            <v>619</v>
          </cell>
          <cell r="CC666">
            <v>620</v>
          </cell>
          <cell r="CD666">
            <v>43241</v>
          </cell>
          <cell r="CE666">
            <v>57</v>
          </cell>
        </row>
        <row r="667">
          <cell r="A667">
            <v>664</v>
          </cell>
          <cell r="B667" t="str">
            <v>GMP</v>
          </cell>
          <cell r="C667">
            <v>160</v>
          </cell>
          <cell r="D667" t="str">
            <v>A</v>
          </cell>
          <cell r="E667"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 thuốc nước uống;_x000D_
* Nguyên liệu làm thuốc từ dược liệu: Nguyên liệu Curcumin, cao dược liệu, bột dược liệu, dược liệu đã chế biến.</v>
          </cell>
          <cell r="F667" t="str">
            <v>WHO-GMP</v>
          </cell>
          <cell r="G667" t="str">
            <v>Mới</v>
          </cell>
          <cell r="H667">
            <v>41963</v>
          </cell>
          <cell r="I667" t="str">
            <v>103/GPs</v>
          </cell>
          <cell r="J667" t="str">
            <v>-</v>
          </cell>
          <cell r="K667" t="str">
            <v>Nguyễn Tuấn Anh</v>
          </cell>
          <cell r="L667" t="str">
            <v>-</v>
          </cell>
          <cell r="M667" t="str">
            <v>15-16/01/2015</v>
          </cell>
          <cell r="N667" t="str">
            <v>15/QĐ-QLD ngày 13/01/2015</v>
          </cell>
          <cell r="O667">
            <v>42020</v>
          </cell>
          <cell r="P667" t="str">
            <v>Đỗ Văn Đông, Lê Thị Cẩm Hương, Nguyễn Tuấn Anh, Trần Thị Hồng Anh, Phạm Viết Chiến</v>
          </cell>
          <cell r="Q667" t="str">
            <v>C</v>
          </cell>
          <cell r="S667">
            <v>42110</v>
          </cell>
          <cell r="T667" t="str">
            <v>-</v>
          </cell>
          <cell r="X667" t="str">
            <v>-</v>
          </cell>
          <cell r="Y667" t="str">
            <v>-</v>
          </cell>
          <cell r="Z667" t="str">
            <v>-</v>
          </cell>
          <cell r="AA667" t="str">
            <v>-</v>
          </cell>
          <cell r="AB667" t="str">
            <v>Đạt</v>
          </cell>
          <cell r="AF667" t="str">
            <v>Hoàn thành</v>
          </cell>
          <cell r="AG667">
            <v>630</v>
          </cell>
          <cell r="AJ667" t="str">
            <v/>
          </cell>
          <cell r="AK667" t="str">
            <v>* Non-β (viên, cốm, bột uống, nước dùng ngoài)
* Dược liệu (viên, cốm, bột uống, nước uống)
* Nguyên liệu dược liệu (bột uống, cao, đã chế biến)</v>
          </cell>
          <cell r="AL667" t="str">
            <v>\</v>
          </cell>
          <cell r="AM667">
            <v>56</v>
          </cell>
          <cell r="AN667">
            <v>0</v>
          </cell>
          <cell r="AO667">
            <v>90</v>
          </cell>
          <cell r="AP667" t="str">
            <v>\</v>
          </cell>
          <cell r="AQ667" t="str">
            <v>\</v>
          </cell>
          <cell r="AR667">
            <v>125</v>
          </cell>
          <cell r="AS667" t="str">
            <v>\</v>
          </cell>
          <cell r="AT667" t="str">
            <v>Hoàn thành</v>
          </cell>
          <cell r="AU667" t="str">
            <v>Hoàn thành</v>
          </cell>
          <cell r="AV667" t="str">
            <v>Hoàn thành</v>
          </cell>
          <cell r="AW667" t="str">
            <v>Hoàn thành</v>
          </cell>
          <cell r="AX667" t="str">
            <v>Chờ cơ sở nộp báo cáo khắc phục lần 2 ...</v>
          </cell>
          <cell r="AY667" t="str">
            <v>Hoàn thành</v>
          </cell>
          <cell r="AZ667" t="str">
            <v>Hoàn thành</v>
          </cell>
          <cell r="BA667" t="str">
            <v>Hoàn thành</v>
          </cell>
          <cell r="BB667" t="str">
            <v>Chờ cấp giấy ĐĐKKDD</v>
          </cell>
          <cell r="BY667" t="str">
            <v>251/GCN-QLD</v>
          </cell>
          <cell r="BZ667" t="str">
            <v/>
          </cell>
          <cell r="CA667" t="str">
            <v/>
          </cell>
          <cell r="CB667">
            <v>620</v>
          </cell>
          <cell r="CD667" t="str">
            <v>-</v>
          </cell>
          <cell r="CE667" t="str">
            <v>-</v>
          </cell>
        </row>
        <row r="668">
          <cell r="A668">
            <v>665</v>
          </cell>
          <cell r="B668" t="str">
            <v>GMP</v>
          </cell>
          <cell r="C668">
            <v>161</v>
          </cell>
          <cell r="D668" t="str">
            <v>A</v>
          </cell>
          <cell r="E668" t="str">
            <v>* Thuốc từ dược liệu: Sirô thuốc, viên hoàn mềm, viên hoàn cứng, viên nén, viên nang cứng, viên bao phim, viên bao đường, viên nang mềm, thuốc cốm, thuốc bột và trà thuốc.</v>
          </cell>
          <cell r="F668" t="str">
            <v>WHO-GMP</v>
          </cell>
          <cell r="G668" t="str">
            <v>Tái + Mới</v>
          </cell>
          <cell r="H668">
            <v>42703</v>
          </cell>
          <cell r="I668" t="str">
            <v>93/GPs</v>
          </cell>
          <cell r="J668">
            <v>42706</v>
          </cell>
          <cell r="K668" t="str">
            <v>Đỗ Thị Ngọc Lan</v>
          </cell>
          <cell r="L668" t="str">
            <v>Đạt</v>
          </cell>
          <cell r="M668" t="str">
            <v>31/3-01/4/2017</v>
          </cell>
          <cell r="N668" t="str">
            <v>03/QĐ-QLD ngày 03/01/2017</v>
          </cell>
          <cell r="P668" t="str">
            <v>Nguyễn Văn Viên, Trần Thị Phương Thanh, Nguyễn Thị Lan Hương, Lê Thị Hường Hoa</v>
          </cell>
          <cell r="S668">
            <v>42894</v>
          </cell>
          <cell r="Y668" t="str">
            <v>-</v>
          </cell>
          <cell r="Z668" t="str">
            <v>-</v>
          </cell>
          <cell r="AA668" t="str">
            <v>-</v>
          </cell>
          <cell r="AF668" t="str">
            <v>Hoàn thành</v>
          </cell>
          <cell r="AG668">
            <v>631</v>
          </cell>
          <cell r="AJ668" t="str">
            <v/>
          </cell>
          <cell r="AK668" t="str">
            <v>* Dược liệu (viên, cốm, bột uống, nang mềm)</v>
          </cell>
          <cell r="AL668">
            <v>3</v>
          </cell>
          <cell r="AM668">
            <v>122</v>
          </cell>
          <cell r="AN668" t="str">
            <v>\</v>
          </cell>
          <cell r="AO668">
            <v>68</v>
          </cell>
          <cell r="AP668" t="str">
            <v>\</v>
          </cell>
          <cell r="AQ668" t="str">
            <v>\</v>
          </cell>
          <cell r="AR668" t="str">
            <v>\</v>
          </cell>
          <cell r="AS668" t="str">
            <v>\</v>
          </cell>
          <cell r="AT668" t="str">
            <v>Hoàn thành</v>
          </cell>
          <cell r="AU668" t="str">
            <v>Hoàn thành</v>
          </cell>
          <cell r="AV668" t="str">
            <v>Chờ hoàn thiện báo cáo ...</v>
          </cell>
          <cell r="AW668" t="str">
            <v>Chờ hoàn thiện báo cáo ...</v>
          </cell>
          <cell r="AX668" t="str">
            <v>Chờ hoàn thiện báo cáo ...</v>
          </cell>
          <cell r="AY668" t="str">
            <v>Chờ hoàn thiện báo cáo ...</v>
          </cell>
          <cell r="AZ668" t="str">
            <v>Hoàn thành</v>
          </cell>
          <cell r="BA668" t="str">
            <v>Hoàn thành</v>
          </cell>
          <cell r="BB668" t="str">
            <v>Chờ cấp giấy ĐĐKKDD</v>
          </cell>
          <cell r="BC668" t="str">
            <v/>
          </cell>
          <cell r="BD668" t="str">
            <v>x</v>
          </cell>
          <cell r="BE668" t="str">
            <v/>
          </cell>
          <cell r="BF668" t="str">
            <v/>
          </cell>
          <cell r="BG668" t="str">
            <v/>
          </cell>
          <cell r="BH668" t="str">
            <v/>
          </cell>
          <cell r="BI668" t="str">
            <v/>
          </cell>
          <cell r="BJ668" t="str">
            <v/>
          </cell>
          <cell r="BK668" t="str">
            <v>D H</v>
          </cell>
          <cell r="BL668" t="str">
            <v/>
          </cell>
          <cell r="BM668" t="str">
            <v/>
          </cell>
          <cell r="BN668" t="str">
            <v>D</v>
          </cell>
          <cell r="BO668" t="str">
            <v/>
          </cell>
          <cell r="BP668" t="str">
            <v/>
          </cell>
          <cell r="BQ668" t="str">
            <v/>
          </cell>
          <cell r="BR668" t="str">
            <v/>
          </cell>
          <cell r="BS668" t="str">
            <v/>
          </cell>
          <cell r="BT668" t="str">
            <v/>
          </cell>
          <cell r="BU668" t="str">
            <v/>
          </cell>
          <cell r="BV668" t="str">
            <v/>
          </cell>
          <cell r="BW668" t="str">
            <v/>
          </cell>
          <cell r="BX668" t="str">
            <v/>
          </cell>
          <cell r="BY668" t="str">
            <v>380/GCN-QLD</v>
          </cell>
          <cell r="BZ668" t="str">
            <v/>
          </cell>
          <cell r="CA668" t="str">
            <v/>
          </cell>
          <cell r="CB668">
            <v>621</v>
          </cell>
          <cell r="CC668">
            <v>622</v>
          </cell>
          <cell r="CD668">
            <v>43051</v>
          </cell>
          <cell r="CE668">
            <v>-226</v>
          </cell>
        </row>
        <row r="669">
          <cell r="A669">
            <v>666</v>
          </cell>
          <cell r="B669" t="str">
            <v>GMP</v>
          </cell>
          <cell r="C669">
            <v>161</v>
          </cell>
          <cell r="D669" t="str">
            <v>A</v>
          </cell>
          <cell r="E669" t="str">
            <v>* Thuốc từ dược liệu: Sirô thuốc, viên hoàn mềm, viên hoàn cứng, viên nén, viên nang cứng, viên bao đường, thuốc cốm, thuốc bột và trà thuốc.</v>
          </cell>
          <cell r="F669" t="str">
            <v>WHO-GMP</v>
          </cell>
          <cell r="G669" t="str">
            <v>Mới</v>
          </cell>
          <cell r="H669">
            <v>41715</v>
          </cell>
          <cell r="I669" t="str">
            <v>10/GPs</v>
          </cell>
          <cell r="J669">
            <v>41815</v>
          </cell>
          <cell r="K669" t="str">
            <v>Đỗ Thị Ngọc Lan</v>
          </cell>
          <cell r="L669" t="str">
            <v>Đạt</v>
          </cell>
          <cell r="M669" t="str">
            <v>25-26/06/2014</v>
          </cell>
          <cell r="N669" t="str">
            <v>232/QĐ-QLD ngày 25/04/2014</v>
          </cell>
          <cell r="O669">
            <v>41815</v>
          </cell>
          <cell r="P669" t="str">
            <v>Đặng Thị Minh Hằng, Đỗ Thị Thu Hương, Đỗ Thị Ngọc Lan, Lê Thị Hường Hoa</v>
          </cell>
          <cell r="Q669" t="str">
            <v>Kh. Đạt</v>
          </cell>
          <cell r="S669">
            <v>41851</v>
          </cell>
          <cell r="T669">
            <v>41851</v>
          </cell>
          <cell r="X669" t="str">
            <v>-</v>
          </cell>
          <cell r="Y669" t="str">
            <v>-</v>
          </cell>
          <cell r="Z669" t="str">
            <v>-</v>
          </cell>
          <cell r="AA669" t="str">
            <v>-</v>
          </cell>
          <cell r="AB669" t="str">
            <v>Đạt</v>
          </cell>
          <cell r="AF669" t="str">
            <v>Hoàn thành</v>
          </cell>
          <cell r="AG669">
            <v>632</v>
          </cell>
          <cell r="AJ669" t="str">
            <v/>
          </cell>
          <cell r="AK669" t="str">
            <v>* Dược liệu (viên, cốm, bột uống)</v>
          </cell>
          <cell r="AL669">
            <v>100</v>
          </cell>
          <cell r="AM669">
            <v>100</v>
          </cell>
          <cell r="AN669">
            <v>-1</v>
          </cell>
          <cell r="AO669">
            <v>35</v>
          </cell>
          <cell r="AP669">
            <v>0</v>
          </cell>
          <cell r="AQ669" t="str">
            <v>\</v>
          </cell>
          <cell r="AR669">
            <v>104</v>
          </cell>
          <cell r="AS669" t="str">
            <v>\</v>
          </cell>
          <cell r="AT669" t="str">
            <v>Hoàn thành</v>
          </cell>
          <cell r="AU669" t="str">
            <v>Hoàn thành</v>
          </cell>
          <cell r="AV669" t="str">
            <v>Hoàn thành</v>
          </cell>
          <cell r="AW669" t="str">
            <v>Hoàn thành</v>
          </cell>
          <cell r="AX669" t="str">
            <v>Chờ cơ sở nộp báo cáo khắc phục lần 2 ...</v>
          </cell>
          <cell r="AY669" t="str">
            <v>Hoàn thành</v>
          </cell>
          <cell r="AZ669" t="str">
            <v>Hoàn thành</v>
          </cell>
          <cell r="BA669" t="str">
            <v>Hoàn thành</v>
          </cell>
          <cell r="BB669" t="str">
            <v>Chờ cấp giấy ĐĐKKDD</v>
          </cell>
          <cell r="BY669" t="str">
            <v>646/GCN-QLD</v>
          </cell>
          <cell r="BZ669" t="str">
            <v/>
          </cell>
          <cell r="CA669" t="str">
            <v/>
          </cell>
          <cell r="CB669">
            <v>622</v>
          </cell>
          <cell r="CD669" t="str">
            <v>-</v>
          </cell>
          <cell r="CE669" t="str">
            <v>-</v>
          </cell>
        </row>
        <row r="670">
          <cell r="A670">
            <v>667</v>
          </cell>
          <cell r="B670" t="str">
            <v>GMP</v>
          </cell>
          <cell r="C670">
            <v>162</v>
          </cell>
          <cell r="D670" t="str">
            <v>A</v>
          </cell>
          <cell r="E670" t="str">
            <v>* Thuốc từ dược liệu: viên nén, viên bao, viên nang cứng, viên nang mềm, thuốc bột, thuốc cốm, thuốc nước uống, thuốc nước dùng ngoài, thuốc kem, thuốc mỡ.</v>
          </cell>
          <cell r="F670" t="str">
            <v>WHO-GMP</v>
          </cell>
          <cell r="G670" t="str">
            <v>Tái</v>
          </cell>
          <cell r="H670">
            <v>43003</v>
          </cell>
          <cell r="I670" t="str">
            <v>103/GPs</v>
          </cell>
          <cell r="J670">
            <v>43020</v>
          </cell>
          <cell r="K670" t="str">
            <v>Lê Xuân Hoành</v>
          </cell>
          <cell r="L670" t="str">
            <v>Đạt</v>
          </cell>
          <cell r="M670" t="str">
            <v>-</v>
          </cell>
          <cell r="N670" t="str">
            <v>498/QĐ-QLD ngày 09/11/2017</v>
          </cell>
          <cell r="O670" t="str">
            <v>-</v>
          </cell>
          <cell r="P670" t="str">
            <v>Hoàng Văn Đức, Đỗ Thị Ngọc Lan</v>
          </cell>
          <cell r="Q670" t="str">
            <v>-</v>
          </cell>
          <cell r="R670" t="str">
            <v>-</v>
          </cell>
          <cell r="S670" t="str">
            <v>-</v>
          </cell>
          <cell r="T670" t="str">
            <v>-</v>
          </cell>
          <cell r="U670" t="str">
            <v>-</v>
          </cell>
          <cell r="V670" t="str">
            <v>-</v>
          </cell>
          <cell r="W670" t="str">
            <v>-</v>
          </cell>
          <cell r="X670" t="str">
            <v>-</v>
          </cell>
          <cell r="Y670" t="str">
            <v>-</v>
          </cell>
          <cell r="Z670" t="str">
            <v>-</v>
          </cell>
          <cell r="AA670" t="str">
            <v>-</v>
          </cell>
          <cell r="AB670" t="str">
            <v>-</v>
          </cell>
          <cell r="AC670" t="str">
            <v>-</v>
          </cell>
          <cell r="AD670" t="str">
            <v>-</v>
          </cell>
          <cell r="AE670" t="str">
            <v>-</v>
          </cell>
          <cell r="AF670" t="str">
            <v>Hoàn thành</v>
          </cell>
          <cell r="AG670" t="str">
            <v>-</v>
          </cell>
          <cell r="AH670" t="str">
            <v>Công ty đã bị dừng sản xuất do không duy trì đáp ứng GMP</v>
          </cell>
          <cell r="AJ670" t="str">
            <v/>
          </cell>
          <cell r="AK670" t="str">
            <v>* Dược liệu (viên, cốm, bột uống, nang mềm, kem, mỡ, nước uống, nước dùng ngoài)</v>
          </cell>
          <cell r="AL670">
            <v>17</v>
          </cell>
          <cell r="AM670" t="str">
            <v>\</v>
          </cell>
          <cell r="AN670" t="str">
            <v>\</v>
          </cell>
          <cell r="AO670" t="str">
            <v>\</v>
          </cell>
          <cell r="AP670" t="str">
            <v>\</v>
          </cell>
          <cell r="AQ670" t="str">
            <v>\</v>
          </cell>
          <cell r="AR670" t="str">
            <v>\</v>
          </cell>
          <cell r="AS670" t="str">
            <v>\</v>
          </cell>
          <cell r="AT670" t="str">
            <v>Hoàn thành</v>
          </cell>
          <cell r="AU670" t="str">
            <v>Hoàn thành</v>
          </cell>
          <cell r="AV670" t="str">
            <v>Hoàn thành</v>
          </cell>
          <cell r="AW670" t="str">
            <v>Hoàn thành</v>
          </cell>
          <cell r="AX670" t="str">
            <v>Hoàn thành</v>
          </cell>
          <cell r="AY670" t="str">
            <v>Hoàn thành</v>
          </cell>
          <cell r="AZ670" t="str">
            <v>Hoàn thành</v>
          </cell>
          <cell r="BA670" t="str">
            <v>Hoàn thành</v>
          </cell>
          <cell r="BB670" t="str">
            <v>Hoàn thành</v>
          </cell>
          <cell r="BC670" t="str">
            <v/>
          </cell>
          <cell r="BD670" t="str">
            <v>x</v>
          </cell>
          <cell r="BE670" t="str">
            <v/>
          </cell>
          <cell r="BF670" t="str">
            <v/>
          </cell>
          <cell r="BG670" t="str">
            <v/>
          </cell>
          <cell r="BH670" t="str">
            <v/>
          </cell>
          <cell r="BI670" t="str">
            <v/>
          </cell>
          <cell r="BJ670" t="str">
            <v/>
          </cell>
          <cell r="BK670" t="str">
            <v>D</v>
          </cell>
          <cell r="BL670" t="str">
            <v/>
          </cell>
          <cell r="BM670" t="str">
            <v/>
          </cell>
          <cell r="BN670" t="str">
            <v>D</v>
          </cell>
          <cell r="BO670" t="str">
            <v>D</v>
          </cell>
          <cell r="BP670" t="str">
            <v/>
          </cell>
          <cell r="BQ670" t="str">
            <v>D</v>
          </cell>
          <cell r="BR670" t="str">
            <v/>
          </cell>
          <cell r="BS670" t="str">
            <v>x</v>
          </cell>
          <cell r="BT670" t="str">
            <v/>
          </cell>
          <cell r="BU670" t="str">
            <v/>
          </cell>
          <cell r="BV670" t="str">
            <v/>
          </cell>
          <cell r="BW670" t="str">
            <v/>
          </cell>
          <cell r="BX670" t="str">
            <v/>
          </cell>
          <cell r="BY670" t="str">
            <v/>
          </cell>
          <cell r="BZ670" t="str">
            <v/>
          </cell>
          <cell r="CA670" t="str">
            <v/>
          </cell>
          <cell r="CB670" t="str">
            <v>-</v>
          </cell>
          <cell r="CD670" t="str">
            <v>-</v>
          </cell>
          <cell r="CE670" t="str">
            <v>-</v>
          </cell>
        </row>
        <row r="671">
          <cell r="A671">
            <v>668</v>
          </cell>
          <cell r="B671" t="str">
            <v>GMP</v>
          </cell>
          <cell r="C671">
            <v>162</v>
          </cell>
          <cell r="D671" t="str">
            <v>A</v>
          </cell>
          <cell r="E671" t="str">
            <v>* Thuốc từ dược liệu: viên nén, viên bao, viên nang cứng, viên nang mềm, thuốc bột, thuốc cốm, thuốc nước uống, thuốc nước dùng ngoài, thuốc kem, thuốc mỡ.</v>
          </cell>
          <cell r="F671" t="str">
            <v>WHO-GMP</v>
          </cell>
          <cell r="G671" t="str">
            <v>Mới</v>
          </cell>
          <cell r="H671">
            <v>41815</v>
          </cell>
          <cell r="I671" t="str">
            <v>50/GPs</v>
          </cell>
          <cell r="J671">
            <v>41872</v>
          </cell>
          <cell r="K671" t="str">
            <v>Hiếu</v>
          </cell>
          <cell r="L671" t="str">
            <v>Đạt</v>
          </cell>
          <cell r="M671" t="str">
            <v>21-22/08/2014</v>
          </cell>
          <cell r="N671" t="str">
            <v>366/QĐ-QLD ngày 21/07/2014</v>
          </cell>
          <cell r="O671">
            <v>41873</v>
          </cell>
          <cell r="P671" t="str">
            <v>Đỗ Văn Đông, Lê Thị Cẩm Hương, Đỗ Thị Ngọc Lan</v>
          </cell>
          <cell r="Q671" t="str">
            <v>Kh. Đạt</v>
          </cell>
          <cell r="R671" t="str">
            <v>-</v>
          </cell>
          <cell r="S671">
            <v>41851</v>
          </cell>
          <cell r="T671" t="str">
            <v>-</v>
          </cell>
          <cell r="U671" t="str">
            <v>-</v>
          </cell>
          <cell r="V671" t="str">
            <v>-</v>
          </cell>
          <cell r="W671" t="str">
            <v>-</v>
          </cell>
          <cell r="X671" t="str">
            <v>-</v>
          </cell>
          <cell r="Y671" t="str">
            <v>-</v>
          </cell>
          <cell r="Z671" t="str">
            <v>-</v>
          </cell>
          <cell r="AA671" t="str">
            <v>-</v>
          </cell>
          <cell r="AB671" t="str">
            <v>Đạt</v>
          </cell>
          <cell r="AC671" t="str">
            <v>-</v>
          </cell>
          <cell r="AD671" t="str">
            <v>-</v>
          </cell>
          <cell r="AE671" t="str">
            <v>-</v>
          </cell>
          <cell r="AF671" t="str">
            <v>Hoàn thành</v>
          </cell>
          <cell r="AG671">
            <v>633</v>
          </cell>
          <cell r="AH671" t="str">
            <v>-</v>
          </cell>
          <cell r="AJ671" t="str">
            <v/>
          </cell>
          <cell r="AK671" t="str">
            <v>* Dược liệu (viên, cốm, bột uống, nang mềm, kem, mỡ, nước uống, nước dùng ngoài)</v>
          </cell>
          <cell r="AL671">
            <v>57</v>
          </cell>
          <cell r="AM671">
            <v>57</v>
          </cell>
          <cell r="AN671">
            <v>0</v>
          </cell>
          <cell r="AO671">
            <v>-22</v>
          </cell>
          <cell r="AP671" t="str">
            <v>\</v>
          </cell>
          <cell r="AQ671" t="str">
            <v>\</v>
          </cell>
          <cell r="AR671">
            <v>46</v>
          </cell>
          <cell r="AS671" t="str">
            <v>\</v>
          </cell>
          <cell r="AT671" t="str">
            <v>Hoàn thành</v>
          </cell>
          <cell r="AU671" t="str">
            <v>Hoàn thành</v>
          </cell>
          <cell r="AV671" t="str">
            <v>Hoàn thành</v>
          </cell>
          <cell r="AW671" t="str">
            <v>Hoàn thành</v>
          </cell>
          <cell r="AX671" t="str">
            <v>Hoàn thành</v>
          </cell>
          <cell r="AY671" t="str">
            <v>Hoàn thành</v>
          </cell>
          <cell r="AZ671" t="str">
            <v>Hoàn thành</v>
          </cell>
          <cell r="BA671" t="str">
            <v>Hoàn thành</v>
          </cell>
          <cell r="BB671" t="str">
            <v>Chờ cấp giấy ĐĐKKDD</v>
          </cell>
          <cell r="BY671" t="str">
            <v>565/GCN-QLD</v>
          </cell>
          <cell r="BZ671" t="str">
            <v/>
          </cell>
          <cell r="CA671" t="str">
            <v/>
          </cell>
          <cell r="CB671">
            <v>623</v>
          </cell>
          <cell r="CC671" t="str">
            <v>-</v>
          </cell>
          <cell r="CD671" t="str">
            <v>-</v>
          </cell>
          <cell r="CE671" t="str">
            <v>-</v>
          </cell>
        </row>
        <row r="672">
          <cell r="A672">
            <v>669</v>
          </cell>
          <cell r="B672" t="str">
            <v>GMP</v>
          </cell>
          <cell r="C672">
            <v>163</v>
          </cell>
          <cell r="D672" t="str">
            <v>A</v>
          </cell>
          <cell r="E672" t="str">
            <v>* Thuốc từ dược liệu: Cao khô;_x000D_
* Nguyên liệu làm thuốc từ dược liệu: Cao khô.</v>
          </cell>
          <cell r="F672" t="str">
            <v>WHO-GMP</v>
          </cell>
          <cell r="G672" t="str">
            <v>Mới</v>
          </cell>
          <cell r="H672">
            <v>41918</v>
          </cell>
          <cell r="I672" t="str">
            <v>81/GPs</v>
          </cell>
          <cell r="J672">
            <v>41954</v>
          </cell>
          <cell r="K672" t="str">
            <v>Đỗ Thị Thu Hương</v>
          </cell>
          <cell r="L672" t="str">
            <v>Đạt</v>
          </cell>
          <cell r="M672">
            <v>41954</v>
          </cell>
          <cell r="N672" t="str">
            <v>611/QĐ-QLD ngày 27/10/2014</v>
          </cell>
          <cell r="O672">
            <v>41954</v>
          </cell>
          <cell r="P672" t="str">
            <v>PCT. Đỗ Văn Đông, Nguyễn Đức Toàn, Nguyễn Thị Lan Phương, Nguyễn Văn Khải</v>
          </cell>
          <cell r="Q672" t="str">
            <v>Đạt</v>
          </cell>
          <cell r="R672" t="str">
            <v>-</v>
          </cell>
          <cell r="S672" t="str">
            <v>02/02/2015, 02/07/2015</v>
          </cell>
          <cell r="T672" t="str">
            <v>02/02/2015, 02/07/2015</v>
          </cell>
          <cell r="U672" t="str">
            <v>-</v>
          </cell>
          <cell r="V672" t="str">
            <v>-</v>
          </cell>
          <cell r="W672" t="str">
            <v>-</v>
          </cell>
          <cell r="X672" t="str">
            <v>Nguyễn Đức Toàn</v>
          </cell>
          <cell r="Y672" t="str">
            <v>-</v>
          </cell>
          <cell r="Z672" t="str">
            <v>-</v>
          </cell>
          <cell r="AA672" t="str">
            <v>-</v>
          </cell>
          <cell r="AB672" t="str">
            <v>Đạt</v>
          </cell>
          <cell r="AC672" t="str">
            <v>-</v>
          </cell>
          <cell r="AD672" t="str">
            <v>-</v>
          </cell>
          <cell r="AE672" t="str">
            <v>-</v>
          </cell>
          <cell r="AF672" t="str">
            <v>Hoàn thành</v>
          </cell>
          <cell r="AG672">
            <v>634</v>
          </cell>
          <cell r="AH672" t="str">
            <v>-</v>
          </cell>
          <cell r="AI672" t="str">
            <v>o</v>
          </cell>
          <cell r="AJ672" t="str">
            <v>GMP-163A</v>
          </cell>
          <cell r="AK672" t="str">
            <v>* Dược liệu (cao)
* Nguyên liệu dược liệu (cao)</v>
          </cell>
          <cell r="AL672">
            <v>36</v>
          </cell>
          <cell r="AM672">
            <v>36</v>
          </cell>
          <cell r="AN672">
            <v>0</v>
          </cell>
          <cell r="AO672" t="str">
            <v>\</v>
          </cell>
          <cell r="AP672" t="str">
            <v>\</v>
          </cell>
          <cell r="AQ672" t="str">
            <v>\</v>
          </cell>
          <cell r="AR672">
            <v>251</v>
          </cell>
          <cell r="AS672" t="str">
            <v>\</v>
          </cell>
          <cell r="AT672" t="str">
            <v>Hoàn thành</v>
          </cell>
          <cell r="AU672" t="str">
            <v>Hoàn thành</v>
          </cell>
          <cell r="AV672" t="str">
            <v>Hoàn thành</v>
          </cell>
          <cell r="AW672" t="str">
            <v>Hoàn thành</v>
          </cell>
          <cell r="AX672" t="str">
            <v>Hoàn thành</v>
          </cell>
          <cell r="AY672" t="str">
            <v>Hoàn thành</v>
          </cell>
          <cell r="AZ672" t="str">
            <v>Hoàn thành</v>
          </cell>
          <cell r="BA672" t="str">
            <v>Hoàn thành</v>
          </cell>
          <cell r="BB672" t="str">
            <v>Chờ cấp giấy ĐĐKKDD</v>
          </cell>
          <cell r="BC672" t="str">
            <v/>
          </cell>
          <cell r="BD672" t="str">
            <v>x</v>
          </cell>
          <cell r="BE672" t="str">
            <v/>
          </cell>
          <cell r="BF672" t="str">
            <v/>
          </cell>
          <cell r="BG672" t="str">
            <v/>
          </cell>
          <cell r="BH672" t="str">
            <v>x</v>
          </cell>
          <cell r="BI672" t="str">
            <v/>
          </cell>
          <cell r="BJ672" t="str">
            <v/>
          </cell>
          <cell r="BK672" t="str">
            <v/>
          </cell>
          <cell r="BL672" t="str">
            <v>D</v>
          </cell>
          <cell r="BM672" t="str">
            <v/>
          </cell>
          <cell r="BN672" t="str">
            <v/>
          </cell>
          <cell r="BO672" t="str">
            <v/>
          </cell>
          <cell r="BP672" t="str">
            <v/>
          </cell>
          <cell r="BQ672" t="str">
            <v/>
          </cell>
          <cell r="BR672" t="str">
            <v/>
          </cell>
          <cell r="BS672" t="str">
            <v/>
          </cell>
          <cell r="BT672" t="str">
            <v/>
          </cell>
          <cell r="BU672" t="str">
            <v/>
          </cell>
          <cell r="BV672" t="str">
            <v/>
          </cell>
          <cell r="BW672" t="str">
            <v/>
          </cell>
          <cell r="BX672" t="str">
            <v/>
          </cell>
          <cell r="BY672" t="str">
            <v>405/GCN-QLD</v>
          </cell>
          <cell r="BZ672" t="str">
            <v/>
          </cell>
          <cell r="CA672" t="str">
            <v/>
          </cell>
          <cell r="CB672">
            <v>624</v>
          </cell>
          <cell r="CC672" t="str">
            <v>-</v>
          </cell>
          <cell r="CD672" t="str">
            <v>-</v>
          </cell>
          <cell r="CE672" t="str">
            <v>-</v>
          </cell>
        </row>
        <row r="673">
          <cell r="A673">
            <v>670</v>
          </cell>
          <cell r="B673" t="str">
            <v>GMP</v>
          </cell>
          <cell r="C673">
            <v>164</v>
          </cell>
          <cell r="D673" t="str">
            <v>A</v>
          </cell>
          <cell r="E673" t="str">
            <v>* Thuốc không chứa kháng sinh nhóm β-Lactam: Dung dịch thuốc tiêm, thuốc tiêm bột đông khô.</v>
          </cell>
          <cell r="F673" t="str">
            <v>WHO-GMP</v>
          </cell>
          <cell r="G673" t="str">
            <v>Tái</v>
          </cell>
          <cell r="H673">
            <v>43115</v>
          </cell>
          <cell r="I673" t="str">
            <v>11,12,13/Gps</v>
          </cell>
          <cell r="J673">
            <v>43124</v>
          </cell>
          <cell r="K673" t="str">
            <v>Nguyễn Thị Lan Hương</v>
          </cell>
          <cell r="L673" t="str">
            <v>Đạt</v>
          </cell>
          <cell r="M673" t="str">
            <v>17-18/8/2018</v>
          </cell>
          <cell r="N673" t="str">
            <v>533/QĐ-QLD ngày 16/08/2018</v>
          </cell>
          <cell r="O673">
            <v>43330</v>
          </cell>
          <cell r="P673" t="str">
            <v>Nguyễn Văn Viên, Nguyễn Thị Lan Hương, Hà Hoàng Phương, Lê Thị Hường Hoa, Đỗ Văn Thắng</v>
          </cell>
          <cell r="Q673" t="str">
            <v>B</v>
          </cell>
          <cell r="R673" t="str">
            <v>-</v>
          </cell>
          <cell r="S673" t="str">
            <v>17/10/2018_x000D_
07/11/2018</v>
          </cell>
          <cell r="T673" t="str">
            <v>30/10/2018_x000D_
08/11/2018</v>
          </cell>
          <cell r="U673" t="str">
            <v>-</v>
          </cell>
          <cell r="V673" t="str">
            <v>-</v>
          </cell>
          <cell r="W673" t="str">
            <v>-</v>
          </cell>
          <cell r="X673" t="str">
            <v>Hà Hoàng Phương, Nguyễn Thị Lan Hương</v>
          </cell>
          <cell r="Y673" t="str">
            <v>-</v>
          </cell>
          <cell r="Z673" t="str">
            <v>-</v>
          </cell>
          <cell r="AA673" t="str">
            <v>-</v>
          </cell>
          <cell r="AB673" t="str">
            <v>Đạt</v>
          </cell>
          <cell r="AC673" t="str">
            <v>-</v>
          </cell>
          <cell r="AD673" t="str">
            <v>-</v>
          </cell>
          <cell r="AE673" t="str">
            <v>-</v>
          </cell>
          <cell r="AF673" t="str">
            <v>Hoàn thành</v>
          </cell>
          <cell r="AG673">
            <v>635</v>
          </cell>
          <cell r="AH673" t="str">
            <v>-</v>
          </cell>
          <cell r="AI673" t="str">
            <v>o</v>
          </cell>
          <cell r="AJ673" t="str">
            <v>GMP-164A</v>
          </cell>
          <cell r="AK673" t="str">
            <v>* Non-β (tiêm bột, tiêm nước)</v>
          </cell>
          <cell r="AL673">
            <v>9</v>
          </cell>
          <cell r="AM673">
            <v>214</v>
          </cell>
          <cell r="AN673">
            <v>0</v>
          </cell>
          <cell r="AO673" t="str">
            <v>\</v>
          </cell>
          <cell r="AP673" t="str">
            <v>\</v>
          </cell>
          <cell r="AQ673" t="str">
            <v>\</v>
          </cell>
          <cell r="AR673">
            <v>124</v>
          </cell>
          <cell r="AS673" t="str">
            <v>\</v>
          </cell>
          <cell r="AT673" t="str">
            <v>Hoàn thành</v>
          </cell>
          <cell r="AU673" t="str">
            <v>Hoàn thành</v>
          </cell>
          <cell r="AV673" t="str">
            <v>Hoàn thành</v>
          </cell>
          <cell r="AW673" t="str">
            <v>Hoàn thành</v>
          </cell>
          <cell r="AX673" t="str">
            <v>Hoàn thành</v>
          </cell>
          <cell r="AY673" t="str">
            <v>Hoàn thành</v>
          </cell>
          <cell r="AZ673" t="str">
            <v>Hoàn thành</v>
          </cell>
          <cell r="BA673" t="str">
            <v>Hoàn thành</v>
          </cell>
          <cell r="BB673" t="str">
            <v>Hoàn thành</v>
          </cell>
          <cell r="BC673" t="str">
            <v>x</v>
          </cell>
          <cell r="BD673" t="str">
            <v/>
          </cell>
          <cell r="BE673" t="str">
            <v/>
          </cell>
          <cell r="BF673" t="str">
            <v/>
          </cell>
          <cell r="BG673" t="str">
            <v/>
          </cell>
          <cell r="BH673" t="str">
            <v/>
          </cell>
          <cell r="BI673" t="str">
            <v>K</v>
          </cell>
          <cell r="BJ673" t="str">
            <v>N</v>
          </cell>
          <cell r="BK673" t="str">
            <v/>
          </cell>
          <cell r="BL673" t="str">
            <v/>
          </cell>
          <cell r="BM673" t="str">
            <v/>
          </cell>
          <cell r="BN673" t="str">
            <v/>
          </cell>
          <cell r="BO673" t="str">
            <v/>
          </cell>
          <cell r="BP673" t="str">
            <v/>
          </cell>
          <cell r="BQ673" t="str">
            <v/>
          </cell>
          <cell r="BR673" t="str">
            <v/>
          </cell>
          <cell r="BS673" t="str">
            <v/>
          </cell>
          <cell r="BT673" t="str">
            <v/>
          </cell>
          <cell r="BU673" t="str">
            <v/>
          </cell>
          <cell r="BV673" t="str">
            <v/>
          </cell>
          <cell r="BW673" t="str">
            <v/>
          </cell>
          <cell r="BX673" t="str">
            <v/>
          </cell>
          <cell r="BY673" t="str">
            <v>843/GCN-QLD</v>
          </cell>
          <cell r="BZ673">
            <v>123</v>
          </cell>
          <cell r="CA673" t="str">
            <v>337/ĐKKDD-BYT</v>
          </cell>
          <cell r="CB673">
            <v>625</v>
          </cell>
          <cell r="CC673">
            <v>626</v>
          </cell>
          <cell r="CD673">
            <v>43623</v>
          </cell>
          <cell r="CE673">
            <v>-294</v>
          </cell>
        </row>
        <row r="674">
          <cell r="A674">
            <v>671</v>
          </cell>
          <cell r="B674" t="str">
            <v>GMP</v>
          </cell>
          <cell r="C674">
            <v>164</v>
          </cell>
          <cell r="D674" t="str">
            <v>A</v>
          </cell>
          <cell r="E674" t="str">
            <v>* Thuốc không chứa kháng sinh nhóm β-Lactam: Thuốc tiêm bột đông khô.</v>
          </cell>
          <cell r="F674" t="str">
            <v>WHO-GMP</v>
          </cell>
          <cell r="G674" t="str">
            <v>Mới</v>
          </cell>
          <cell r="H674">
            <v>42324</v>
          </cell>
          <cell r="I674" t="str">
            <v>51/GPs</v>
          </cell>
          <cell r="J674">
            <v>42334</v>
          </cell>
          <cell r="K674" t="str">
            <v>Hà Hoàng Phương</v>
          </cell>
          <cell r="L674" t="str">
            <v>Đạt</v>
          </cell>
          <cell r="M674" t="str">
            <v>31/03-01/04/2016</v>
          </cell>
          <cell r="N674" t="str">
            <v>116/QĐ-QLD ngày 30/03/2016</v>
          </cell>
          <cell r="O674">
            <v>42480</v>
          </cell>
          <cell r="P674" t="str">
            <v>Lê Thị Cẩm Hương, Hà Hoàng Phương, Nguyễn Tuấn Anh*, Hoàng Lê Hưng</v>
          </cell>
          <cell r="Q674" t="str">
            <v>A</v>
          </cell>
          <cell r="S674">
            <v>42517</v>
          </cell>
          <cell r="T674">
            <v>42536</v>
          </cell>
          <cell r="X674" t="str">
            <v>Hà Hoàng Phương</v>
          </cell>
          <cell r="Y674" t="str">
            <v>-</v>
          </cell>
          <cell r="Z674" t="str">
            <v>-</v>
          </cell>
          <cell r="AA674" t="str">
            <v>-</v>
          </cell>
          <cell r="AB674" t="str">
            <v>Đạt</v>
          </cell>
          <cell r="AF674" t="str">
            <v>Hoàn thành</v>
          </cell>
          <cell r="AG674">
            <v>636</v>
          </cell>
          <cell r="AH674" t="str">
            <v>Công ty xin lùi ngày kiểm tra đến 14-31/03/2016_x000D_
(CV đến 13041 ngày 28/12/2015)</v>
          </cell>
          <cell r="AJ674" t="str">
            <v/>
          </cell>
          <cell r="AK674" t="str">
            <v>* Non-β (tiêm bột)</v>
          </cell>
          <cell r="AL674">
            <v>10</v>
          </cell>
          <cell r="AM674">
            <v>136</v>
          </cell>
          <cell r="AN674">
            <v>19</v>
          </cell>
          <cell r="AO674">
            <v>56</v>
          </cell>
          <cell r="AP674">
            <v>19</v>
          </cell>
          <cell r="AQ674" t="str">
            <v>\</v>
          </cell>
          <cell r="AR674">
            <v>-8</v>
          </cell>
          <cell r="AS674" t="str">
            <v>\</v>
          </cell>
          <cell r="AT674" t="str">
            <v>Hoàn thành</v>
          </cell>
          <cell r="AU674" t="str">
            <v>Hoàn thành</v>
          </cell>
          <cell r="AV674" t="str">
            <v>Hoàn thành</v>
          </cell>
          <cell r="AW674" t="str">
            <v>Hoàn thành</v>
          </cell>
          <cell r="AX674" t="str">
            <v>Chờ cơ sở nộp báo cáo khắc phục lần 2 ...</v>
          </cell>
          <cell r="AY674" t="str">
            <v>Hoàn thành</v>
          </cell>
          <cell r="AZ674" t="str">
            <v>Hoàn thành</v>
          </cell>
          <cell r="BA674" t="str">
            <v>Hoàn thành</v>
          </cell>
          <cell r="BB674" t="str">
            <v>Chờ cấp giấy ĐĐKKDD</v>
          </cell>
          <cell r="BY674" t="str">
            <v>234/GCN-QLD</v>
          </cell>
          <cell r="BZ674" t="str">
            <v/>
          </cell>
          <cell r="CA674" t="str">
            <v/>
          </cell>
          <cell r="CB674">
            <v>626</v>
          </cell>
          <cell r="CC674">
            <v>627</v>
          </cell>
          <cell r="CD674">
            <v>43183</v>
          </cell>
          <cell r="CE674">
            <v>-723</v>
          </cell>
        </row>
        <row r="675">
          <cell r="A675">
            <v>672</v>
          </cell>
          <cell r="B675" t="str">
            <v>GMP</v>
          </cell>
          <cell r="C675">
            <v>164</v>
          </cell>
          <cell r="D675" t="str">
            <v>A</v>
          </cell>
          <cell r="E675" t="str">
            <v>* Thuốc không chứa kháng sinh nhóm β-Lactam: Dung dịch thuốc tiêm.</v>
          </cell>
          <cell r="F675" t="str">
            <v>WHO-GMP</v>
          </cell>
          <cell r="G675" t="str">
            <v>Mới</v>
          </cell>
          <cell r="H675">
            <v>41936</v>
          </cell>
          <cell r="I675" t="str">
            <v>90/GPs</v>
          </cell>
          <cell r="J675">
            <v>41946</v>
          </cell>
          <cell r="K675" t="str">
            <v>Hà Hoàng Phương</v>
          </cell>
          <cell r="L675" t="str">
            <v>Đạt</v>
          </cell>
          <cell r="M675">
            <v>42034</v>
          </cell>
          <cell r="N675" t="str">
            <v>24/QĐ-QLD ngày 14/01/2015</v>
          </cell>
          <cell r="O675">
            <v>42034</v>
          </cell>
          <cell r="P675" t="str">
            <v>Đặng Thị Minh Hằng, Trần Thị Phương Thanh, Lê Thị Hường Hoa, Hoàng Lê Hưng</v>
          </cell>
          <cell r="Q675" t="str">
            <v>C</v>
          </cell>
          <cell r="R675" t="str">
            <v>-</v>
          </cell>
          <cell r="S675" t="str">
            <v>06/02/2015_x000D_
07/03/2015</v>
          </cell>
          <cell r="T675">
            <v>42073</v>
          </cell>
          <cell r="U675" t="str">
            <v>-</v>
          </cell>
          <cell r="V675" t="str">
            <v>-</v>
          </cell>
          <cell r="W675" t="str">
            <v>-</v>
          </cell>
          <cell r="X675" t="str">
            <v>-</v>
          </cell>
          <cell r="Y675" t="str">
            <v>-</v>
          </cell>
          <cell r="Z675" t="str">
            <v>-</v>
          </cell>
          <cell r="AA675" t="str">
            <v>-</v>
          </cell>
          <cell r="AB675" t="str">
            <v>Đạt</v>
          </cell>
          <cell r="AC675" t="str">
            <v>-</v>
          </cell>
          <cell r="AD675" t="str">
            <v>-</v>
          </cell>
          <cell r="AE675" t="str">
            <v>-</v>
          </cell>
          <cell r="AF675" t="str">
            <v>Hoàn thành</v>
          </cell>
          <cell r="AG675">
            <v>637</v>
          </cell>
          <cell r="AH675" t="str">
            <v>-</v>
          </cell>
          <cell r="AJ675" t="str">
            <v/>
          </cell>
          <cell r="AK675" t="str">
            <v>* Non-β (tiêm nước)</v>
          </cell>
          <cell r="AL675">
            <v>10</v>
          </cell>
          <cell r="AM675">
            <v>98</v>
          </cell>
          <cell r="AN675">
            <v>0</v>
          </cell>
          <cell r="AO675" t="str">
            <v>\</v>
          </cell>
          <cell r="AP675" t="str">
            <v>\</v>
          </cell>
          <cell r="AQ675" t="str">
            <v>\</v>
          </cell>
          <cell r="AR675">
            <v>14</v>
          </cell>
          <cell r="AS675" t="str">
            <v>\</v>
          </cell>
          <cell r="AT675" t="str">
            <v>Hoàn thành</v>
          </cell>
          <cell r="AU675" t="str">
            <v>Hoàn thành</v>
          </cell>
          <cell r="AV675" t="str">
            <v>Hoàn thành</v>
          </cell>
          <cell r="AW675" t="str">
            <v>Hoàn thành</v>
          </cell>
          <cell r="AX675" t="str">
            <v>Hoàn thành</v>
          </cell>
          <cell r="AY675" t="str">
            <v>Hoàn thành</v>
          </cell>
          <cell r="AZ675" t="str">
            <v>Hoàn thành</v>
          </cell>
          <cell r="BA675" t="str">
            <v>Hoàn thành</v>
          </cell>
          <cell r="BB675" t="str">
            <v>Chờ cấp giấy ĐĐKKDD</v>
          </cell>
          <cell r="BY675" t="str">
            <v>145/GCN-QLD</v>
          </cell>
          <cell r="BZ675" t="str">
            <v/>
          </cell>
          <cell r="CA675" t="str">
            <v/>
          </cell>
          <cell r="CB675">
            <v>627</v>
          </cell>
          <cell r="CD675" t="str">
            <v>-</v>
          </cell>
          <cell r="CE675" t="str">
            <v>-</v>
          </cell>
        </row>
        <row r="676">
          <cell r="A676">
            <v>673</v>
          </cell>
          <cell r="B676" t="str">
            <v>GMP</v>
          </cell>
          <cell r="C676">
            <v>165</v>
          </cell>
          <cell r="D676" t="str">
            <v>A</v>
          </cell>
          <cell r="E676" t="str">
            <v>* Thuốc từ dược liệu: Viên nén, viên bao phim, viên nang cứng, thuốc cốm, thuốc bột, thuốc nước uống và thuốc nước dùng ngoài;_x000D_
* Dược liệu chế biến: Cao lỏng, cao đặc, cao khô.</v>
          </cell>
          <cell r="F676" t="str">
            <v>WHO-GMP</v>
          </cell>
          <cell r="G676" t="str">
            <v>Tái</v>
          </cell>
          <cell r="H676">
            <v>43076</v>
          </cell>
          <cell r="I676" t="str">
            <v>163/GPs</v>
          </cell>
          <cell r="J676">
            <v>43084</v>
          </cell>
          <cell r="K676" t="str">
            <v>Nguyễn Thị Lan Hương</v>
          </cell>
          <cell r="L676" t="str">
            <v>Đạt. (Đề nghị bổ sung bản sao công chứng của giấy phép ĐKKD)</v>
          </cell>
          <cell r="M676" t="str">
            <v>30-31/7/2018</v>
          </cell>
          <cell r="N676" t="str">
            <v>193/QĐ-QLD ngày  30/3/18</v>
          </cell>
          <cell r="O676">
            <v>43312</v>
          </cell>
          <cell r="P676" t="str">
            <v>Nguyễn Văn Viên, Lê Xuân Hoành</v>
          </cell>
          <cell r="Q676" t="str">
            <v>A</v>
          </cell>
          <cell r="S676">
            <v>43353</v>
          </cell>
          <cell r="T676">
            <v>43381</v>
          </cell>
          <cell r="X676" t="str">
            <v>Lê Xuân Hoành</v>
          </cell>
          <cell r="Y676" t="str">
            <v>-</v>
          </cell>
          <cell r="Z676" t="str">
            <v>-</v>
          </cell>
          <cell r="AA676" t="str">
            <v>-</v>
          </cell>
          <cell r="AB676" t="str">
            <v>Đạt</v>
          </cell>
          <cell r="AE676" t="str">
            <v>-</v>
          </cell>
          <cell r="AF676" t="str">
            <v>Hoàn thành</v>
          </cell>
          <cell r="AG676">
            <v>638</v>
          </cell>
          <cell r="AI676" t="str">
            <v>o</v>
          </cell>
          <cell r="AJ676" t="str">
            <v>GMP-165A</v>
          </cell>
          <cell r="AK676" t="str">
            <v>* Dược liệu (viên, cốm, bột uống, nước uống, nước dùng ngoài)
* Dược liệu (cao)</v>
          </cell>
          <cell r="AL676">
            <v>8</v>
          </cell>
          <cell r="AM676">
            <v>235</v>
          </cell>
          <cell r="AN676">
            <v>0</v>
          </cell>
          <cell r="AO676">
            <v>41</v>
          </cell>
          <cell r="AP676">
            <v>28</v>
          </cell>
          <cell r="AQ676" t="str">
            <v>\</v>
          </cell>
          <cell r="AR676">
            <v>18</v>
          </cell>
          <cell r="AS676" t="str">
            <v>\</v>
          </cell>
          <cell r="AT676" t="str">
            <v>Hoàn thành</v>
          </cell>
          <cell r="AU676" t="str">
            <v>Hoàn thành</v>
          </cell>
          <cell r="AV676" t="str">
            <v>Hoàn thành</v>
          </cell>
          <cell r="AW676" t="str">
            <v>Hoàn thành</v>
          </cell>
          <cell r="AX676" t="str">
            <v>Chờ cơ sở nộp báo cáo khắc phục lần 2 ...</v>
          </cell>
          <cell r="AY676" t="str">
            <v>Hoàn thành</v>
          </cell>
          <cell r="AZ676" t="str">
            <v>Hoàn thành</v>
          </cell>
          <cell r="BA676" t="str">
            <v>Hoàn thành</v>
          </cell>
          <cell r="BB676" t="str">
            <v>Chờ cấp giấy ĐĐKKDD</v>
          </cell>
          <cell r="BC676" t="str">
            <v/>
          </cell>
          <cell r="BD676" t="str">
            <v>x</v>
          </cell>
          <cell r="BE676" t="str">
            <v/>
          </cell>
          <cell r="BF676" t="str">
            <v/>
          </cell>
          <cell r="BG676" t="str">
            <v/>
          </cell>
          <cell r="BH676" t="str">
            <v>x</v>
          </cell>
          <cell r="BI676" t="str">
            <v/>
          </cell>
          <cell r="BJ676" t="str">
            <v/>
          </cell>
          <cell r="BK676" t="str">
            <v>D</v>
          </cell>
          <cell r="BL676" t="str">
            <v>D</v>
          </cell>
          <cell r="BM676" t="str">
            <v/>
          </cell>
          <cell r="BN676" t="str">
            <v>D</v>
          </cell>
          <cell r="BO676" t="str">
            <v>D</v>
          </cell>
          <cell r="BP676" t="str">
            <v/>
          </cell>
          <cell r="BQ676" t="str">
            <v/>
          </cell>
          <cell r="BR676" t="str">
            <v/>
          </cell>
          <cell r="BS676" t="str">
            <v/>
          </cell>
          <cell r="BT676" t="str">
            <v/>
          </cell>
          <cell r="BU676" t="str">
            <v/>
          </cell>
          <cell r="BV676" t="str">
            <v/>
          </cell>
          <cell r="BW676" t="str">
            <v/>
          </cell>
          <cell r="BX676" t="str">
            <v>x</v>
          </cell>
          <cell r="BY676" t="str">
            <v>745/GCN-QLD</v>
          </cell>
          <cell r="BZ676" t="str">
            <v/>
          </cell>
          <cell r="CA676" t="str">
            <v/>
          </cell>
          <cell r="CB676">
            <v>628</v>
          </cell>
          <cell r="CC676">
            <v>629</v>
          </cell>
          <cell r="CD676">
            <v>43204</v>
          </cell>
          <cell r="CE676">
            <v>107</v>
          </cell>
        </row>
        <row r="677">
          <cell r="A677">
            <v>674</v>
          </cell>
          <cell r="B677" t="str">
            <v>GMP</v>
          </cell>
          <cell r="C677">
            <v>165</v>
          </cell>
          <cell r="D677" t="str">
            <v>A</v>
          </cell>
          <cell r="E677" t="str">
            <v>* Thuốc từ dược liệu: Viên nén, viên bao phim, viên nang cứng, thuốc cốm, thuốc bột, thuốc nước uống và thuốc nước dùng ngoài;_x000D_
* Dược liệu chế biến: Cao lỏng, cao đặc, cao khô.</v>
          </cell>
          <cell r="F677" t="str">
            <v>WHO-GMP</v>
          </cell>
          <cell r="G677" t="str">
            <v>Mới</v>
          </cell>
          <cell r="H677" t="str">
            <v>24-10-2014
27-10-2014</v>
          </cell>
          <cell r="I677" t="str">
            <v>89/GPs</v>
          </cell>
          <cell r="J677">
            <v>42038</v>
          </cell>
          <cell r="K677" t="str">
            <v>Nguyễn Đức Toàn</v>
          </cell>
          <cell r="L677" t="str">
            <v>Đạt</v>
          </cell>
          <cell r="M677" t="str">
            <v>04-05/02/2015</v>
          </cell>
          <cell r="N677" t="str">
            <v>53/QD-QLD ngày 27/01/2015</v>
          </cell>
          <cell r="O677">
            <v>42040</v>
          </cell>
          <cell r="P677" t="str">
            <v>Lê Thị Cẩm Hương, Đỗ Thị Thu Hương, Lữ Thị Kim Chi, Đoàn Thanh Chiến</v>
          </cell>
          <cell r="Q677" t="str">
            <v>C</v>
          </cell>
          <cell r="S677" t="str">
            <v>04/03/2015
02/04/2015</v>
          </cell>
          <cell r="T677" t="str">
            <v>26/03/2015_x000D_
03/04/2015</v>
          </cell>
          <cell r="X677" t="str">
            <v>Đỗ Thị Thu Hương</v>
          </cell>
          <cell r="Y677" t="str">
            <v>-</v>
          </cell>
          <cell r="Z677" t="str">
            <v>-</v>
          </cell>
          <cell r="AA677" t="str">
            <v>-</v>
          </cell>
          <cell r="AB677" t="str">
            <v>Đạt</v>
          </cell>
          <cell r="AF677" t="str">
            <v>Hoàn thành</v>
          </cell>
          <cell r="AG677">
            <v>639</v>
          </cell>
          <cell r="AJ677" t="str">
            <v/>
          </cell>
          <cell r="AK677" t="str">
            <v>* Dược liệu (viên, cốm, bột uống, nước uống, nước dùng ngoài)
* Dược liệu (cao)</v>
          </cell>
          <cell r="AL677" t="str">
            <v>\</v>
          </cell>
          <cell r="AM677" t="str">
            <v>\</v>
          </cell>
          <cell r="AN677">
            <v>0</v>
          </cell>
          <cell r="AO677" t="str">
            <v>\</v>
          </cell>
          <cell r="AP677" t="str">
            <v>\</v>
          </cell>
          <cell r="AQ677" t="str">
            <v>\</v>
          </cell>
          <cell r="AR677">
            <v>68</v>
          </cell>
          <cell r="AS677" t="str">
            <v>\</v>
          </cell>
          <cell r="AT677" t="str">
            <v>Hoàn thành</v>
          </cell>
          <cell r="AU677" t="str">
            <v>Hoàn thành</v>
          </cell>
          <cell r="AV677" t="str">
            <v>Hoàn thành</v>
          </cell>
          <cell r="AW677" t="str">
            <v>Hoàn thành</v>
          </cell>
          <cell r="AX677" t="str">
            <v>Chờ cơ sở nộp báo cáo khắc phục lần 2 ...</v>
          </cell>
          <cell r="AY677" t="str">
            <v>Hoàn thành</v>
          </cell>
          <cell r="AZ677" t="str">
            <v>Hoàn thành</v>
          </cell>
          <cell r="BA677" t="str">
            <v>Hoàn thành</v>
          </cell>
          <cell r="BB677" t="str">
            <v>Hoàn thành</v>
          </cell>
          <cell r="BY677" t="str">
            <v>201/GCN-QLD</v>
          </cell>
          <cell r="BZ677">
            <v>58</v>
          </cell>
          <cell r="CA677" t="str">
            <v>249/ĐKKDD-BYT</v>
          </cell>
          <cell r="CB677">
            <v>629</v>
          </cell>
          <cell r="CD677" t="str">
            <v>-</v>
          </cell>
          <cell r="CE677" t="str">
            <v>-</v>
          </cell>
        </row>
        <row r="678">
          <cell r="A678">
            <v>675</v>
          </cell>
          <cell r="B678" t="str">
            <v>GMP</v>
          </cell>
          <cell r="C678">
            <v>166</v>
          </cell>
          <cell r="D678" t="str">
            <v>A</v>
          </cell>
          <cell r="E678" t="str">
            <v>* Thuốc dược liệu từ cao, cốm, bột dược liệu: Viên nén, viên nén bao phim, viên nang cứng, thuốc bột, thuốc cốm, thuốc nước uống, siro thuốc._x000D_
* Nguyên liệu làm thuốc từ dược liệu: Cao lỏng, cao đặc, cao khô.</v>
          </cell>
          <cell r="F678" t="str">
            <v>WHO-GMP</v>
          </cell>
          <cell r="G678" t="str">
            <v>Tái + Mới</v>
          </cell>
          <cell r="H678">
            <v>43217</v>
          </cell>
          <cell r="I678" t="str">
            <v>78/GPs</v>
          </cell>
          <cell r="J678">
            <v>43231</v>
          </cell>
          <cell r="K678" t="str">
            <v>Hà Hoàng Phương</v>
          </cell>
          <cell r="L678" t="str">
            <v>Thiếu báo cáo hoạt động, báo cáo thay đổi trong 3 năm.</v>
          </cell>
          <cell r="M678" t="str">
            <v>09-10/10/2018</v>
          </cell>
          <cell r="N678" t="str">
            <v>564/QĐ-QLD ngày 21/8/2018</v>
          </cell>
          <cell r="O678">
            <v>43403</v>
          </cell>
          <cell r="P678" t="str">
            <v>PCT. Nguyễn Tất Đạt, Lê Xuân Hoành, Nguyễn Tuấn Anh*, Nguyễn Văn Khải</v>
          </cell>
          <cell r="Q678" t="str">
            <v>Kh. Đạt</v>
          </cell>
          <cell r="S678">
            <v>43423</v>
          </cell>
          <cell r="T678" t="str">
            <v>-04/12/2018</v>
          </cell>
          <cell r="X678" t="str">
            <v>Lê Xuân Hoành</v>
          </cell>
          <cell r="AB678" t="str">
            <v>Đạt</v>
          </cell>
          <cell r="AE678" t="str">
            <v>-</v>
          </cell>
          <cell r="AF678" t="str">
            <v>Hoàn thành</v>
          </cell>
          <cell r="AG678">
            <v>640</v>
          </cell>
          <cell r="AI678" t="str">
            <v>o</v>
          </cell>
          <cell r="AJ678" t="str">
            <v>GMP-166A</v>
          </cell>
          <cell r="AK678" t="str">
            <v>* Dược liệu (viên, cốm, bột uống, nước uống, cao)
* Nguyên liệu dược liệu (cao)</v>
          </cell>
          <cell r="AL678">
            <v>14</v>
          </cell>
          <cell r="AM678">
            <v>165</v>
          </cell>
          <cell r="AN678">
            <v>20</v>
          </cell>
          <cell r="AO678">
            <v>40</v>
          </cell>
          <cell r="AP678" t="str">
            <v>\</v>
          </cell>
          <cell r="AQ678" t="str">
            <v>\</v>
          </cell>
          <cell r="AR678">
            <v>71</v>
          </cell>
          <cell r="AS678" t="str">
            <v>\</v>
          </cell>
          <cell r="AT678" t="str">
            <v>Hoàn thành</v>
          </cell>
          <cell r="AU678" t="str">
            <v>Hoàn thành</v>
          </cell>
          <cell r="AV678" t="str">
            <v>Hoàn thành</v>
          </cell>
          <cell r="AW678" t="str">
            <v>Hoàn thành</v>
          </cell>
          <cell r="AX678" t="str">
            <v>Chờ cơ sở nộp báo cáo khắc phục lần 2 ...</v>
          </cell>
          <cell r="AY678" t="str">
            <v>Hoàn thành</v>
          </cell>
          <cell r="AZ678" t="str">
            <v>Hoàn thành</v>
          </cell>
          <cell r="BA678" t="str">
            <v>Hoàn thành</v>
          </cell>
          <cell r="BB678" t="str">
            <v>Chờ cấp giấy ĐĐKKDD</v>
          </cell>
          <cell r="BC678" t="str">
            <v/>
          </cell>
          <cell r="BD678" t="str">
            <v>x</v>
          </cell>
          <cell r="BE678" t="str">
            <v/>
          </cell>
          <cell r="BF678" t="str">
            <v/>
          </cell>
          <cell r="BG678" t="str">
            <v/>
          </cell>
          <cell r="BH678" t="str">
            <v>x</v>
          </cell>
          <cell r="BI678" t="str">
            <v/>
          </cell>
          <cell r="BJ678" t="str">
            <v/>
          </cell>
          <cell r="BK678" t="str">
            <v>D</v>
          </cell>
          <cell r="BL678" t="str">
            <v>D</v>
          </cell>
          <cell r="BM678" t="str">
            <v/>
          </cell>
          <cell r="BN678" t="str">
            <v>D</v>
          </cell>
          <cell r="BO678" t="str">
            <v/>
          </cell>
          <cell r="BP678" t="str">
            <v/>
          </cell>
          <cell r="BQ678" t="str">
            <v/>
          </cell>
          <cell r="BR678" t="str">
            <v/>
          </cell>
          <cell r="BS678" t="str">
            <v/>
          </cell>
          <cell r="BT678" t="str">
            <v/>
          </cell>
          <cell r="BU678" t="str">
            <v/>
          </cell>
          <cell r="BV678" t="str">
            <v/>
          </cell>
          <cell r="BW678" t="str">
            <v/>
          </cell>
          <cell r="BX678" t="str">
            <v>D</v>
          </cell>
          <cell r="BY678" t="str">
            <v>09/GCN-QLD</v>
          </cell>
          <cell r="BZ678" t="str">
            <v/>
          </cell>
          <cell r="CA678" t="str">
            <v/>
          </cell>
          <cell r="CB678">
            <v>630</v>
          </cell>
          <cell r="CC678">
            <v>631</v>
          </cell>
          <cell r="CD678">
            <v>43287</v>
          </cell>
          <cell r="CE678">
            <v>95</v>
          </cell>
        </row>
        <row r="679">
          <cell r="A679">
            <v>676</v>
          </cell>
          <cell r="B679" t="str">
            <v>GMP</v>
          </cell>
          <cell r="C679">
            <v>166</v>
          </cell>
          <cell r="D679" t="str">
            <v>A</v>
          </cell>
          <cell r="E679" t="str">
            <v>* Thuốc từ cao, cốm, bột dược liệu: Thuốc viên nén, viên nén bao phim, viên nang cứng, thuốc bột, thuốc cốm, thuốc nước uống, siro thuốc.</v>
          </cell>
          <cell r="F679" t="str">
            <v>WHO-GMP</v>
          </cell>
          <cell r="G679" t="str">
            <v>Mới</v>
          </cell>
          <cell r="H679">
            <v>41943</v>
          </cell>
          <cell r="I679" t="str">
            <v>91/GPs</v>
          </cell>
          <cell r="J679">
            <v>42082</v>
          </cell>
          <cell r="K679" t="str">
            <v>Nguyễn Đức Toàn</v>
          </cell>
          <cell r="L679" t="str">
            <v>Đạt</v>
          </cell>
          <cell r="M679" t="str">
            <v>20-21/03/2015</v>
          </cell>
          <cell r="N679" t="str">
            <v>116/QĐ-QLD ngày 09/03/2015</v>
          </cell>
          <cell r="O679">
            <v>42084</v>
          </cell>
          <cell r="P679" t="str">
            <v>Lê Thị Cẩm Hương, Trần Thị Phương Thanh, Nguyễn Tuấn Anh, Nguyễn Tuấn Anh*, Nguyễn Văn Khải</v>
          </cell>
          <cell r="Q679" t="str">
            <v>C</v>
          </cell>
          <cell r="S679">
            <v>42136</v>
          </cell>
          <cell r="T679" t="str">
            <v>-</v>
          </cell>
          <cell r="X679" t="str">
            <v>Nguyễn Tuấn Anh</v>
          </cell>
          <cell r="Y679" t="str">
            <v>-</v>
          </cell>
          <cell r="Z679" t="str">
            <v>-</v>
          </cell>
          <cell r="AA679" t="str">
            <v>-</v>
          </cell>
          <cell r="AB679" t="str">
            <v>Đạt</v>
          </cell>
          <cell r="AF679" t="str">
            <v>Hoàn thành</v>
          </cell>
          <cell r="AG679">
            <v>641</v>
          </cell>
          <cell r="AJ679" t="str">
            <v/>
          </cell>
          <cell r="AK679" t="str">
            <v>* Dược liệu (viên, cốm, bột uống, nước uống, cao)</v>
          </cell>
          <cell r="AL679">
            <v>139</v>
          </cell>
          <cell r="AM679">
            <v>140</v>
          </cell>
          <cell r="AN679">
            <v>0</v>
          </cell>
          <cell r="AO679">
            <v>52</v>
          </cell>
          <cell r="AP679" t="str">
            <v>\</v>
          </cell>
          <cell r="AQ679" t="str">
            <v>\</v>
          </cell>
          <cell r="AR679">
            <v>107</v>
          </cell>
          <cell r="AS679" t="str">
            <v>\</v>
          </cell>
          <cell r="AT679" t="str">
            <v>Hoàn thành</v>
          </cell>
          <cell r="AU679" t="str">
            <v>Hoàn thành</v>
          </cell>
          <cell r="AV679" t="str">
            <v>Hoàn thành</v>
          </cell>
          <cell r="AW679" t="str">
            <v>Hoàn thành</v>
          </cell>
          <cell r="AX679" t="str">
            <v>Chờ cơ sở nộp báo cáo khắc phục lần 2 ...</v>
          </cell>
          <cell r="AY679" t="str">
            <v>Hoàn thành</v>
          </cell>
          <cell r="AZ679" t="str">
            <v>Hoàn thành</v>
          </cell>
          <cell r="BA679" t="str">
            <v>Hoàn thành</v>
          </cell>
          <cell r="BB679" t="str">
            <v>Chờ cấp giấy ĐĐKKDD</v>
          </cell>
          <cell r="BY679" t="str">
            <v>365/GCN-QLD</v>
          </cell>
          <cell r="BZ679" t="str">
            <v/>
          </cell>
          <cell r="CA679" t="str">
            <v/>
          </cell>
          <cell r="CB679">
            <v>631</v>
          </cell>
          <cell r="CD679" t="str">
            <v>-</v>
          </cell>
          <cell r="CE679" t="str">
            <v>-</v>
          </cell>
        </row>
        <row r="680">
          <cell r="A680">
            <v>677</v>
          </cell>
          <cell r="B680" t="str">
            <v>GMP</v>
          </cell>
          <cell r="C680">
            <v>167</v>
          </cell>
          <cell r="D680" t="str">
            <v>A</v>
          </cell>
          <cell r="E680" t="str">
            <v>* Thuốc dược liệu, thuốc cổ truyền: Viên nang cứng; Thuốc dùng ngoài dạng lỏng (Dung dịch dùng ngoài); Thuốc uống dạng lỏng (Cao lỏng; Rượu thuốc; Dung dịch thuốc uống; Sirô); Dạng bào chế rắn khác (Thuốc bột; Thuốc cốm); Viên nén (Viên nén; Viên nén bao phim; Viên nén bao đường); Viên hoàn (Viên hoàn mềm); Thuốc khác (Trà thuốc). _x000D_
* Nguyên liệu từ dược liệu: Cao dược liệu (Cao đặc, cao lỏng, cao khô); Cốm, bột dược liệu (Bột dược liệu); Khác (Dược liệu đã chế biến).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(*Phạm vi chứng nhận bao gồm cả thuốc chứa dược liệu thuộc Danh mục dược liệu độc làm thuốc.*)_x000D_
{4.1.1: _x000D_
4.1.4: Dung dịch dùng ngoài;_x000D_
4.1.5: Cao lỏng; Rượu thuốc; Dung dịch thuốc uống; Sirô;_x000D_
4.1.7: Thuốc bột; Thuốc cốm;_x000D_
4.1.11: Viên nén; Viên nén bao phim; Viên nén bao đường;_x000D_
4.1.13: Viên hoàn mềm;_x000D_
4.1.14: Trà thuốc;_x000D_
5.2.1: Cao đặc, cao lỏng, cao khô;_x000D_
5.2.2: Bột dược liệu;_x000D_
5.2.4: Dược liệu đã chế biến;_x000D_
6.1: _x000D_
6.1.1: 4.1; 5.2;_x000D_
6.2: _x000D_
7.1.2: _x000D_
7.2:}*</v>
          </cell>
          <cell r="F680" t="str">
            <v>WHO-GMP</v>
          </cell>
          <cell r="G680" t="str">
            <v>Tái</v>
          </cell>
          <cell r="H680">
            <v>43374</v>
          </cell>
          <cell r="I680" t="str">
            <v>160/GPs</v>
          </cell>
          <cell r="J680">
            <v>43374</v>
          </cell>
          <cell r="K680" t="str">
            <v>Đỗ Thị Ngọc Lan</v>
          </cell>
          <cell r="L680" t="str">
            <v>Đạt</v>
          </cell>
          <cell r="M680" t="str">
            <v>04 - 05/01/2019</v>
          </cell>
          <cell r="N680" t="str">
            <v>793/QĐ-QLD ngày 05/12/2018</v>
          </cell>
          <cell r="O680">
            <v>43470</v>
          </cell>
          <cell r="P680" t="str">
            <v>PCT. Nguyễn Tất Đạt, Nguyễn Đức Toàn, Lục Thị Vân, Phạm Xuân Phúc</v>
          </cell>
          <cell r="Q680" t="str">
            <v>C</v>
          </cell>
          <cell r="R680">
            <v>718</v>
          </cell>
          <cell r="S680">
            <v>43481</v>
          </cell>
          <cell r="T680">
            <v>43493</v>
          </cell>
          <cell r="X680" t="str">
            <v>Nguyễn Đức Toàn</v>
          </cell>
          <cell r="AB680" t="str">
            <v>Đạt</v>
          </cell>
          <cell r="AC680" t="str">
            <v>71/CL ngày 20/02/2019</v>
          </cell>
          <cell r="AD680" t="str">
            <v>82/CL ngày 20/02/2019</v>
          </cell>
          <cell r="AE680">
            <v>44566</v>
          </cell>
          <cell r="AF680" t="str">
            <v>Hoàn thành</v>
          </cell>
          <cell r="AG680">
            <v>749</v>
          </cell>
          <cell r="AI680" t="str">
            <v>o</v>
          </cell>
          <cell r="AJ680" t="str">
            <v>GMP-167A</v>
          </cell>
          <cell r="AK680" t="str">
            <v>* Thuốc dược liệu (viên, cốm, bột uống, nước uống, nước dùng ngoài, cao)_x000D_
* Nguyên liệu từ dược liệu (cốm, bột uống, cao, đã chế biến)_x000D_
* Đóng gói sơ cấp_x000D_
* Đóng gói thứ cấp. _x000D__x000D_
* QC</v>
          </cell>
          <cell r="AL680">
            <v>0</v>
          </cell>
          <cell r="AM680">
            <v>95</v>
          </cell>
          <cell r="AN680">
            <v>0</v>
          </cell>
          <cell r="AO680">
            <v>11</v>
          </cell>
          <cell r="AP680">
            <v>12</v>
          </cell>
          <cell r="AQ680" t="str">
            <v>\</v>
          </cell>
          <cell r="AR680">
            <v>29</v>
          </cell>
          <cell r="AS680" t="str">
            <v>\</v>
          </cell>
          <cell r="AT680" t="str">
            <v>Hoàn thành</v>
          </cell>
          <cell r="AU680" t="str">
            <v>Hoàn thành</v>
          </cell>
          <cell r="AV680" t="str">
            <v>Hoàn thành</v>
          </cell>
          <cell r="AW680" t="str">
            <v>Hoàn thành</v>
          </cell>
          <cell r="AX680" t="str">
            <v>Chờ cơ sở nộp báo cáo khắc phục lần 2 ...</v>
          </cell>
          <cell r="AY680" t="str">
            <v>Hoàn thành</v>
          </cell>
          <cell r="AZ680" t="str">
            <v>Hoàn thành</v>
          </cell>
          <cell r="BA680" t="str">
            <v>Hoàn thành</v>
          </cell>
          <cell r="BB680" t="str">
            <v>Chờ cấp giấy ĐĐKKDD</v>
          </cell>
          <cell r="BD680" t="str">
            <v>x</v>
          </cell>
          <cell r="BH680" t="str">
            <v>x</v>
          </cell>
          <cell r="BK680" t="str">
            <v>D H</v>
          </cell>
          <cell r="BL680" t="str">
            <v>D</v>
          </cell>
          <cell r="BN680" t="str">
            <v>D</v>
          </cell>
          <cell r="BO680" t="str">
            <v>D</v>
          </cell>
          <cell r="BX680" t="str">
            <v>D</v>
          </cell>
          <cell r="BY680" t="str">
            <v>91/GCN-QLD</v>
          </cell>
          <cell r="BZ680" t="str">
            <v/>
          </cell>
          <cell r="CA680" t="str">
            <v/>
          </cell>
          <cell r="CB680">
            <v>738</v>
          </cell>
          <cell r="CC680">
            <v>632</v>
          </cell>
          <cell r="CD680">
            <v>43382</v>
          </cell>
          <cell r="CE680">
            <v>87</v>
          </cell>
        </row>
        <row r="681">
          <cell r="A681">
            <v>678</v>
          </cell>
          <cell r="B681" t="str">
            <v>GMP</v>
          </cell>
          <cell r="C681">
            <v>167</v>
          </cell>
          <cell r="D681" t="str">
            <v>A</v>
          </cell>
          <cell r="E681" t="str">
            <v>* Thuốc từ dược liệu: Viên nén, viên nén bao phim, viên nén bao đường, viên nang cứng, viên hoàn mềm, thuốc bột, thuốc cốm, trà thuốc, cao lỏng, rượu thuốc, thuốc nước uống, thuốc nước dùng ngoài;_x000D_
* Nguyên liệu làm thuốc: Cao lỏng, cao đặc, cao khô, bột dược liệu, dược liệu đã chế biến.</v>
          </cell>
          <cell r="F681" t="str">
            <v>WHO-GMP</v>
          </cell>
          <cell r="G681" t="str">
            <v>Mới</v>
          </cell>
          <cell r="H681">
            <v>42012</v>
          </cell>
          <cell r="I681" t="str">
            <v>115/GPs</v>
          </cell>
          <cell r="J681">
            <v>42012</v>
          </cell>
          <cell r="K681" t="str">
            <v>Nguyễn Tuấn Anh</v>
          </cell>
          <cell r="L681" t="str">
            <v>Đạt</v>
          </cell>
          <cell r="M681" t="str">
            <v>18-19/09/2015</v>
          </cell>
          <cell r="N681" t="str">
            <v>492/QĐ-QLD ngày 07/09/2015</v>
          </cell>
          <cell r="O681">
            <v>42266</v>
          </cell>
          <cell r="P681" t="str">
            <v>Nguyễn Văn Viên, Lưu Đức Du, Nguyễn Tuấn Anh, Nguyễn Văn Hà, Phạm Xuân Phúc</v>
          </cell>
          <cell r="Q681" t="str">
            <v>C</v>
          </cell>
          <cell r="S681">
            <v>42279</v>
          </cell>
          <cell r="T681">
            <v>42286</v>
          </cell>
          <cell r="X681" t="str">
            <v>Nguyễn Tuấn Anh</v>
          </cell>
          <cell r="Y681" t="str">
            <v>-</v>
          </cell>
          <cell r="Z681" t="str">
            <v>-</v>
          </cell>
          <cell r="AA681" t="str">
            <v>-</v>
          </cell>
          <cell r="AB681" t="str">
            <v>Đạt</v>
          </cell>
          <cell r="AF681" t="str">
            <v>Hoàn thành</v>
          </cell>
          <cell r="AG681">
            <v>642</v>
          </cell>
          <cell r="AJ681" t="str">
            <v/>
          </cell>
          <cell r="AK681" t="str">
            <v>* Dược liệu (viên, cốm, bột uống, nước uống, nước dùng ngoài, cao)
* Nguyên liệu dược liệu (bột uống, cao, đã chế biến)</v>
          </cell>
          <cell r="AL681">
            <v>0</v>
          </cell>
          <cell r="AM681">
            <v>253</v>
          </cell>
          <cell r="AN681">
            <v>0</v>
          </cell>
          <cell r="AO681">
            <v>13</v>
          </cell>
          <cell r="AP681">
            <v>7</v>
          </cell>
          <cell r="AQ681" t="str">
            <v>\</v>
          </cell>
          <cell r="AR681">
            <v>0</v>
          </cell>
          <cell r="AS681" t="str">
            <v>\</v>
          </cell>
          <cell r="AT681" t="str">
            <v>Hoàn thành</v>
          </cell>
          <cell r="AU681" t="str">
            <v>Hoàn thành</v>
          </cell>
          <cell r="AV681" t="str">
            <v>Hoàn thành</v>
          </cell>
          <cell r="AW681" t="str">
            <v>Hoàn thành</v>
          </cell>
          <cell r="AX681" t="str">
            <v>Chờ cơ sở nộp báo cáo khắc phục lần 2 ...</v>
          </cell>
          <cell r="AY681" t="str">
            <v>Hoàn thành</v>
          </cell>
          <cell r="AZ681" t="str">
            <v>Hoàn thành</v>
          </cell>
          <cell r="BA681" t="str">
            <v>Hoàn thành</v>
          </cell>
          <cell r="BB681" t="str">
            <v>Chờ cấp giấy ĐĐKKDD</v>
          </cell>
          <cell r="BY681" t="str">
            <v>558/QĐ-QLD</v>
          </cell>
          <cell r="BZ681" t="str">
            <v/>
          </cell>
          <cell r="CA681" t="str">
            <v/>
          </cell>
          <cell r="CB681">
            <v>632</v>
          </cell>
          <cell r="CD681" t="str">
            <v>-</v>
          </cell>
          <cell r="CE681" t="str">
            <v>-</v>
          </cell>
        </row>
        <row r="682">
          <cell r="A682">
            <v>679</v>
          </cell>
          <cell r="B682" t="str">
            <v>GMP</v>
          </cell>
          <cell r="C682">
            <v>168</v>
          </cell>
          <cell r="D682" t="str">
            <v>A</v>
          </cell>
          <cell r="E682" t="str">
            <v>* Thuốc dược liệu, thuốc cổ truyền: Viên nang cứng; Thuốc dùng ngoài dạng lỏng (Dung dịch, hỗn dịch; Cồn xoa bóp); Thuốc uống dạng lỏng (Dung dịch, hỗn dịch, cao lỏng, sirô); Viên nén (Viên nén, viên nén bao phim); Viên hoàn (Viên hoàn cứng, viên hoàn mềm); Thuốc khác (Trà hòa tan, trà túi lọc; Rượu thuốc). _x000D_
* Xuất xưởng thuốc dược liệu, thuốc cổ truyền. _x000D_
* Nguyên liệu từ dược liệu: Cao dược liệu (Cao đặc, cao lỏng, cao khô); Khác (Dược liệu đã sơ chế, chế biến).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hỗn dịch; Cồn xoa bóp;_x000D_
4.1.5: Dung dịch, hỗn dịch, cao lỏng, sirô;_x000D_
4.1.11: Viên nén, viên nén bao phim;_x000D_
4.1.13: Viên hoàn cứng, viên hoàn mềm;_x000D_
4.1.14: Trà hòa tan, trà túi lọc; Rượu thuốc;_x000D_
4.2: _x000D_
5.2.1: Cao đặc, cao lỏng, cao khô;_x000D_
5.2.4: Dược liệu đã sơ chế, chế biến;_x000D_
6.1.1: 4.1 và 5.2;_x000D_
6.2.1: 4.1 và 5.2;_x000D_
7.1.2: _x000D_
7.2: _x000D_
- Thuốc dược liệu:  Thuốc từ dược liệu: rượu thuốc, trà hòa tan, trà túi lọc, cồn xoa bóp;_x000D_
- -_x000D_
- Dược liệu:  Nguyên liệu làm thuốc: .}*</v>
          </cell>
          <cell r="F682" t="str">
            <v>WHO-GMP</v>
          </cell>
          <cell r="G682" t="str">
            <v>Tái</v>
          </cell>
          <cell r="H682">
            <v>43472</v>
          </cell>
          <cell r="I682" t="str">
            <v>05/GPs</v>
          </cell>
          <cell r="J682">
            <v>43509</v>
          </cell>
          <cell r="K682" t="str">
            <v>Nguyễn Đức Toàn</v>
          </cell>
          <cell r="L682" t="str">
            <v>Đạt</v>
          </cell>
          <cell r="M682" t="str">
            <v>08-09/04/2019</v>
          </cell>
          <cell r="N682" t="str">
            <v>131/QĐ-QLD ngày 06/3/2019</v>
          </cell>
          <cell r="O682">
            <v>43564</v>
          </cell>
          <cell r="P682" t="str">
            <v>Nguyễn Văn Viên, Đỗ Thị Ngọc Lan, Nguyễn Văn Thắng, Lữ Thị Kim Chi, Trần Văn Mười</v>
          </cell>
          <cell r="Q682" t="str">
            <v>C</v>
          </cell>
          <cell r="R682">
            <v>6209</v>
          </cell>
          <cell r="S682">
            <v>43620</v>
          </cell>
          <cell r="T682">
            <v>43646</v>
          </cell>
          <cell r="U682">
            <v>9543</v>
          </cell>
          <cell r="V682">
            <v>43721</v>
          </cell>
          <cell r="W682">
            <v>43739</v>
          </cell>
          <cell r="X682" t="str">
            <v>Đỗ Thị Ngọc Lan</v>
          </cell>
          <cell r="Y682" t="str">
            <v>-</v>
          </cell>
          <cell r="Z682" t="str">
            <v>-</v>
          </cell>
          <cell r="AA682" t="str">
            <v>-</v>
          </cell>
          <cell r="AB682" t="str">
            <v>Đạt</v>
          </cell>
          <cell r="AC682" t="str">
            <v>555/CL ngày 05/11/2019</v>
          </cell>
          <cell r="AD682" t="str">
            <v>575/CL ngày 8/11/2019</v>
          </cell>
          <cell r="AE682">
            <v>44660</v>
          </cell>
          <cell r="AF682" t="str">
            <v>Hoàn thành</v>
          </cell>
          <cell r="AG682">
            <v>794</v>
          </cell>
          <cell r="AH682" t="str">
            <v>-</v>
          </cell>
          <cell r="AI682" t="str">
            <v>o</v>
          </cell>
          <cell r="AJ682" t="str">
            <v>GMP-168A</v>
          </cell>
          <cell r="AK682" t="str">
            <v>* Thuốc dược liệu (viên, cao)_x000D_
* Xuất xưởng thuốc dược liệu, thuốc cổ truyền. _x000D__x000D_
* Nguyên liệu từ dược liệu (cao)_x000D_
* Đóng gói sơ cấp_x000D_
* Đóng gói thứ cấp_x000D_
* QC</v>
          </cell>
          <cell r="AL682">
            <v>37</v>
          </cell>
          <cell r="AM682">
            <v>91</v>
          </cell>
          <cell r="AN682">
            <v>0</v>
          </cell>
          <cell r="AO682">
            <v>56</v>
          </cell>
          <cell r="AP682">
            <v>26</v>
          </cell>
          <cell r="AQ682">
            <v>18</v>
          </cell>
          <cell r="AR682">
            <v>50</v>
          </cell>
          <cell r="AS682" t="str">
            <v>\</v>
          </cell>
          <cell r="AT682" t="str">
            <v>Hoàn thành</v>
          </cell>
          <cell r="AU682" t="str">
            <v>Hoàn thành</v>
          </cell>
          <cell r="AV682" t="str">
            <v>Hoàn thành</v>
          </cell>
          <cell r="AW682" t="str">
            <v>Hoàn thành</v>
          </cell>
          <cell r="AX682" t="str">
            <v>Hoàn thành</v>
          </cell>
          <cell r="AY682" t="str">
            <v>Hoàn thành</v>
          </cell>
          <cell r="AZ682" t="str">
            <v>Hoàn thành</v>
          </cell>
          <cell r="BA682" t="str">
            <v>Hoàn thành</v>
          </cell>
          <cell r="BB682" t="str">
            <v>Chờ cấp giấy ĐĐKKDD</v>
          </cell>
          <cell r="BD682" t="str">
            <v>x</v>
          </cell>
          <cell r="BH682" t="str">
            <v>x</v>
          </cell>
          <cell r="BK682" t="str">
            <v>D</v>
          </cell>
          <cell r="BL682" t="str">
            <v>D</v>
          </cell>
          <cell r="BN682" t="str">
            <v>D</v>
          </cell>
          <cell r="BO682" t="str">
            <v>D</v>
          </cell>
          <cell r="BX682" t="str">
            <v>D</v>
          </cell>
          <cell r="BY682" t="str">
            <v>703/GCN-QLD</v>
          </cell>
          <cell r="BZ682" t="str">
            <v/>
          </cell>
          <cell r="CA682" t="str">
            <v/>
          </cell>
          <cell r="CB682">
            <v>783</v>
          </cell>
          <cell r="CC682">
            <v>633</v>
          </cell>
          <cell r="CD682">
            <v>43487</v>
          </cell>
          <cell r="CE682">
            <v>76</v>
          </cell>
        </row>
        <row r="683">
          <cell r="A683">
            <v>680</v>
          </cell>
          <cell r="B683" t="str">
            <v>GMP</v>
          </cell>
          <cell r="C683">
            <v>168</v>
          </cell>
          <cell r="D683" t="str">
            <v>A</v>
          </cell>
          <cell r="E683" t="str">
            <v>* Thuốc từ dược liệu: Viên nén, viên bao phim, viên nang cứng, viên hoàn mềm, viên hoàn cứng, thuốc nước uống, thuốc nước dùng ngoài, rượu thuốc, trà hòa tan, trà túi lọc, cồn xoa bóp;_x000D_
* Nguyên liệu làm thuốc: Cao khô, cao đặc, cao lỏng, dược liệu đã chế biến.</v>
          </cell>
          <cell r="F683" t="str">
            <v>WHO-GMP</v>
          </cell>
          <cell r="G683" t="str">
            <v>Mới</v>
          </cell>
          <cell r="H683">
            <v>42013</v>
          </cell>
          <cell r="I683" t="str">
            <v>113/GPs</v>
          </cell>
          <cell r="J683">
            <v>42103</v>
          </cell>
          <cell r="K683" t="str">
            <v>Trần Thị Phương Thanh</v>
          </cell>
          <cell r="L683" t="str">
            <v>Đã bổ sung đủ sau khi yêu cầu</v>
          </cell>
          <cell r="M683" t="str">
            <v>26-27/12/2015</v>
          </cell>
          <cell r="N683" t="str">
            <v>655/QĐ-QLD ngày 14/12/2015</v>
          </cell>
          <cell r="O683">
            <v>42365</v>
          </cell>
          <cell r="P683" t="str">
            <v>Lê Thị Cẩm Hương, Đỗ Thị Ngọc Lan, Nguyễn Thị Kim Phương, Trần Văn Mười</v>
          </cell>
          <cell r="Q683" t="str">
            <v>B</v>
          </cell>
          <cell r="S683" t="str">
            <v>-</v>
          </cell>
          <cell r="T683" t="str">
            <v>-</v>
          </cell>
          <cell r="X683" t="str">
            <v>-</v>
          </cell>
          <cell r="Y683" t="str">
            <v>-</v>
          </cell>
          <cell r="Z683" t="str">
            <v>-</v>
          </cell>
          <cell r="AA683" t="str">
            <v>-</v>
          </cell>
          <cell r="AB683" t="str">
            <v>Đạt</v>
          </cell>
          <cell r="AF683" t="str">
            <v>Hoàn thành</v>
          </cell>
          <cell r="AG683">
            <v>643</v>
          </cell>
          <cell r="AJ683" t="str">
            <v/>
          </cell>
          <cell r="AK683" t="str">
            <v>* Dược liệu (viên, nước uống, nước dùng ngoài)
* Nguyên liệu dược liệu (cao, đã chế biến)</v>
          </cell>
          <cell r="AL683">
            <v>90</v>
          </cell>
          <cell r="AM683">
            <v>351</v>
          </cell>
          <cell r="AN683">
            <v>0</v>
          </cell>
          <cell r="AO683" t="str">
            <v>\</v>
          </cell>
          <cell r="AP683" t="str">
            <v>\</v>
          </cell>
          <cell r="AQ683" t="str">
            <v>\</v>
          </cell>
          <cell r="AR683">
            <v>26</v>
          </cell>
          <cell r="AS683" t="str">
            <v>\</v>
          </cell>
          <cell r="AT683" t="str">
            <v>Hoàn thành</v>
          </cell>
          <cell r="AU683" t="str">
            <v>Hoàn thành</v>
          </cell>
          <cell r="AV683" t="str">
            <v>Hoàn thành</v>
          </cell>
          <cell r="AW683" t="str">
            <v>Hoàn thành</v>
          </cell>
          <cell r="AX683" t="str">
            <v>Chờ cơ sở nộp báo cáo khắc phục lần 2 ...</v>
          </cell>
          <cell r="AY683" t="str">
            <v>Hoàn thành</v>
          </cell>
          <cell r="AZ683" t="str">
            <v>Hoàn thành</v>
          </cell>
          <cell r="BA683" t="str">
            <v>Hoàn thành</v>
          </cell>
          <cell r="BB683" t="str">
            <v>Chờ cấp giấy ĐĐKKDD</v>
          </cell>
          <cell r="BY683" t="str">
            <v>29/QĐ-QLD</v>
          </cell>
          <cell r="BZ683" t="str">
            <v/>
          </cell>
          <cell r="CA683" t="str">
            <v/>
          </cell>
          <cell r="CB683">
            <v>633</v>
          </cell>
          <cell r="CC683" t="str">
            <v>-</v>
          </cell>
          <cell r="CD683" t="str">
            <v>-</v>
          </cell>
          <cell r="CE683" t="str">
            <v>-</v>
          </cell>
        </row>
        <row r="684">
          <cell r="A684">
            <v>681</v>
          </cell>
          <cell r="B684" t="str">
            <v>GMP</v>
          </cell>
          <cell r="C684">
            <v>169</v>
          </cell>
          <cell r="D684" t="str">
            <v>A</v>
          </cell>
          <cell r="E684" t="str">
            <v>* Nguyên liệu làm thuốc: Gelatin và Collagen.</v>
          </cell>
          <cell r="F684" t="str">
            <v>WHO-GMP</v>
          </cell>
          <cell r="G684" t="str">
            <v>Mới</v>
          </cell>
          <cell r="H684">
            <v>42048</v>
          </cell>
          <cell r="I684" t="str">
            <v>12/GPs</v>
          </cell>
          <cell r="J684" t="str">
            <v>-</v>
          </cell>
          <cell r="K684" t="str">
            <v>Trần Thị Phương Thanh</v>
          </cell>
          <cell r="L684" t="str">
            <v>-</v>
          </cell>
          <cell r="M684" t="str">
            <v>11-12/4/2015</v>
          </cell>
          <cell r="N684" t="str">
            <v>119/QĐ-QLD ngày 09/03/2015</v>
          </cell>
          <cell r="O684">
            <v>42106</v>
          </cell>
          <cell r="P684" t="str">
            <v>Đỗ Văn Đông, Lưu Đức Du, Huỳnh Ngọc Duy, Trần Minh Luân</v>
          </cell>
          <cell r="Q684" t="str">
            <v>Kh. Đạt (Chờ báo cáo khắc phục)</v>
          </cell>
          <cell r="R684" t="str">
            <v>-</v>
          </cell>
          <cell r="S684">
            <v>42262</v>
          </cell>
          <cell r="T684">
            <v>42284</v>
          </cell>
          <cell r="U684" t="str">
            <v>-</v>
          </cell>
          <cell r="V684" t="str">
            <v>-</v>
          </cell>
          <cell r="W684" t="str">
            <v>-</v>
          </cell>
          <cell r="X684" t="str">
            <v>Lưu Đức Du</v>
          </cell>
          <cell r="Y684" t="str">
            <v>-</v>
          </cell>
          <cell r="Z684" t="str">
            <v>-</v>
          </cell>
          <cell r="AA684" t="str">
            <v>-</v>
          </cell>
          <cell r="AB684" t="str">
            <v>Đạt</v>
          </cell>
          <cell r="AC684" t="str">
            <v>-</v>
          </cell>
          <cell r="AD684" t="str">
            <v>-</v>
          </cell>
          <cell r="AE684" t="str">
            <v>-</v>
          </cell>
          <cell r="AF684" t="str">
            <v>Hoàn thành</v>
          </cell>
          <cell r="AG684">
            <v>644</v>
          </cell>
          <cell r="AH684" t="str">
            <v>-</v>
          </cell>
          <cell r="AI684" t="str">
            <v>o</v>
          </cell>
          <cell r="AJ684" t="str">
            <v>GMP-169A</v>
          </cell>
          <cell r="AK684" t="str">
            <v>* Nguyên liệu (gel)</v>
          </cell>
          <cell r="AL684" t="str">
            <v>\</v>
          </cell>
          <cell r="AM684">
            <v>57</v>
          </cell>
          <cell r="AN684">
            <v>0</v>
          </cell>
          <cell r="AO684">
            <v>156</v>
          </cell>
          <cell r="AP684">
            <v>22</v>
          </cell>
          <cell r="AQ684" t="str">
            <v>\</v>
          </cell>
          <cell r="AR684">
            <v>22</v>
          </cell>
          <cell r="AS684" t="str">
            <v>\</v>
          </cell>
          <cell r="AT684" t="str">
            <v>Hoàn thành</v>
          </cell>
          <cell r="AU684" t="str">
            <v>Hoàn thành</v>
          </cell>
          <cell r="AV684" t="str">
            <v>Hoàn thành</v>
          </cell>
          <cell r="AW684" t="str">
            <v>Hoàn thành</v>
          </cell>
          <cell r="AX684" t="str">
            <v>Hoàn thành</v>
          </cell>
          <cell r="AY684" t="str">
            <v>Hoàn thành</v>
          </cell>
          <cell r="AZ684" t="str">
            <v>Hoàn thành</v>
          </cell>
          <cell r="BA684" t="str">
            <v>Hoàn thành</v>
          </cell>
          <cell r="BB684" t="str">
            <v>Chờ cấp giấy ĐĐKKDD</v>
          </cell>
          <cell r="BC684" t="str">
            <v/>
          </cell>
          <cell r="BD684" t="str">
            <v/>
          </cell>
          <cell r="BE684" t="str">
            <v/>
          </cell>
          <cell r="BF684" t="str">
            <v/>
          </cell>
          <cell r="BG684" t="str">
            <v>x</v>
          </cell>
          <cell r="BH684" t="str">
            <v/>
          </cell>
          <cell r="BI684" t="str">
            <v/>
          </cell>
          <cell r="BJ684" t="str">
            <v/>
          </cell>
          <cell r="BK684" t="str">
            <v/>
          </cell>
          <cell r="BL684" t="str">
            <v/>
          </cell>
          <cell r="BM684" t="str">
            <v/>
          </cell>
          <cell r="BN684" t="str">
            <v/>
          </cell>
          <cell r="BO684" t="str">
            <v/>
          </cell>
          <cell r="BP684" t="str">
            <v/>
          </cell>
          <cell r="BQ684" t="str">
            <v/>
          </cell>
          <cell r="BR684" t="str">
            <v/>
          </cell>
          <cell r="BS684" t="str">
            <v/>
          </cell>
          <cell r="BT684" t="str">
            <v/>
          </cell>
          <cell r="BU684" t="str">
            <v/>
          </cell>
          <cell r="BV684" t="str">
            <v/>
          </cell>
          <cell r="BW684" t="str">
            <v/>
          </cell>
          <cell r="BX684" t="str">
            <v/>
          </cell>
          <cell r="BY684" t="str">
            <v>581/GCN-QLD</v>
          </cell>
          <cell r="BZ684" t="str">
            <v/>
          </cell>
          <cell r="CA684" t="str">
            <v/>
          </cell>
          <cell r="CB684">
            <v>634</v>
          </cell>
          <cell r="CC684" t="str">
            <v>-</v>
          </cell>
          <cell r="CD684" t="str">
            <v>-</v>
          </cell>
          <cell r="CE684" t="str">
            <v>-</v>
          </cell>
        </row>
        <row r="685">
          <cell r="A685">
            <v>682</v>
          </cell>
          <cell r="B685" t="str">
            <v>GMP</v>
          </cell>
          <cell r="C685">
            <v>170</v>
          </cell>
          <cell r="D685" t="str">
            <v>A</v>
          </cell>
          <cell r="E685" t="str">
            <v>* Thuốc dược liệu: Viên nén, viên bao phim, viên nang cứng, thuốc bột, thuốc cốm, viên hoàn cứng, viên hoàn mềm, thuốc nước uống và thuốc thang;_x000D_
* Nguyên liệu làm thuốc từ dược liệu: Thuốc phiến, cao lỏng, cao đặc, cao khô, bột.</v>
          </cell>
          <cell r="F685" t="str">
            <v>WHO-GMP</v>
          </cell>
          <cell r="G685" t="str">
            <v>Mới</v>
          </cell>
          <cell r="H685" t="str">
            <v>13/02/2015_x000D_
20/11/2015</v>
          </cell>
          <cell r="I685" t="str">
            <v>14/GPs,
11402</v>
          </cell>
          <cell r="J685" t="str">
            <v>13/02/2015,_x000D_
26/11/2015</v>
          </cell>
          <cell r="K685" t="str">
            <v>Nguyễn Đức Toàn</v>
          </cell>
          <cell r="L685" t="str">
            <v>Đạt</v>
          </cell>
          <cell r="M685" t="str">
            <v>28-29/09/2016</v>
          </cell>
          <cell r="N685" t="str">
            <v>464/QĐ-QLD ngày 21/9/2016</v>
          </cell>
          <cell r="O685">
            <v>42642</v>
          </cell>
          <cell r="P685" t="str">
            <v>Nguyễn Văn Viên, Nguyễn Đức Toàn, Lê Xuân Hoành, Nguyễn Thị Lan Phương, Trịnh Xuân Đại</v>
          </cell>
          <cell r="Q685" t="str">
            <v>C</v>
          </cell>
          <cell r="R685" t="str">
            <v>-</v>
          </cell>
          <cell r="S685" t="str">
            <v>03/11/2016, 13/12/2016</v>
          </cell>
          <cell r="T685">
            <v>42724</v>
          </cell>
          <cell r="U685" t="str">
            <v>-</v>
          </cell>
          <cell r="V685" t="str">
            <v>-</v>
          </cell>
          <cell r="W685" t="str">
            <v>-</v>
          </cell>
          <cell r="X685" t="str">
            <v>Nguyễn Đức Toàn</v>
          </cell>
          <cell r="Y685" t="str">
            <v>-</v>
          </cell>
          <cell r="Z685" t="str">
            <v>-</v>
          </cell>
          <cell r="AA685" t="str">
            <v>-</v>
          </cell>
          <cell r="AB685" t="str">
            <v>Đạt</v>
          </cell>
          <cell r="AC685" t="str">
            <v>-</v>
          </cell>
          <cell r="AD685" t="str">
            <v>-</v>
          </cell>
          <cell r="AE685" t="str">
            <v>-</v>
          </cell>
          <cell r="AF685" t="str">
            <v>Hoàn thành</v>
          </cell>
          <cell r="AG685">
            <v>645</v>
          </cell>
          <cell r="AH685" t="str">
            <v>Công ty có CV xin lùi kiểm tra GMP (số đến 12728 ngày 18/12/2015)</v>
          </cell>
          <cell r="AJ685" t="str">
            <v/>
          </cell>
          <cell r="AK685" t="str">
            <v>* Dược liệu (viên, cốm, bột uống, nước uống)
* Nguyên liệu dược liệu (bột uống, cao, phiến)</v>
          </cell>
          <cell r="AL685" t="str">
            <v>\</v>
          </cell>
          <cell r="AM685" t="str">
            <v>\</v>
          </cell>
          <cell r="AN685">
            <v>0</v>
          </cell>
          <cell r="AO685" t="str">
            <v>\</v>
          </cell>
          <cell r="AP685" t="str">
            <v>\</v>
          </cell>
          <cell r="AQ685" t="str">
            <v>\</v>
          </cell>
          <cell r="AR685">
            <v>8</v>
          </cell>
          <cell r="AS685" t="str">
            <v>\</v>
          </cell>
          <cell r="AT685" t="str">
            <v>Hoàn thành</v>
          </cell>
          <cell r="AU685" t="str">
            <v>Hoàn thành</v>
          </cell>
          <cell r="AV685" t="str">
            <v>Hoàn thành</v>
          </cell>
          <cell r="AW685" t="str">
            <v>Hoàn thành</v>
          </cell>
          <cell r="AX685" t="str">
            <v>Hoàn thành</v>
          </cell>
          <cell r="AY685" t="str">
            <v>Hoàn thành</v>
          </cell>
          <cell r="AZ685" t="str">
            <v>Hoàn thành</v>
          </cell>
          <cell r="BA685" t="str">
            <v>Hoàn thành</v>
          </cell>
          <cell r="BB685" t="str">
            <v>Chờ cấp giấy ĐĐKKDD</v>
          </cell>
          <cell r="BC685" t="str">
            <v/>
          </cell>
          <cell r="BD685" t="str">
            <v>x</v>
          </cell>
          <cell r="BE685" t="str">
            <v/>
          </cell>
          <cell r="BF685" t="str">
            <v/>
          </cell>
          <cell r="BG685" t="str">
            <v/>
          </cell>
          <cell r="BH685" t="str">
            <v>x</v>
          </cell>
          <cell r="BI685" t="str">
            <v/>
          </cell>
          <cell r="BJ685" t="str">
            <v/>
          </cell>
          <cell r="BK685" t="str">
            <v>D H</v>
          </cell>
          <cell r="BL685" t="str">
            <v>D</v>
          </cell>
          <cell r="BM685" t="str">
            <v/>
          </cell>
          <cell r="BN685" t="str">
            <v/>
          </cell>
          <cell r="BO685" t="str">
            <v/>
          </cell>
          <cell r="BP685" t="str">
            <v/>
          </cell>
          <cell r="BQ685" t="str">
            <v/>
          </cell>
          <cell r="BR685" t="str">
            <v/>
          </cell>
          <cell r="BS685" t="str">
            <v/>
          </cell>
          <cell r="BT685" t="str">
            <v/>
          </cell>
          <cell r="BU685" t="str">
            <v/>
          </cell>
          <cell r="BV685" t="str">
            <v/>
          </cell>
          <cell r="BW685" t="str">
            <v/>
          </cell>
          <cell r="BX685" t="str">
            <v>D</v>
          </cell>
          <cell r="BY685" t="str">
            <v>617/GCN-QLD</v>
          </cell>
          <cell r="BZ685" t="str">
            <v/>
          </cell>
          <cell r="CA685" t="str">
            <v/>
          </cell>
          <cell r="CB685">
            <v>635</v>
          </cell>
          <cell r="CC685" t="str">
            <v>-</v>
          </cell>
          <cell r="CD685" t="str">
            <v>-</v>
          </cell>
          <cell r="CE685" t="str">
            <v>-</v>
          </cell>
        </row>
        <row r="686">
          <cell r="A686">
            <v>683</v>
          </cell>
          <cell r="B686" t="str">
            <v>GMP</v>
          </cell>
          <cell r="C686">
            <v>171</v>
          </cell>
          <cell r="D686" t="str">
            <v>A</v>
          </cell>
          <cell r="E686" t="str">
            <v>* Thuốc không chứa kháng sinh β-Lactam (bao gồm cả thuốc thuộc Danh mục thuốc độc, nguyên liệu độc làm thuốc; thuốc thuộc Danh mục thuốc, dược chất thuộc danh mục dược chất bị cấm sử dụng thuộc một số ngành, lĩnh vực): Thuốc nước uống, hỗn dịch uống, thuốc dùng ngoài (dung dịch, hỗn dịch, kem, mỡ, gel);_x000D_
* Thuốc dược liệu (bao gồm cả thuốc chứa dược liệu thuộc Danh mục dược liệu độc làm thuốc): Viên nang cứng, viên hoàn cứng, thuốc bột, thuốc cốm, thuốc nước uống, hỗn dịch uống, thuốc dùng ngoài (dung dịch, hỗn dịch, kem, mỡ, gel), dầu xoa, trà túi lọc;_x000D_
* Nguyên liệu làm thuốc từ dược liệu (bao gồm cả nguyên liệu chứa dược liệu thuộc Danh mục dược liệu độc làm thuốc): Dược liệu đã chế biến, cao đặc, cao khô, cao lỏng, bột dược liệu.</v>
          </cell>
          <cell r="F686" t="str">
            <v>WHO-GMP</v>
          </cell>
          <cell r="G686" t="str">
            <v>Tái</v>
          </cell>
          <cell r="H686">
            <v>43203</v>
          </cell>
          <cell r="I686" t="str">
            <v>68/GPs</v>
          </cell>
          <cell r="J686">
            <v>43206</v>
          </cell>
          <cell r="K686" t="str">
            <v>Nguyễn Đức Toàn</v>
          </cell>
          <cell r="L686" t="str">
            <v>Đạt</v>
          </cell>
          <cell r="M686" t="str">
            <v>13-14/9/2018</v>
          </cell>
          <cell r="N686" t="str">
            <v>298/QĐ-QLD ngày 28/5/2018</v>
          </cell>
          <cell r="O686">
            <v>43357</v>
          </cell>
          <cell r="P686" t="str">
            <v>Lê Thị Cẩm Hương, Đỗ Thị Ngọc Lan, Nguyễn Thị Lan Hương, Lê Thị Hường Hoa, Trần Viết Huệ, Quách Xuân Kha</v>
          </cell>
          <cell r="Q686" t="str">
            <v>Đạt</v>
          </cell>
          <cell r="R686" t="str">
            <v>-</v>
          </cell>
          <cell r="S686">
            <v>43391</v>
          </cell>
          <cell r="T686" t="str">
            <v>25/10-2018</v>
          </cell>
          <cell r="U686" t="str">
            <v>-</v>
          </cell>
          <cell r="V686" t="str">
            <v>-</v>
          </cell>
          <cell r="W686" t="str">
            <v>-</v>
          </cell>
          <cell r="X686" t="str">
            <v>Đỗ Thị Ngọc Lan</v>
          </cell>
          <cell r="Y686" t="str">
            <v>-</v>
          </cell>
          <cell r="Z686" t="str">
            <v>-</v>
          </cell>
          <cell r="AA686" t="str">
            <v>-</v>
          </cell>
          <cell r="AB686" t="str">
            <v>Đạt</v>
          </cell>
          <cell r="AC686" t="str">
            <v>-</v>
          </cell>
          <cell r="AD686" t="str">
            <v>-</v>
          </cell>
          <cell r="AE686" t="str">
            <v>-</v>
          </cell>
          <cell r="AF686" t="str">
            <v>Hoàn thành</v>
          </cell>
          <cell r="AG686">
            <v>646</v>
          </cell>
          <cell r="AH686" t="str">
            <v>-</v>
          </cell>
          <cell r="AI686" t="str">
            <v>o</v>
          </cell>
          <cell r="AJ686" t="str">
            <v>GMP-171A</v>
          </cell>
          <cell r="AK686" t="str">
            <v>* Non-β (kem, gel, mỡ, nước uống)
* Dược liệu (viên, cốm, bột uống, kem, gel, mỡ, nước uống, dầu xoa)
* Nguyên liệu dược liệu (bột uống, cao, đã chế biến)</v>
          </cell>
          <cell r="AL686">
            <v>3</v>
          </cell>
          <cell r="AM686">
            <v>153</v>
          </cell>
          <cell r="AN686">
            <v>0</v>
          </cell>
          <cell r="AO686">
            <v>34</v>
          </cell>
          <cell r="AP686" t="str">
            <v>\</v>
          </cell>
          <cell r="AQ686" t="str">
            <v>\</v>
          </cell>
          <cell r="AR686">
            <v>94</v>
          </cell>
          <cell r="AS686" t="str">
            <v>\</v>
          </cell>
          <cell r="AT686" t="str">
            <v>Hoàn thành</v>
          </cell>
          <cell r="AU686" t="str">
            <v>Hoàn thành</v>
          </cell>
          <cell r="AV686" t="str">
            <v>Hoàn thành</v>
          </cell>
          <cell r="AW686" t="str">
            <v>Hoàn thành</v>
          </cell>
          <cell r="AX686" t="str">
            <v>Hoàn thành</v>
          </cell>
          <cell r="AY686" t="str">
            <v>Hoàn thành</v>
          </cell>
          <cell r="AZ686" t="str">
            <v>Hoàn thành</v>
          </cell>
          <cell r="BA686" t="str">
            <v>Hoàn thành</v>
          </cell>
          <cell r="BB686" t="str">
            <v>Chờ cấp giấy ĐĐKKDD</v>
          </cell>
          <cell r="BC686" t="str">
            <v>x</v>
          </cell>
          <cell r="BD686" t="str">
            <v>x</v>
          </cell>
          <cell r="BE686" t="str">
            <v/>
          </cell>
          <cell r="BF686" t="str">
            <v/>
          </cell>
          <cell r="BG686" t="str">
            <v/>
          </cell>
          <cell r="BH686" t="str">
            <v/>
          </cell>
          <cell r="BI686" t="str">
            <v/>
          </cell>
          <cell r="BJ686" t="str">
            <v/>
          </cell>
          <cell r="BK686" t="str">
            <v>N D H</v>
          </cell>
          <cell r="BL686" t="str">
            <v>D</v>
          </cell>
          <cell r="BM686" t="str">
            <v/>
          </cell>
          <cell r="BN686" t="str">
            <v>N D</v>
          </cell>
          <cell r="BO686" t="str">
            <v>N D</v>
          </cell>
          <cell r="BP686" t="str">
            <v/>
          </cell>
          <cell r="BQ686" t="str">
            <v>N D</v>
          </cell>
          <cell r="BR686" t="str">
            <v/>
          </cell>
          <cell r="BS686" t="str">
            <v/>
          </cell>
          <cell r="BT686" t="str">
            <v/>
          </cell>
          <cell r="BU686" t="str">
            <v/>
          </cell>
          <cell r="BV686" t="str">
            <v/>
          </cell>
          <cell r="BW686" t="str">
            <v/>
          </cell>
          <cell r="BX686" t="str">
            <v>D</v>
          </cell>
          <cell r="BY686" t="str">
            <v>835/GCN-QLD</v>
          </cell>
          <cell r="BZ686" t="str">
            <v/>
          </cell>
          <cell r="CA686" t="str">
            <v/>
          </cell>
          <cell r="CB686">
            <v>636</v>
          </cell>
          <cell r="CC686">
            <v>637</v>
          </cell>
          <cell r="CD686">
            <v>43262</v>
          </cell>
          <cell r="CE686">
            <v>94</v>
          </cell>
        </row>
        <row r="687">
          <cell r="A687">
            <v>684</v>
          </cell>
          <cell r="B687" t="str">
            <v>GMP</v>
          </cell>
          <cell r="C687">
            <v>171</v>
          </cell>
          <cell r="D687" t="str">
            <v>A</v>
          </cell>
          <cell r="E687" t="str">
            <v>* Thuốc không chứa kháng sinh β-Lactam: Thuốc nước uống, thuốc nước dùng ngoài, mỡ, kem, gel;_x000D_
* Thuốc từ dược liệu: Viên nang cứng, viên hoàn cứng, thuốc bột, thuốc cốm, thuốc nước uống, thuốc nước dùng ngoài, mỡ, kem, gel, dầu xoa; _x000D_
* Dược liệu chế biến: Cao, bột, phiến dược liệu.</v>
          </cell>
          <cell r="F687" t="str">
            <v>WHO-GMP</v>
          </cell>
          <cell r="G687" t="str">
            <v>Mới</v>
          </cell>
          <cell r="H687">
            <v>42048</v>
          </cell>
          <cell r="I687" t="str">
            <v>06/GPs</v>
          </cell>
          <cell r="J687">
            <v>42103</v>
          </cell>
          <cell r="K687" t="str">
            <v>Trần Thị Phương Thanh</v>
          </cell>
          <cell r="L687" t="str">
            <v>Đạt</v>
          </cell>
          <cell r="M687" t="str">
            <v>12 - 13/5/2015</v>
          </cell>
          <cell r="N687" t="str">
            <v>182/QĐ-QLD ngày 10/04/2015</v>
          </cell>
          <cell r="O687">
            <v>42137</v>
          </cell>
          <cell r="P687" t="str">
            <v>Nguyễn Văn Viên, Nguyễn Đức Toàn, Trần Thị Bích Vân, Trần Viết Huệ, Đào Kiều Linh</v>
          </cell>
          <cell r="Q687" t="str">
            <v>C</v>
          </cell>
          <cell r="R687" t="str">
            <v>-</v>
          </cell>
          <cell r="S687">
            <v>42153</v>
          </cell>
          <cell r="T687">
            <v>42153</v>
          </cell>
          <cell r="U687" t="str">
            <v>-</v>
          </cell>
          <cell r="V687" t="str">
            <v>-</v>
          </cell>
          <cell r="W687" t="str">
            <v>-</v>
          </cell>
          <cell r="X687" t="str">
            <v>Nguyễn Đức Toàn</v>
          </cell>
          <cell r="Y687" t="str">
            <v>-</v>
          </cell>
          <cell r="Z687" t="str">
            <v>-</v>
          </cell>
          <cell r="AA687" t="str">
            <v>-</v>
          </cell>
          <cell r="AB687" t="str">
            <v>Đạt</v>
          </cell>
          <cell r="AC687" t="str">
            <v>-</v>
          </cell>
          <cell r="AD687" t="str">
            <v>-</v>
          </cell>
          <cell r="AE687" t="str">
            <v>-</v>
          </cell>
          <cell r="AF687" t="str">
            <v>Hoàn thành</v>
          </cell>
          <cell r="AG687">
            <v>647</v>
          </cell>
          <cell r="AH687" t="str">
            <v>-</v>
          </cell>
          <cell r="AJ687" t="str">
            <v/>
          </cell>
          <cell r="AK687" t="str">
            <v>* Non-β (kem, gel, mỡ, nước uống, nước dùng ngoài)
* Dược liệu (viên, cốm, bột uống, kem, gel, mỡ, nước uống, nước dùng ngoài, dầu xoa)
* Dược liệu (bột uống, cao, phiến)</v>
          </cell>
          <cell r="AL687">
            <v>55</v>
          </cell>
          <cell r="AM687">
            <v>88</v>
          </cell>
          <cell r="AN687">
            <v>0</v>
          </cell>
          <cell r="AO687">
            <v>16</v>
          </cell>
          <cell r="AP687">
            <v>0</v>
          </cell>
          <cell r="AQ687" t="str">
            <v>\</v>
          </cell>
          <cell r="AR687">
            <v>13</v>
          </cell>
          <cell r="AS687" t="str">
            <v>\</v>
          </cell>
          <cell r="AT687" t="str">
            <v>Hoàn thành</v>
          </cell>
          <cell r="AU687" t="str">
            <v>Hoàn thành</v>
          </cell>
          <cell r="AV687" t="str">
            <v>Hoàn thành</v>
          </cell>
          <cell r="AW687" t="str">
            <v>Hoàn thành</v>
          </cell>
          <cell r="AX687" t="str">
            <v>Hoàn thành</v>
          </cell>
          <cell r="AY687" t="str">
            <v>Hoàn thành</v>
          </cell>
          <cell r="AZ687" t="str">
            <v>Hoàn thành</v>
          </cell>
          <cell r="BA687" t="str">
            <v>Hoàn thành</v>
          </cell>
          <cell r="BB687" t="str">
            <v>Chờ cấp giấy ĐĐKKDD</v>
          </cell>
          <cell r="BY687" t="str">
            <v>310/GCN-QLD</v>
          </cell>
          <cell r="BZ687" t="str">
            <v/>
          </cell>
          <cell r="CA687" t="str">
            <v/>
          </cell>
          <cell r="CB687">
            <v>637</v>
          </cell>
          <cell r="CD687" t="str">
            <v>-</v>
          </cell>
          <cell r="CE687" t="str">
            <v>-</v>
          </cell>
        </row>
        <row r="688">
          <cell r="A688">
            <v>685</v>
          </cell>
          <cell r="B688" t="str">
            <v>GMP</v>
          </cell>
          <cell r="C688">
            <v>172</v>
          </cell>
          <cell r="D688" t="str">
            <v>A</v>
          </cell>
          <cell r="E688"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F688" t="str">
            <v>WHO-GMP</v>
          </cell>
          <cell r="G688" t="str">
            <v>Mới</v>
          </cell>
          <cell r="H688">
            <v>41996</v>
          </cell>
          <cell r="I688" t="str">
            <v>114/GPs</v>
          </cell>
          <cell r="J688">
            <v>41997</v>
          </cell>
          <cell r="K688" t="str">
            <v>Nguyễn Đức Toàn</v>
          </cell>
          <cell r="L688" t="str">
            <v>Đạt</v>
          </cell>
          <cell r="M688" t="str">
            <v>05 - 06/10/2017</v>
          </cell>
          <cell r="N688" t="str">
            <v>06/QĐ-QLD ngày 03/01/2017</v>
          </cell>
          <cell r="O688">
            <v>42741</v>
          </cell>
          <cell r="P688" t="str">
            <v>Lê Thị Cẩm Hương, Nguyễn Đức Toàn, Hà Minh Hiển, Nguyễn Thị Bê</v>
          </cell>
          <cell r="Q688" t="str">
            <v>B</v>
          </cell>
          <cell r="S688" t="str">
            <v>16/10/2017, 08/11/2017</v>
          </cell>
          <cell r="T688">
            <v>43052</v>
          </cell>
          <cell r="X688" t="str">
            <v>Nguyễn Đức Toàn</v>
          </cell>
          <cell r="Y688" t="str">
            <v>-</v>
          </cell>
          <cell r="Z688" t="str">
            <v>-</v>
          </cell>
          <cell r="AA688" t="str">
            <v>-</v>
          </cell>
          <cell r="AB688" t="str">
            <v>Đạt</v>
          </cell>
          <cell r="AF688" t="str">
            <v>Hoàn thành</v>
          </cell>
          <cell r="AG688">
            <v>648</v>
          </cell>
          <cell r="AI688" t="str">
            <v>o</v>
          </cell>
          <cell r="AJ688" t="str">
            <v>GMP-172A</v>
          </cell>
          <cell r="AK688" t="str">
            <v>* Dược liệu (viên, cốm, bột uống, nước uống)
* Nguyên liệu dược liệu (bột uống, cao, đã chế biến)</v>
          </cell>
          <cell r="AL688">
            <v>1</v>
          </cell>
          <cell r="AM688">
            <v>1017</v>
          </cell>
          <cell r="AN688">
            <v>-273</v>
          </cell>
          <cell r="AO688" t="str">
            <v>\</v>
          </cell>
          <cell r="AP688" t="str">
            <v>\</v>
          </cell>
          <cell r="AQ688" t="str">
            <v>\</v>
          </cell>
          <cell r="AR688">
            <v>24</v>
          </cell>
          <cell r="AS688" t="str">
            <v>\</v>
          </cell>
          <cell r="AT688" t="str">
            <v>Hoàn thành</v>
          </cell>
          <cell r="AU688" t="str">
            <v>Hoàn thành</v>
          </cell>
          <cell r="AV688" t="str">
            <v>Hoàn thành</v>
          </cell>
          <cell r="AW688" t="str">
            <v>Hoàn thành</v>
          </cell>
          <cell r="AX688" t="str">
            <v>Chờ cơ sở nộp báo cáo khắc phục lần 2 ...</v>
          </cell>
          <cell r="AY688" t="str">
            <v>Hoàn thành</v>
          </cell>
          <cell r="AZ688" t="str">
            <v>Hoàn thành</v>
          </cell>
          <cell r="BA688" t="str">
            <v>Hoàn thành</v>
          </cell>
          <cell r="BB688" t="str">
            <v>Hoàn thành</v>
          </cell>
          <cell r="BC688" t="str">
            <v/>
          </cell>
          <cell r="BD688" t="str">
            <v>x</v>
          </cell>
          <cell r="BE688" t="str">
            <v/>
          </cell>
          <cell r="BF688" t="str">
            <v/>
          </cell>
          <cell r="BG688" t="str">
            <v/>
          </cell>
          <cell r="BH688" t="str">
            <v/>
          </cell>
          <cell r="BI688" t="str">
            <v/>
          </cell>
          <cell r="BJ688" t="str">
            <v/>
          </cell>
          <cell r="BK688" t="str">
            <v>D H</v>
          </cell>
          <cell r="BL688" t="str">
            <v/>
          </cell>
          <cell r="BM688" t="str">
            <v/>
          </cell>
          <cell r="BN688" t="str">
            <v>D</v>
          </cell>
          <cell r="BO688" t="str">
            <v/>
          </cell>
          <cell r="BP688" t="str">
            <v/>
          </cell>
          <cell r="BQ688" t="str">
            <v/>
          </cell>
          <cell r="BR688" t="str">
            <v/>
          </cell>
          <cell r="BS688" t="str">
            <v/>
          </cell>
          <cell r="BT688" t="str">
            <v/>
          </cell>
          <cell r="BU688" t="str">
            <v/>
          </cell>
          <cell r="BV688" t="str">
            <v/>
          </cell>
          <cell r="BW688" t="str">
            <v/>
          </cell>
          <cell r="BX688" t="str">
            <v/>
          </cell>
          <cell r="BY688" t="str">
            <v>558/GCN-QLD</v>
          </cell>
          <cell r="BZ688">
            <v>194</v>
          </cell>
          <cell r="CA688" t="str">
            <v>35/ĐKKDD-BYT</v>
          </cell>
          <cell r="CB688">
            <v>638</v>
          </cell>
          <cell r="CC688" t="str">
            <v>-</v>
          </cell>
          <cell r="CD688" t="str">
            <v>-</v>
          </cell>
          <cell r="CE688" t="str">
            <v>-</v>
          </cell>
        </row>
        <row r="689">
          <cell r="A689">
            <v>686</v>
          </cell>
          <cell r="B689" t="str">
            <v>GMP</v>
          </cell>
          <cell r="C689">
            <v>173</v>
          </cell>
          <cell r="D689" t="str">
            <v>A</v>
          </cell>
          <cell r="E689"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thuốc từ dược liệu: Cao lỏng, cao đặc, cao khô, bột dược liệu, dược liệu sơ chế, chế biến.</v>
          </cell>
          <cell r="F689" t="str">
            <v>WHO-GMP</v>
          </cell>
          <cell r="G689" t="str">
            <v>Mới + Tái</v>
          </cell>
          <cell r="H689">
            <v>42671</v>
          </cell>
          <cell r="I689" t="str">
            <v>79/GPs</v>
          </cell>
          <cell r="J689">
            <v>42676</v>
          </cell>
          <cell r="K689" t="str">
            <v>Trần Thị Phương Thanh</v>
          </cell>
          <cell r="L689" t="str">
            <v>Đạt</v>
          </cell>
          <cell r="M689" t="str">
            <v>17-18/04/2017</v>
          </cell>
          <cell r="N689" t="str">
            <v>569/QĐ-QLD ngày 23/11/2016</v>
          </cell>
          <cell r="O689">
            <v>42843</v>
          </cell>
          <cell r="P689" t="str">
            <v>Nguyễn Văn Viên, Trần Thị Phương Thanh, Nguyễn Thị Lan Phương</v>
          </cell>
          <cell r="Q689" t="str">
            <v>C</v>
          </cell>
          <cell r="X689" t="str">
            <v>Trần Thị Phương Thanh</v>
          </cell>
          <cell r="Y689" t="str">
            <v>-</v>
          </cell>
          <cell r="Z689" t="str">
            <v>-</v>
          </cell>
          <cell r="AA689" t="str">
            <v>-</v>
          </cell>
          <cell r="AB689" t="str">
            <v>Đạt</v>
          </cell>
          <cell r="AF689" t="str">
            <v>Hoàn thành</v>
          </cell>
          <cell r="AG689">
            <v>649</v>
          </cell>
          <cell r="AJ689" t="str">
            <v/>
          </cell>
          <cell r="AK689" t="str">
            <v>* Non-β (viên, cốm, bột uống, kem, gel, mỡ)
* Dược liệu (viên, nang mềm, nước uống)
* Nguyên liệu dược liệu (bột uống, cao)</v>
          </cell>
          <cell r="AL689">
            <v>5</v>
          </cell>
          <cell r="AM689">
            <v>171</v>
          </cell>
          <cell r="AN689">
            <v>0</v>
          </cell>
          <cell r="AO689" t="str">
            <v>\</v>
          </cell>
          <cell r="AP689" t="str">
            <v>\</v>
          </cell>
          <cell r="AQ689" t="str">
            <v>\</v>
          </cell>
          <cell r="AR689">
            <v>80</v>
          </cell>
          <cell r="AS689" t="str">
            <v>\</v>
          </cell>
          <cell r="AT689" t="str">
            <v>Hoàn thành</v>
          </cell>
          <cell r="AU689" t="str">
            <v>Hoàn thành</v>
          </cell>
          <cell r="AV689" t="str">
            <v>Hoàn thành</v>
          </cell>
          <cell r="AW689" t="str">
            <v>Chờ cơ sở nộp báo cáo khắc phục lần 1 ...</v>
          </cell>
          <cell r="AX689" t="str">
            <v>Chờ cơ sở nộp báo cáo khắc phục lần 1 ...</v>
          </cell>
          <cell r="AY689" t="str">
            <v>Hoàn thành</v>
          </cell>
          <cell r="AZ689" t="str">
            <v>Hoàn thành</v>
          </cell>
          <cell r="BA689" t="str">
            <v>Hoàn thành</v>
          </cell>
          <cell r="BB689" t="str">
            <v>Chờ cấp giấy ĐĐKKDD</v>
          </cell>
          <cell r="BC689" t="str">
            <v>x</v>
          </cell>
          <cell r="BD689" t="str">
            <v>x</v>
          </cell>
          <cell r="BE689" t="str">
            <v/>
          </cell>
          <cell r="BF689" t="str">
            <v/>
          </cell>
          <cell r="BG689" t="str">
            <v/>
          </cell>
          <cell r="BH689" t="str">
            <v>x</v>
          </cell>
          <cell r="BI689" t="str">
            <v/>
          </cell>
          <cell r="BJ689" t="str">
            <v/>
          </cell>
          <cell r="BK689" t="str">
            <v>N D</v>
          </cell>
          <cell r="BL689" t="str">
            <v>D</v>
          </cell>
          <cell r="BM689" t="str">
            <v/>
          </cell>
          <cell r="BN689" t="str">
            <v>D</v>
          </cell>
          <cell r="BO689" t="str">
            <v/>
          </cell>
          <cell r="BP689" t="str">
            <v/>
          </cell>
          <cell r="BQ689" t="str">
            <v>N</v>
          </cell>
          <cell r="BR689" t="str">
            <v/>
          </cell>
          <cell r="BS689" t="str">
            <v>x</v>
          </cell>
          <cell r="BT689" t="str">
            <v/>
          </cell>
          <cell r="BU689" t="str">
            <v/>
          </cell>
          <cell r="BV689" t="str">
            <v/>
          </cell>
          <cell r="BW689" t="str">
            <v/>
          </cell>
          <cell r="BX689" t="str">
            <v>D</v>
          </cell>
          <cell r="BY689" t="str">
            <v>253/GCN-QLD</v>
          </cell>
          <cell r="BZ689" t="str">
            <v/>
          </cell>
          <cell r="CA689" t="str">
            <v/>
          </cell>
          <cell r="CB689">
            <v>639</v>
          </cell>
          <cell r="CC689">
            <v>641</v>
          </cell>
          <cell r="CD689">
            <v>43143</v>
          </cell>
          <cell r="CE689">
            <v>-301</v>
          </cell>
        </row>
        <row r="690">
          <cell r="A690">
            <v>687</v>
          </cell>
          <cell r="B690" t="str">
            <v>GMP</v>
          </cell>
          <cell r="C690">
            <v>173</v>
          </cell>
          <cell r="D690" t="str">
            <v>A</v>
          </cell>
          <cell r="E690" t="str">
            <v>* Thuốc từ dược liệu: Viên nang cứng, viên nang mềm, viên nén bao đường, thuốc nước uống
* Nguyên liệu làm thuốc: Cao lỏng, cao đặc, cao khô</v>
          </cell>
          <cell r="F690" t="str">
            <v>WHO-GMP</v>
          </cell>
          <cell r="G690" t="str">
            <v>Mới</v>
          </cell>
          <cell r="H690">
            <v>41984</v>
          </cell>
          <cell r="I690" t="str">
            <v>110/GPs</v>
          </cell>
          <cell r="J690">
            <v>42003</v>
          </cell>
          <cell r="K690" t="str">
            <v>Nguyễn Đức Toàn</v>
          </cell>
          <cell r="L690" t="str">
            <v>Đạt</v>
          </cell>
          <cell r="M690" t="str">
            <v>30-31/12/2014</v>
          </cell>
          <cell r="N690" t="str">
            <v>701/QĐ-QLD ngày 22/12/2014</v>
          </cell>
          <cell r="O690">
            <v>42004</v>
          </cell>
          <cell r="P690" t="str">
            <v>Đỗ Văn Đông, Lê Thị Cẩm Hương, Nguyễn Tuấn Anh, Lê Thị Hường Hoa, Hồ Thị Mai Anh</v>
          </cell>
          <cell r="Q690" t="str">
            <v>Đạt</v>
          </cell>
          <cell r="S690" t="str">
            <v>-</v>
          </cell>
          <cell r="T690" t="str">
            <v>-</v>
          </cell>
          <cell r="X690" t="str">
            <v>-</v>
          </cell>
          <cell r="Y690" t="str">
            <v>-</v>
          </cell>
          <cell r="Z690" t="str">
            <v>-</v>
          </cell>
          <cell r="AA690" t="str">
            <v>-</v>
          </cell>
          <cell r="AB690" t="str">
            <v>Đạt</v>
          </cell>
          <cell r="AF690" t="str">
            <v>Hoàn thành</v>
          </cell>
          <cell r="AG690">
            <v>651</v>
          </cell>
          <cell r="AJ690" t="str">
            <v/>
          </cell>
          <cell r="AK690" t="str">
            <v>* Dược liệu (viên, nang mềm, nước uống)
* Nguyên liệu (cao)</v>
          </cell>
          <cell r="AL690">
            <v>19</v>
          </cell>
          <cell r="AM690">
            <v>19</v>
          </cell>
          <cell r="AN690">
            <v>0</v>
          </cell>
          <cell r="AO690" t="str">
            <v>\</v>
          </cell>
          <cell r="AP690" t="str">
            <v>\</v>
          </cell>
          <cell r="AQ690" t="str">
            <v>\</v>
          </cell>
          <cell r="AR690">
            <v>43</v>
          </cell>
          <cell r="AS690" t="str">
            <v>\</v>
          </cell>
          <cell r="AT690" t="str">
            <v>Hoàn thành</v>
          </cell>
          <cell r="AU690" t="str">
            <v>Hoàn thành</v>
          </cell>
          <cell r="AV690" t="str">
            <v>Hoàn thành</v>
          </cell>
          <cell r="AW690" t="str">
            <v>Hoàn thành</v>
          </cell>
          <cell r="AX690" t="str">
            <v>Chờ cơ sở nộp báo cáo khắc phục lần 2 ...</v>
          </cell>
          <cell r="AY690" t="str">
            <v>Hoàn thành</v>
          </cell>
          <cell r="AZ690" t="str">
            <v>Hoàn thành</v>
          </cell>
          <cell r="BA690" t="str">
            <v>Hoàn thành</v>
          </cell>
          <cell r="BB690" t="str">
            <v>Chờ cấp giấy ĐĐKKDD</v>
          </cell>
          <cell r="BY690" t="str">
            <v>93/GCN-QLD</v>
          </cell>
          <cell r="BZ690" t="str">
            <v/>
          </cell>
          <cell r="CA690" t="str">
            <v/>
          </cell>
          <cell r="CB690">
            <v>641</v>
          </cell>
          <cell r="CD690" t="str">
            <v>-</v>
          </cell>
          <cell r="CE690" t="str">
            <v>-</v>
          </cell>
        </row>
        <row r="691">
          <cell r="A691">
            <v>688</v>
          </cell>
          <cell r="B691" t="str">
            <v>GMP</v>
          </cell>
          <cell r="C691">
            <v>174</v>
          </cell>
          <cell r="D691" t="str">
            <v>A</v>
          </cell>
          <cell r="E691" t="str">
            <v>* Thuốc sản xuất vô trùng: Thuốc dạng lỏng thể tích lớn (Dung dịch tiêm truyền); Thuốc đông khô (Bột pha tiêm đông khô); Thuốc dạng lỏng thể tích nhỏ (Dung dịch tiêm, Dung dịch tiêm truyền). _x000D_
     * Xuất xưởng thuốc vô trùng. _x000D_
* Thuốc không vô trùng: Viên nang cứng; Thuốc dùng ngoài dạng lỏng (Hỗn dịch, Dung dịch; Cồn thuốc, Dầu xoa, Thuốc xịt); Thuốc uống dạng lỏng (Dung dịch, Hỗn dịch, Nhũ dịch, Siro, Elixir); Dạng bào chế rắn khác (Thuốc bột, Thuốc cốm); Thuốc dạng bán rắn (Kem, gel, mỡ; Cao xoa); Viên nén (Viên nén, Viên nén bao phim, Viên nén bao đường). _x000D_
     * Xuất xưởng thuốc không vô trùng. _x000D_
* Thuốc dược liệu, thuốc cổ truyền: Viên nang cứng; Thuốc uống dạng lỏng (Dung dịch, Hỗn dịch, Nhũ dịch, Siro); Dạng bào chế rắn khác (Thuốc bột, thuốc cốm); Viên nén (Viên nén, Viên nén bao phim, Viên nén bao đường); Viên hoàn (Viên hoàn cứng, viên hoàn mềm); Thuốc khác (Cao lỏng, Cồn thuốc, Rượu thuốc). _x000D_
     * Xuất xưởng thuốc dược liệu, thuốc cổ truyền. _x000D_
* Đóng gói sơ cấp: Tất cả các dạng thuốc ở mục Thuốc không vô trùng; Thuốc dược liệu, thuốc cổ truyền.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 thuốc chứa dược liệu trong Danh mục dược liệu độc làm thuốc.*)_x000D_
{1.1.1: Dung dịch tiêm truyền;_x000D_
1.1.2: Bột pha tiêm đông khô;_x000D_
1.1.4: Dung dịch tiêm, Dung dịch tiêm truyền;_x000D_
1.3: _x000D_
2.1.1: _x000D_
2.1.5: Hỗn dịch, Dung dịch; Cồn thuốc, Dầu xoa, Thuốc xịt;_x000D_
2.1.6: Dung dịch, Hỗn dịch, Nhũ dịch, Siro, Elixir;_x000D_
2.1.8: Thuốc bột, Thuốc cốm;_x000D_
2.1.11: Kem, gel, mỡ; Cao xoa;_x000D_
2.1.13: Viên nén, Viên nén bao phim, Viên nén bao đường;_x000D_
2.2: _x000D_
4.1.1: _x000D_
4.1.5: Dung dịch, Hỗn dịch, Nhũ dịch, Siro;_x000D_
4.1.7: Thuốc bột, thuốc cốm;_x000D_
4.1.11: Viên nén, Viên nén bao phim, Viên nén bao đường;_x000D_
4.1.13: Viên hoàn cứng, viên hoàn mềm;_x000D_
4.1.14: Cao lỏng, Cồn thuốc, Rượu thuốc;_x000D_
4.2: _x000D_
6.1.1: 2.1; 4.1_x000D_
6.2: _x000D_
7.1.1: _x000D_
7.1.2: _x000D_
7.1.3: _x000D_
7.2: _x000D_
7.3.1:}*</v>
          </cell>
          <cell r="F691" t="str">
            <v>WHO-GMP</v>
          </cell>
          <cell r="G691" t="str">
            <v>Tái + Mới</v>
          </cell>
          <cell r="H691">
            <v>43371</v>
          </cell>
          <cell r="I691" t="str">
            <v>170/GPs</v>
          </cell>
          <cell r="J691">
            <v>43382</v>
          </cell>
          <cell r="K691" t="str">
            <v>Nguyễn Đức Toàn</v>
          </cell>
          <cell r="L691" t="str">
            <v>Đạt</v>
          </cell>
          <cell r="M691" t="str">
            <v>10-12/12/2018</v>
          </cell>
          <cell r="N691" t="str">
            <v>819/QĐ-QLD ngày 10/12/2018</v>
          </cell>
          <cell r="O691">
            <v>43446</v>
          </cell>
          <cell r="P691" t="str">
            <v>Lê Thị Cẩm Hương, Hà Hoàng Phương, Đàm Hương Huyền, Lữ Thị Kim Chi, Trần Văn Mười</v>
          </cell>
          <cell r="Q691" t="str">
            <v>C</v>
          </cell>
          <cell r="R691">
            <v>2002</v>
          </cell>
          <cell r="S691">
            <v>43517</v>
          </cell>
          <cell r="T691">
            <v>43521</v>
          </cell>
          <cell r="U691" t="str">
            <v>-</v>
          </cell>
          <cell r="V691" t="str">
            <v>-</v>
          </cell>
          <cell r="W691" t="str">
            <v>-</v>
          </cell>
          <cell r="X691" t="str">
            <v>Hà Hoàng Phương</v>
          </cell>
          <cell r="Y691" t="str">
            <v>-</v>
          </cell>
          <cell r="Z691" t="str">
            <v>-</v>
          </cell>
          <cell r="AA691" t="str">
            <v>-</v>
          </cell>
          <cell r="AB691" t="str">
            <v>Đạt</v>
          </cell>
          <cell r="AC691" t="str">
            <v>123, 140/CL ngày 14/03/2019</v>
          </cell>
          <cell r="AD691" t="str">
            <v>142/CL ngày 22/03/2019</v>
          </cell>
          <cell r="AE691">
            <v>43811</v>
          </cell>
          <cell r="AF691" t="str">
            <v>Hoàn thành</v>
          </cell>
          <cell r="AG691">
            <v>747</v>
          </cell>
          <cell r="AH691" t="str">
            <v>-</v>
          </cell>
          <cell r="AI691" t="str">
            <v>o</v>
          </cell>
          <cell r="AJ691" t="str">
            <v>GMP-174A</v>
          </cell>
          <cell r="AK691" t="str">
            <v>* Vô trùng (tiêm bột, tiêm nước)_x000D_
* Xuất xưởng thuốc vô trùng. _x000D__x000D_
* Không vô trùng (viên, cốm, bột uống, kem, gel, mỡ, dầu xoa)_x000D_
* Xuất xưởng thuốc không vô trùng. _x000D__x000D_
* Thuốc dược liệu (viên, cốm, bột uống, cao)_x000D_
* Xuất xưởng thuốc dược liệu, thuốc cổ truyền. _x000D__x000D_
* Đóng gói sơ cấp_x000D_
* Đóng gói thứ cấp. _x000D__x000D_
* QC</v>
          </cell>
          <cell r="AL691">
            <v>11</v>
          </cell>
          <cell r="AM691">
            <v>73</v>
          </cell>
          <cell r="AN691">
            <v>0</v>
          </cell>
          <cell r="AO691">
            <v>71</v>
          </cell>
          <cell r="AP691">
            <v>4</v>
          </cell>
          <cell r="AQ691" t="str">
            <v>\</v>
          </cell>
          <cell r="AR691">
            <v>28</v>
          </cell>
          <cell r="AS691" t="str">
            <v>\</v>
          </cell>
          <cell r="AT691" t="str">
            <v>Hoàn thành</v>
          </cell>
          <cell r="AU691" t="str">
            <v>Hoàn thành</v>
          </cell>
          <cell r="AV691" t="str">
            <v>Hoàn thành</v>
          </cell>
          <cell r="AW691" t="str">
            <v>Hoàn thành</v>
          </cell>
          <cell r="AX691" t="str">
            <v>Hoàn thành</v>
          </cell>
          <cell r="AY691" t="str">
            <v>Hoàn thành</v>
          </cell>
          <cell r="AZ691" t="str">
            <v>Hoàn thành</v>
          </cell>
          <cell r="BA691" t="str">
            <v>Hoàn thành</v>
          </cell>
          <cell r="BB691" t="str">
            <v>Chờ cấp giấy ĐĐKKDD</v>
          </cell>
          <cell r="BC691" t="str">
            <v>x</v>
          </cell>
          <cell r="BD691" t="str">
            <v>x</v>
          </cell>
          <cell r="BI691" t="str">
            <v>N K</v>
          </cell>
          <cell r="BJ691" t="str">
            <v>N</v>
          </cell>
          <cell r="BK691" t="str">
            <v>N D H</v>
          </cell>
          <cell r="BN691" t="str">
            <v>N D</v>
          </cell>
          <cell r="BO691" t="str">
            <v>N</v>
          </cell>
          <cell r="BQ691" t="str">
            <v>N</v>
          </cell>
          <cell r="BY691" t="str">
            <v>186/GCN-QLD</v>
          </cell>
          <cell r="BZ691" t="str">
            <v/>
          </cell>
          <cell r="CA691" t="str">
            <v/>
          </cell>
          <cell r="CB691">
            <v>736</v>
          </cell>
          <cell r="CC691">
            <v>642</v>
          </cell>
          <cell r="CD691">
            <v>43451</v>
          </cell>
          <cell r="CE691">
            <v>-7</v>
          </cell>
        </row>
        <row r="692">
          <cell r="A692">
            <v>689</v>
          </cell>
          <cell r="B692" t="str">
            <v>GMP</v>
          </cell>
          <cell r="C692">
            <v>174</v>
          </cell>
          <cell r="D692" t="str">
            <v>A</v>
          </cell>
          <cell r="E692"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đường, viên bao phim, viên nang cứng, viên hoàn, thuốc bột, thuốc cốm, hỗn dịch uống, dung dịch uống.</v>
          </cell>
          <cell r="F692" t="str">
            <v>WHO-GMP</v>
          </cell>
          <cell r="G692" t="str">
            <v>Mới</v>
          </cell>
          <cell r="H692">
            <v>42065</v>
          </cell>
          <cell r="I692" t="str">
            <v>18/GPs</v>
          </cell>
          <cell r="J692">
            <v>42103</v>
          </cell>
          <cell r="K692" t="str">
            <v>Trần Thị Phương Thanh</v>
          </cell>
          <cell r="L692" t="str">
            <v>Đạt</v>
          </cell>
          <cell r="M692" t="str">
            <v>23-24/10/2015</v>
          </cell>
          <cell r="N692" t="str">
            <v>491/QĐ-QLD ngày 07/09/2015</v>
          </cell>
          <cell r="O692">
            <v>42301</v>
          </cell>
          <cell r="P692" t="str">
            <v>Nguyễn Văn Viên, Hà Hoàng Phương, Đỗ Thị Ngọc Lan, Lê Thị Thu Cúc, Trần Văn Mười</v>
          </cell>
          <cell r="Q692" t="str">
            <v>C</v>
          </cell>
          <cell r="R692" t="str">
            <v>-</v>
          </cell>
          <cell r="S692">
            <v>42349</v>
          </cell>
          <cell r="T692">
            <v>42350</v>
          </cell>
          <cell r="U692" t="str">
            <v>-</v>
          </cell>
          <cell r="V692" t="str">
            <v>-</v>
          </cell>
          <cell r="W692" t="str">
            <v>-</v>
          </cell>
          <cell r="X692" t="str">
            <v>Hà Hoàng Phương</v>
          </cell>
          <cell r="Y692" t="str">
            <v>-</v>
          </cell>
          <cell r="Z692" t="str">
            <v>-</v>
          </cell>
          <cell r="AA692" t="str">
            <v>-</v>
          </cell>
          <cell r="AB692" t="str">
            <v>Đạt</v>
          </cell>
          <cell r="AC692" t="str">
            <v>-</v>
          </cell>
          <cell r="AD692" t="str">
            <v>-</v>
          </cell>
          <cell r="AE692" t="str">
            <v>-</v>
          </cell>
          <cell r="AF692" t="str">
            <v>Hoàn thành</v>
          </cell>
          <cell r="AG692">
            <v>652</v>
          </cell>
          <cell r="AH692" t="str">
            <v>Xin hoãn kiểm tra đến tháng 9/2015</v>
          </cell>
          <cell r="AJ692" t="str">
            <v/>
          </cell>
          <cell r="AK692" t="str">
            <v>* Non-β (viên, cốm, bột uống, tiêm bột, tiêm nước, nước uống)
* Dược liệu (viên, cốm, bột uống, nước uống)</v>
          </cell>
          <cell r="AL692">
            <v>38</v>
          </cell>
          <cell r="AM692">
            <v>235</v>
          </cell>
          <cell r="AN692">
            <v>0</v>
          </cell>
          <cell r="AO692">
            <v>48</v>
          </cell>
          <cell r="AP692">
            <v>1</v>
          </cell>
          <cell r="AQ692" t="str">
            <v>\</v>
          </cell>
          <cell r="AR692">
            <v>5</v>
          </cell>
          <cell r="AS692" t="str">
            <v>\</v>
          </cell>
          <cell r="AT692" t="str">
            <v>Hoàn thành</v>
          </cell>
          <cell r="AU692" t="str">
            <v>Hoàn thành</v>
          </cell>
          <cell r="AV692" t="str">
            <v>Hoàn thành</v>
          </cell>
          <cell r="AW692" t="str">
            <v>Hoàn thành</v>
          </cell>
          <cell r="AX692" t="str">
            <v>Hoàn thành</v>
          </cell>
          <cell r="AY692" t="str">
            <v>Hoàn thành</v>
          </cell>
          <cell r="AZ692" t="str">
            <v>Hoàn thành</v>
          </cell>
          <cell r="BA692" t="str">
            <v>Hoàn thành</v>
          </cell>
          <cell r="BB692" t="str">
            <v>Hoàn thành</v>
          </cell>
          <cell r="BY692" t="str">
            <v>661/QĐ-QLD</v>
          </cell>
          <cell r="BZ692">
            <v>34</v>
          </cell>
          <cell r="CA692" t="str">
            <v>54/ĐKKDD-BYT</v>
          </cell>
          <cell r="CB692">
            <v>642</v>
          </cell>
          <cell r="CD692" t="str">
            <v>-</v>
          </cell>
          <cell r="CE692" t="str">
            <v>-</v>
          </cell>
        </row>
        <row r="693">
          <cell r="A693">
            <v>690</v>
          </cell>
          <cell r="B693" t="str">
            <v>GMP</v>
          </cell>
          <cell r="C693">
            <v>175</v>
          </cell>
          <cell r="D693" t="str">
            <v>A</v>
          </cell>
          <cell r="E693" t="str">
            <v>* Thuốc từ dược liệu: Viên nén, viên bao phim, viên bao đường, viên nang cứng, viên hoàn mềm, viên hoàn cứng, thuốc bột, thuốc cốm, thuốc nước uống, sirô thuốc, trà hòa tan và trà túi lọc.</v>
          </cell>
          <cell r="F693" t="str">
            <v>WHO-GMP</v>
          </cell>
          <cell r="G693" t="str">
            <v>Mới</v>
          </cell>
          <cell r="H693">
            <v>41997</v>
          </cell>
          <cell r="I693" t="str">
            <v>118/GPs</v>
          </cell>
          <cell r="J693">
            <v>42103</v>
          </cell>
          <cell r="K693" t="str">
            <v>Trần Thị Phương Thanh</v>
          </cell>
          <cell r="L693" t="str">
            <v>Đạt
(Thiếu nội dung về dây chuyền sản xuất)</v>
          </cell>
          <cell r="M693" t="str">
            <v>07-08/01/2016</v>
          </cell>
          <cell r="N693" t="str">
            <v>657/QĐ-QLD ngày 14/12/2015</v>
          </cell>
          <cell r="O693">
            <v>42377</v>
          </cell>
          <cell r="P693" t="str">
            <v>Lê Thị Cẩm Hương, Đỗ Thị Ngọc Lan, Nguyễn Anh Đào</v>
          </cell>
          <cell r="Q693" t="str">
            <v>Đạt</v>
          </cell>
          <cell r="R693" t="str">
            <v>-</v>
          </cell>
          <cell r="S693">
            <v>42389</v>
          </cell>
          <cell r="T693">
            <v>42394</v>
          </cell>
          <cell r="U693" t="str">
            <v>-</v>
          </cell>
          <cell r="V693" t="str">
            <v>-</v>
          </cell>
          <cell r="W693" t="str">
            <v>-</v>
          </cell>
          <cell r="X693" t="str">
            <v>Đỗ Thị Ngọc Lan</v>
          </cell>
          <cell r="Y693" t="str">
            <v>-</v>
          </cell>
          <cell r="Z693" t="str">
            <v>-</v>
          </cell>
          <cell r="AA693" t="str">
            <v>-</v>
          </cell>
          <cell r="AB693" t="str">
            <v>Đạt</v>
          </cell>
          <cell r="AC693" t="str">
            <v>-</v>
          </cell>
          <cell r="AD693" t="str">
            <v>-</v>
          </cell>
          <cell r="AE693" t="str">
            <v>-</v>
          </cell>
          <cell r="AF693" t="str">
            <v>Hoàn thành</v>
          </cell>
          <cell r="AG693">
            <v>653</v>
          </cell>
          <cell r="AH693" t="str">
            <v>-</v>
          </cell>
          <cell r="AJ693" t="str">
            <v/>
          </cell>
          <cell r="AK693" t="str">
            <v>* Dược liệu (viên, cốm, bột uống, nước uống)</v>
          </cell>
          <cell r="AL693">
            <v>106</v>
          </cell>
          <cell r="AM693">
            <v>379</v>
          </cell>
          <cell r="AN693">
            <v>0</v>
          </cell>
          <cell r="AO693">
            <v>12</v>
          </cell>
          <cell r="AP693">
            <v>5</v>
          </cell>
          <cell r="AQ693" t="str">
            <v>\</v>
          </cell>
          <cell r="AR693">
            <v>9</v>
          </cell>
          <cell r="AS693" t="str">
            <v>\</v>
          </cell>
          <cell r="AT693" t="str">
            <v>Hoàn thành</v>
          </cell>
          <cell r="AU693" t="str">
            <v>Hoàn thành</v>
          </cell>
          <cell r="AV693" t="str">
            <v>Hoàn thành</v>
          </cell>
          <cell r="AW693" t="str">
            <v>Hoàn thành</v>
          </cell>
          <cell r="AX693" t="str">
            <v>Hoàn thành</v>
          </cell>
          <cell r="AY693" t="str">
            <v>Hoàn thành</v>
          </cell>
          <cell r="AZ693" t="str">
            <v>Hoàn thành</v>
          </cell>
          <cell r="BA693" t="str">
            <v>Hoàn thành</v>
          </cell>
          <cell r="BB693" t="str">
            <v>Chờ cấp giấy ĐĐKKDD</v>
          </cell>
          <cell r="BY693" t="str">
            <v>49/GCN-QLD</v>
          </cell>
          <cell r="BZ693" t="str">
            <v/>
          </cell>
          <cell r="CA693" t="str">
            <v/>
          </cell>
          <cell r="CB693">
            <v>643</v>
          </cell>
          <cell r="CC693" t="str">
            <v>-</v>
          </cell>
          <cell r="CD693" t="str">
            <v>-</v>
          </cell>
          <cell r="CE693" t="str">
            <v>-</v>
          </cell>
        </row>
        <row r="694">
          <cell r="A694">
            <v>691</v>
          </cell>
          <cell r="B694" t="str">
            <v>GMP</v>
          </cell>
          <cell r="C694">
            <v>176</v>
          </cell>
          <cell r="D694" t="str">
            <v>A</v>
          </cell>
          <cell r="E694" t="str">
            <v>* Thuốc từ dược liệu: Viên nang cứng, viên hoàn cứng, thuốc nước uống; thuốc dùng ngoài._x000D_
* Nguyên liệu làm thuốc: Dược liệu đã chế biến, cao lỏng.</v>
          </cell>
          <cell r="F694" t="str">
            <v>WHO-GMP</v>
          </cell>
          <cell r="G694" t="str">
            <v>Tái</v>
          </cell>
          <cell r="H694">
            <v>43160</v>
          </cell>
          <cell r="I694" t="str">
            <v>45/GPs</v>
          </cell>
          <cell r="J694">
            <v>43173</v>
          </cell>
          <cell r="K694" t="str">
            <v>Trần Thị Phương Thanh</v>
          </cell>
          <cell r="L694" t="str">
            <v>Đạt</v>
          </cell>
          <cell r="M694" t="str">
            <v>10-11/7/2018</v>
          </cell>
          <cell r="N694" t="str">
            <v>197/QĐ-QLD ngày 30/3/2018</v>
          </cell>
          <cell r="O694">
            <v>43292</v>
          </cell>
          <cell r="P694" t="str">
            <v>Nguyễn Văn Viên, Nguyễn Đức Toàn, Lữ Thị Kim Chi, Đoàn Thanh Chiến</v>
          </cell>
          <cell r="Q694" t="str">
            <v>C</v>
          </cell>
          <cell r="S694">
            <v>43382</v>
          </cell>
          <cell r="T694">
            <v>43388</v>
          </cell>
          <cell r="X694" t="str">
            <v>-</v>
          </cell>
          <cell r="AB694" t="str">
            <v>Đạt</v>
          </cell>
          <cell r="AF694" t="str">
            <v>Hoàn thành</v>
          </cell>
          <cell r="AG694">
            <v>654</v>
          </cell>
          <cell r="AI694" t="str">
            <v>o</v>
          </cell>
          <cell r="AJ694" t="str">
            <v>GMP-176A</v>
          </cell>
          <cell r="AK694" t="str">
            <v>* Dược liệu (viên, nước uống)
* Nguyên liệu dược liệu (cao, đã chế biến)</v>
          </cell>
          <cell r="AL694">
            <v>13</v>
          </cell>
          <cell r="AM694">
            <v>131</v>
          </cell>
          <cell r="AN694">
            <v>0</v>
          </cell>
          <cell r="AO694">
            <v>90</v>
          </cell>
          <cell r="AP694">
            <v>6</v>
          </cell>
          <cell r="AQ694" t="str">
            <v>\</v>
          </cell>
          <cell r="AR694">
            <v>50</v>
          </cell>
          <cell r="AS694" t="str">
            <v>\</v>
          </cell>
          <cell r="AT694" t="str">
            <v>Hoàn thành</v>
          </cell>
          <cell r="AU694" t="str">
            <v>Hoàn thành</v>
          </cell>
          <cell r="AV694" t="str">
            <v>Hoàn thành</v>
          </cell>
          <cell r="AW694" t="str">
            <v>Hoàn thành</v>
          </cell>
          <cell r="AX694" t="str">
            <v>Chờ cơ sở nộp báo cáo khắc phục lần 2 ...</v>
          </cell>
          <cell r="AY694" t="str">
            <v>Hoàn thành</v>
          </cell>
          <cell r="AZ694" t="str">
            <v>Hoàn thành</v>
          </cell>
          <cell r="BA694" t="str">
            <v>Hoàn thành</v>
          </cell>
          <cell r="BB694" t="str">
            <v>Chờ cấp giấy ĐĐKKDD</v>
          </cell>
          <cell r="BC694" t="str">
            <v/>
          </cell>
          <cell r="BD694" t="str">
            <v>x</v>
          </cell>
          <cell r="BE694" t="str">
            <v/>
          </cell>
          <cell r="BF694" t="str">
            <v/>
          </cell>
          <cell r="BG694" t="str">
            <v/>
          </cell>
          <cell r="BH694" t="str">
            <v>x</v>
          </cell>
          <cell r="BI694" t="str">
            <v/>
          </cell>
          <cell r="BJ694" t="str">
            <v/>
          </cell>
          <cell r="BK694" t="str">
            <v>D H</v>
          </cell>
          <cell r="BL694" t="str">
            <v>D</v>
          </cell>
          <cell r="BM694" t="str">
            <v/>
          </cell>
          <cell r="BN694" t="str">
            <v>D</v>
          </cell>
          <cell r="BO694" t="str">
            <v/>
          </cell>
          <cell r="BP694" t="str">
            <v/>
          </cell>
          <cell r="BQ694" t="str">
            <v/>
          </cell>
          <cell r="BR694" t="str">
            <v/>
          </cell>
          <cell r="BS694" t="str">
            <v/>
          </cell>
          <cell r="BT694" t="str">
            <v/>
          </cell>
          <cell r="BU694" t="str">
            <v/>
          </cell>
          <cell r="BV694" t="str">
            <v/>
          </cell>
          <cell r="BW694" t="str">
            <v/>
          </cell>
          <cell r="BX694" t="str">
            <v>D</v>
          </cell>
          <cell r="BY694" t="str">
            <v>784/GCN-QLD</v>
          </cell>
          <cell r="BZ694" t="str">
            <v/>
          </cell>
          <cell r="CA694" t="str">
            <v/>
          </cell>
          <cell r="CB694">
            <v>644</v>
          </cell>
          <cell r="CC694">
            <v>645</v>
          </cell>
          <cell r="CD694">
            <v>43406</v>
          </cell>
          <cell r="CE694">
            <v>-115</v>
          </cell>
        </row>
        <row r="695">
          <cell r="A695">
            <v>692</v>
          </cell>
          <cell r="B695" t="str">
            <v>GMP</v>
          </cell>
          <cell r="C695">
            <v>176</v>
          </cell>
          <cell r="D695" t="str">
            <v>A</v>
          </cell>
          <cell r="E695" t="str">
            <v>* Thuốc từ dược liệu: Viên nang cứng, viên hoàn cứng, thuốc nước uống;_x000D_
* Nguyên liệu làm thuốc: Dược liệu đã chế biến, cao lỏng.</v>
          </cell>
          <cell r="F695" t="str">
            <v>WHO-GMP</v>
          </cell>
          <cell r="G695" t="str">
            <v>Mới</v>
          </cell>
          <cell r="H695">
            <v>42118</v>
          </cell>
          <cell r="I695" t="str">
            <v>25/GPs</v>
          </cell>
          <cell r="J695" t="str">
            <v>-</v>
          </cell>
          <cell r="K695" t="str">
            <v>Nguyễn Tuấn Anh</v>
          </cell>
          <cell r="L695" t="str">
            <v>-</v>
          </cell>
          <cell r="M695">
            <v>42209</v>
          </cell>
          <cell r="N695" t="str">
            <v>329/QĐ-QLD ngày 25/6/2015</v>
          </cell>
          <cell r="O695">
            <v>42209</v>
          </cell>
          <cell r="P695" t="str">
            <v>Lê Thị Cẩm Hương, Trần Thị Phương Thanh, Lữ Thị Kim Chi, Đoàn Thanh Chiến</v>
          </cell>
          <cell r="Q695" t="str">
            <v>C</v>
          </cell>
          <cell r="S695">
            <v>42257</v>
          </cell>
          <cell r="T695">
            <v>42279</v>
          </cell>
          <cell r="X695" t="str">
            <v>Trần Thị Phương Thanh</v>
          </cell>
          <cell r="Y695" t="str">
            <v>-</v>
          </cell>
          <cell r="Z695" t="str">
            <v>-</v>
          </cell>
          <cell r="AA695" t="str">
            <v>-</v>
          </cell>
          <cell r="AB695" t="str">
            <v>Đạt</v>
          </cell>
          <cell r="AF695" t="str">
            <v>Hoàn thành</v>
          </cell>
          <cell r="AG695">
            <v>655</v>
          </cell>
          <cell r="AJ695" t="str">
            <v/>
          </cell>
          <cell r="AK695" t="str">
            <v>* Dược liệu (viên, nước uống)
* Nguyên liệu dược liệu (cao, đã chế biến)</v>
          </cell>
          <cell r="AL695" t="str">
            <v>\</v>
          </cell>
          <cell r="AM695">
            <v>91</v>
          </cell>
          <cell r="AN695">
            <v>0</v>
          </cell>
          <cell r="AO695">
            <v>48</v>
          </cell>
          <cell r="AP695">
            <v>22</v>
          </cell>
          <cell r="AQ695" t="str">
            <v>\</v>
          </cell>
          <cell r="AR695">
            <v>31</v>
          </cell>
          <cell r="AS695" t="str">
            <v>\</v>
          </cell>
          <cell r="AT695" t="str">
            <v>Hoàn thành</v>
          </cell>
          <cell r="AU695" t="str">
            <v>Hoàn thành</v>
          </cell>
          <cell r="AV695" t="str">
            <v>Hoàn thành</v>
          </cell>
          <cell r="AW695" t="str">
            <v>Hoàn thành</v>
          </cell>
          <cell r="AX695" t="str">
            <v>Chờ cơ sở nộp báo cáo khắc phục lần 2 ...</v>
          </cell>
          <cell r="AY695" t="str">
            <v>Hoàn thành</v>
          </cell>
          <cell r="AZ695" t="str">
            <v>Hoàn thành</v>
          </cell>
          <cell r="BA695" t="str">
            <v>Hoàn thành</v>
          </cell>
          <cell r="BB695" t="str">
            <v>Chờ cấp giấy ĐĐKKDD</v>
          </cell>
          <cell r="BY695" t="str">
            <v>584/GCN-QLD</v>
          </cell>
          <cell r="BZ695" t="str">
            <v/>
          </cell>
          <cell r="CA695" t="str">
            <v/>
          </cell>
          <cell r="CB695">
            <v>645</v>
          </cell>
          <cell r="CD695" t="str">
            <v>-</v>
          </cell>
          <cell r="CE695" t="str">
            <v>-</v>
          </cell>
        </row>
        <row r="696">
          <cell r="A696">
            <v>693</v>
          </cell>
          <cell r="B696" t="str">
            <v>GMP</v>
          </cell>
          <cell r="C696">
            <v>177</v>
          </cell>
          <cell r="D696" t="str">
            <v>A</v>
          </cell>
          <cell r="E696" t="str">
            <v>* Thuốc dược liệu, thuốc cổ truyền: Viên nang cứng; Viên nén. _x000D_
     * Xuất xưởng thuốc dược liệu, thuốc cổ truyền. _x000D_
* Đóng gói sơ cấp: Tất cả các dạng thuốc ở mục Thuốc dược liệu, thuốc cổ truyền. _x000D_
* Đóng gói thứ cấp. _x000D_
* Kiểm tra chất lượng: Vi sinh (Giới hạn nhiễm khuẩn); Hóa học / Vật lý._x000D_
(*Phạm vi chứng nhận bao gồm cả thuốc chứa dược liệu thuộc Danh mục dược liệu độc làm thuốc.*)_x000D_
{4.1.1: _x000D_
4.1.11: _x000D_
4.2: _x000D_
6.1: _x000D_
6.1.1: 4.1;_x000D_
6.2: _x000D_
7.1.2: _x000D_
7.2: _x000D_
- Thuốc dược liệu:  Thuốc từ dược liệu: .}*</v>
          </cell>
          <cell r="F696" t="str">
            <v>WHO-GMP</v>
          </cell>
          <cell r="G696" t="str">
            <v>Tái</v>
          </cell>
          <cell r="H696">
            <v>43187</v>
          </cell>
          <cell r="I696" t="str">
            <v>61/GPs</v>
          </cell>
          <cell r="J696">
            <v>43195</v>
          </cell>
          <cell r="K696" t="str">
            <v>Đỗ Thị Ngọc Lan</v>
          </cell>
          <cell r="L696" t="str">
            <v>- Chưa nộp kèm giấy đăng ký kinh doanh trong hồ sơ._x000D_
- Chưa nộp kèm hồ sơ GLP và GSP.</v>
          </cell>
          <cell r="M696">
            <v>43403</v>
          </cell>
          <cell r="N696" t="str">
            <v>293/QĐ-QLD ngày 28/5/2018</v>
          </cell>
          <cell r="O696">
            <v>43403</v>
          </cell>
          <cell r="P696" t="str">
            <v>PCT. Nguyễn Tất Đạt, Nguyễn Đức Toàn, Huỳnh Ngọc Duy, Phan Khắc Hoàng</v>
          </cell>
          <cell r="Q696" t="str">
            <v>C</v>
          </cell>
          <cell r="R696">
            <v>16063</v>
          </cell>
          <cell r="S696">
            <v>43453</v>
          </cell>
          <cell r="T696">
            <v>43461</v>
          </cell>
          <cell r="U696">
            <v>181</v>
          </cell>
          <cell r="V696">
            <v>43493</v>
          </cell>
          <cell r="W696">
            <v>43496</v>
          </cell>
          <cell r="X696" t="str">
            <v>Nguyễn Đức Toàn</v>
          </cell>
          <cell r="Y696" t="str">
            <v>-</v>
          </cell>
          <cell r="Z696" t="str">
            <v>-</v>
          </cell>
          <cell r="AA696" t="str">
            <v>-</v>
          </cell>
          <cell r="AB696" t="str">
            <v>Đạt</v>
          </cell>
          <cell r="AC696" t="str">
            <v>72/CL ngày 20/02/2019</v>
          </cell>
          <cell r="AD696" t="str">
            <v>104/CL ngày 28/02/2019</v>
          </cell>
          <cell r="AE696">
            <v>44499</v>
          </cell>
          <cell r="AF696" t="str">
            <v>Hoàn thành</v>
          </cell>
          <cell r="AG696">
            <v>750</v>
          </cell>
          <cell r="AI696" t="str">
            <v>o</v>
          </cell>
          <cell r="AJ696" t="str">
            <v>GMP-177A</v>
          </cell>
          <cell r="AK696" t="str">
            <v>* Thuốc dược liệu (viên)_x000D_
* Xuất xưởng thuốc dược liệu, thuốc cổ truyền. _x000D__x000D_
* Đóng gói sơ cấp_x000D_
* Đóng gói thứ cấp. _x000D__x000D_
* QC</v>
          </cell>
          <cell r="AL696">
            <v>8</v>
          </cell>
          <cell r="AM696">
            <v>216</v>
          </cell>
          <cell r="AN696">
            <v>0</v>
          </cell>
          <cell r="AO696">
            <v>50</v>
          </cell>
          <cell r="AP696">
            <v>8</v>
          </cell>
          <cell r="AQ696">
            <v>3</v>
          </cell>
          <cell r="AR696">
            <v>34</v>
          </cell>
          <cell r="AS696" t="str">
            <v>\</v>
          </cell>
          <cell r="AT696" t="str">
            <v>Hoàn thành</v>
          </cell>
          <cell r="AU696" t="str">
            <v>Hoàn thành</v>
          </cell>
          <cell r="AV696" t="str">
            <v>Hoàn thành</v>
          </cell>
          <cell r="AW696" t="str">
            <v>Hoàn thành</v>
          </cell>
          <cell r="AX696" t="str">
            <v>Hoàn thành</v>
          </cell>
          <cell r="AY696" t="str">
            <v>Hoàn thành</v>
          </cell>
          <cell r="AZ696" t="str">
            <v>Hoàn thành</v>
          </cell>
          <cell r="BA696" t="str">
            <v>Hoàn thành</v>
          </cell>
          <cell r="BB696" t="str">
            <v>Chờ cấp giấy ĐĐKKDD</v>
          </cell>
          <cell r="BD696" t="str">
            <v>x</v>
          </cell>
          <cell r="BK696" t="str">
            <v>D</v>
          </cell>
          <cell r="BY696" t="str">
            <v>124/GCN-QLD</v>
          </cell>
          <cell r="BZ696" t="str">
            <v/>
          </cell>
          <cell r="CA696" t="str">
            <v/>
          </cell>
          <cell r="CB696">
            <v>739</v>
          </cell>
          <cell r="CC696">
            <v>646</v>
          </cell>
          <cell r="CD696">
            <v>43256</v>
          </cell>
          <cell r="CE696">
            <v>147</v>
          </cell>
        </row>
        <row r="697">
          <cell r="A697">
            <v>694</v>
          </cell>
          <cell r="B697" t="str">
            <v>GMP</v>
          </cell>
          <cell r="C697">
            <v>177</v>
          </cell>
          <cell r="D697" t="str">
            <v>A</v>
          </cell>
          <cell r="E697" t="str">
            <v>* Thuốc từ dược liệu: Viên nén, viên nang cứng.</v>
          </cell>
          <cell r="F697" t="str">
            <v>WHO-GMP</v>
          </cell>
          <cell r="G697" t="str">
            <v>Mới</v>
          </cell>
          <cell r="H697" t="str">
            <v>-</v>
          </cell>
          <cell r="I697" t="str">
            <v>-</v>
          </cell>
          <cell r="J697" t="str">
            <v>-</v>
          </cell>
          <cell r="K697" t="str">
            <v>-</v>
          </cell>
          <cell r="L697" t="str">
            <v>-</v>
          </cell>
          <cell r="M697">
            <v>42041</v>
          </cell>
          <cell r="N697" t="str">
            <v>54/QĐ-QLD ngày 27/1/2015</v>
          </cell>
          <cell r="O697">
            <v>42041</v>
          </cell>
          <cell r="P697" t="str">
            <v>Lê Thị Cẩm Hương, Đỗ Thị Thu Hương, Lữ Thị Kim Chi, Đặng Thanh Thủy</v>
          </cell>
          <cell r="Q697" t="str">
            <v>C</v>
          </cell>
          <cell r="S697">
            <v>42100</v>
          </cell>
          <cell r="T697">
            <v>42139</v>
          </cell>
          <cell r="X697" t="str">
            <v>Lê Thị Cẩm Hương, Đỗ Thị Thu Hương</v>
          </cell>
          <cell r="Y697" t="str">
            <v>-</v>
          </cell>
          <cell r="Z697" t="str">
            <v>-</v>
          </cell>
          <cell r="AA697" t="str">
            <v>-</v>
          </cell>
          <cell r="AB697" t="str">
            <v>Đạt</v>
          </cell>
          <cell r="AF697" t="str">
            <v>Hoàn thành</v>
          </cell>
          <cell r="AG697">
            <v>656</v>
          </cell>
          <cell r="AJ697" t="str">
            <v/>
          </cell>
          <cell r="AK697" t="str">
            <v>* Dược liệu (viên)</v>
          </cell>
          <cell r="AL697" t="str">
            <v>\</v>
          </cell>
          <cell r="AM697" t="str">
            <v>\</v>
          </cell>
          <cell r="AN697">
            <v>0</v>
          </cell>
          <cell r="AO697">
            <v>59</v>
          </cell>
          <cell r="AP697">
            <v>39</v>
          </cell>
          <cell r="AQ697" t="str">
            <v>\</v>
          </cell>
          <cell r="AR697">
            <v>21</v>
          </cell>
          <cell r="AS697" t="str">
            <v>\</v>
          </cell>
          <cell r="AT697" t="str">
            <v>Hoàn thành</v>
          </cell>
          <cell r="AU697" t="str">
            <v>Hoàn thành</v>
          </cell>
          <cell r="AV697" t="str">
            <v>Hoàn thành</v>
          </cell>
          <cell r="AW697" t="str">
            <v>Hoàn thành</v>
          </cell>
          <cell r="AX697" t="str">
            <v>Chờ cơ sở nộp báo cáo khắc phục lần 2 ...</v>
          </cell>
          <cell r="AY697" t="str">
            <v>Hoàn thành</v>
          </cell>
          <cell r="AZ697" t="str">
            <v>Hoàn thành</v>
          </cell>
          <cell r="BA697" t="str">
            <v>Hoàn thành</v>
          </cell>
          <cell r="BB697" t="str">
            <v>Chờ cấp giấy ĐĐKKDD</v>
          </cell>
          <cell r="BY697" t="str">
            <v>302/GCN-QLD</v>
          </cell>
          <cell r="BZ697" t="str">
            <v/>
          </cell>
          <cell r="CA697" t="str">
            <v/>
          </cell>
          <cell r="CB697">
            <v>646</v>
          </cell>
          <cell r="CD697" t="str">
            <v>-</v>
          </cell>
          <cell r="CE697" t="str">
            <v>-</v>
          </cell>
        </row>
        <row r="698">
          <cell r="A698">
            <v>695</v>
          </cell>
          <cell r="B698" t="str">
            <v>GMP</v>
          </cell>
          <cell r="C698">
            <v>177</v>
          </cell>
          <cell r="D698" t="str">
            <v>B</v>
          </cell>
          <cell r="E698" t="str">
            <v>* Thuốc từ dược liệu: Thuốc kem, thuốc mỡ.</v>
          </cell>
          <cell r="F698" t="str">
            <v>WHO-GMP</v>
          </cell>
          <cell r="G698" t="str">
            <v>Mới</v>
          </cell>
          <cell r="H698" t="str">
            <v>-</v>
          </cell>
          <cell r="I698" t="str">
            <v>-</v>
          </cell>
          <cell r="J698" t="str">
            <v>-</v>
          </cell>
          <cell r="K698" t="str">
            <v>-</v>
          </cell>
          <cell r="L698" t="str">
            <v>-</v>
          </cell>
          <cell r="M698">
            <v>42259</v>
          </cell>
          <cell r="N698" t="str">
            <v>489/QĐ-QLD ngày 07/09/2015</v>
          </cell>
          <cell r="O698">
            <v>42259</v>
          </cell>
          <cell r="P698" t="str">
            <v>Lê Thị Cẩm Hương, Trần Thị Phương Thanh</v>
          </cell>
          <cell r="Q698" t="str">
            <v>C</v>
          </cell>
          <cell r="R698" t="str">
            <v>-</v>
          </cell>
          <cell r="S698">
            <v>42309</v>
          </cell>
          <cell r="T698">
            <v>42320</v>
          </cell>
          <cell r="U698" t="str">
            <v>-</v>
          </cell>
          <cell r="V698" t="str">
            <v>-</v>
          </cell>
          <cell r="W698" t="str">
            <v>-</v>
          </cell>
          <cell r="X698" t="str">
            <v>Trần Thị Phương Thanh</v>
          </cell>
          <cell r="Y698" t="str">
            <v>-</v>
          </cell>
          <cell r="Z698" t="str">
            <v>-</v>
          </cell>
          <cell r="AA698" t="str">
            <v>-</v>
          </cell>
          <cell r="AB698" t="str">
            <v>Đạt</v>
          </cell>
          <cell r="AC698" t="str">
            <v>-</v>
          </cell>
          <cell r="AD698" t="str">
            <v>-</v>
          </cell>
          <cell r="AF698" t="str">
            <v>Hoàn thành</v>
          </cell>
          <cell r="AG698">
            <v>657</v>
          </cell>
          <cell r="AH698" t="str">
            <v>-</v>
          </cell>
          <cell r="AI698" t="str">
            <v>o</v>
          </cell>
          <cell r="AJ698" t="str">
            <v>GMP-177B</v>
          </cell>
          <cell r="AK698" t="str">
            <v>* Dược liệu (kem, mỡ)</v>
          </cell>
          <cell r="AL698" t="str">
            <v>\</v>
          </cell>
          <cell r="AM698" t="str">
            <v>\</v>
          </cell>
          <cell r="AN698">
            <v>0</v>
          </cell>
          <cell r="AO698">
            <v>50</v>
          </cell>
          <cell r="AP698">
            <v>11</v>
          </cell>
          <cell r="AQ698" t="str">
            <v>\</v>
          </cell>
          <cell r="AR698">
            <v>12</v>
          </cell>
          <cell r="AS698" t="str">
            <v>\</v>
          </cell>
          <cell r="AT698" t="str">
            <v>Hoàn thành</v>
          </cell>
          <cell r="AU698" t="str">
            <v>Hoàn thành</v>
          </cell>
          <cell r="AV698" t="str">
            <v>Hoàn thành</v>
          </cell>
          <cell r="AW698" t="str">
            <v>Hoàn thành</v>
          </cell>
          <cell r="AX698" t="str">
            <v>Hoàn thành</v>
          </cell>
          <cell r="AY698" t="str">
            <v>Hoàn thành</v>
          </cell>
          <cell r="AZ698" t="str">
            <v>Hoàn thành</v>
          </cell>
          <cell r="BA698" t="str">
            <v>Hoàn thành</v>
          </cell>
          <cell r="BB698" t="str">
            <v>Chờ cấp giấy ĐĐKKDD</v>
          </cell>
          <cell r="BC698" t="str">
            <v/>
          </cell>
          <cell r="BD698" t="str">
            <v>x</v>
          </cell>
          <cell r="BE698" t="str">
            <v/>
          </cell>
          <cell r="BF698" t="str">
            <v/>
          </cell>
          <cell r="BG698" t="str">
            <v/>
          </cell>
          <cell r="BH698" t="str">
            <v/>
          </cell>
          <cell r="BI698" t="str">
            <v/>
          </cell>
          <cell r="BJ698" t="str">
            <v/>
          </cell>
          <cell r="BK698" t="str">
            <v/>
          </cell>
          <cell r="BL698" t="str">
            <v/>
          </cell>
          <cell r="BM698" t="str">
            <v/>
          </cell>
          <cell r="BN698" t="str">
            <v/>
          </cell>
          <cell r="BO698" t="str">
            <v/>
          </cell>
          <cell r="BP698" t="str">
            <v/>
          </cell>
          <cell r="BQ698" t="str">
            <v>D</v>
          </cell>
          <cell r="BR698" t="str">
            <v/>
          </cell>
          <cell r="BS698" t="str">
            <v/>
          </cell>
          <cell r="BT698" t="str">
            <v/>
          </cell>
          <cell r="BU698" t="str">
            <v/>
          </cell>
          <cell r="BV698" t="str">
            <v/>
          </cell>
          <cell r="BW698" t="str">
            <v/>
          </cell>
          <cell r="BX698" t="str">
            <v/>
          </cell>
          <cell r="BY698" t="str">
            <v>634/GCN-QLD</v>
          </cell>
          <cell r="BZ698" t="str">
            <v/>
          </cell>
          <cell r="CA698" t="str">
            <v/>
          </cell>
          <cell r="CB698">
            <v>647</v>
          </cell>
          <cell r="CC698" t="str">
            <v>-</v>
          </cell>
          <cell r="CD698" t="str">
            <v>-</v>
          </cell>
          <cell r="CE698" t="str">
            <v>-</v>
          </cell>
        </row>
        <row r="699">
          <cell r="A699">
            <v>696</v>
          </cell>
          <cell r="B699" t="str">
            <v>GMP</v>
          </cell>
          <cell r="C699">
            <v>178</v>
          </cell>
          <cell r="D699" t="str">
            <v>A</v>
          </cell>
          <cell r="E699" t="str">
            <v>* Thuốc không chứa kháng sinh nhóm β-Lactam: Viên nén, viên bao phim, viên nang cứng, thuốc bột, thuốc cốm, thuốc nước uống dạng ampoule, thuốc nước dùng ngoài, thuốc kem, thuốc mỡ, thuốc gel.</v>
          </cell>
          <cell r="F699" t="str">
            <v>WHO-GMP</v>
          </cell>
          <cell r="G699" t="str">
            <v>Mới</v>
          </cell>
          <cell r="H699">
            <v>42221</v>
          </cell>
          <cell r="I699" t="str">
            <v>36/GPs</v>
          </cell>
          <cell r="J699">
            <v>42227</v>
          </cell>
          <cell r="K699" t="str">
            <v>Nguyễn Đức Toàn</v>
          </cell>
          <cell r="L699" t="str">
            <v>Đạt</v>
          </cell>
          <cell r="M699" t="str">
            <v>28-29/10/2015</v>
          </cell>
          <cell r="N699" t="str">
            <v>490/QĐ-QLD ngày 07/09/2015</v>
          </cell>
          <cell r="O699">
            <v>42306</v>
          </cell>
          <cell r="P699" t="str">
            <v>Lê Thị Cẩm Hương, Trần Thị Phương Thanh, Huỳnh Ngọc Duy, Vũ Thị Thúy Hồng</v>
          </cell>
          <cell r="Q699" t="str">
            <v>A</v>
          </cell>
          <cell r="R699" t="str">
            <v>-</v>
          </cell>
          <cell r="S699" t="str">
            <v>-</v>
          </cell>
          <cell r="T699" t="str">
            <v>-</v>
          </cell>
          <cell r="U699" t="str">
            <v>-</v>
          </cell>
          <cell r="V699" t="str">
            <v>-</v>
          </cell>
          <cell r="W699" t="str">
            <v>-</v>
          </cell>
          <cell r="X699" t="str">
            <v>-</v>
          </cell>
          <cell r="Y699" t="str">
            <v>-</v>
          </cell>
          <cell r="Z699" t="str">
            <v>-</v>
          </cell>
          <cell r="AA699" t="str">
            <v>-</v>
          </cell>
          <cell r="AB699" t="str">
            <v>Đạt</v>
          </cell>
          <cell r="AC699" t="str">
            <v>-</v>
          </cell>
          <cell r="AD699" t="str">
            <v>-</v>
          </cell>
          <cell r="AF699" t="str">
            <v>Hoàn thành</v>
          </cell>
          <cell r="AG699">
            <v>658</v>
          </cell>
          <cell r="AH699" t="str">
            <v>-</v>
          </cell>
          <cell r="AJ699" t="str">
            <v/>
          </cell>
          <cell r="AK699" t="str">
            <v>* Non-β (viên, cốm, bột uống, kem, gel, mỡ, nước uống, nước dùng ngoài)</v>
          </cell>
          <cell r="AL699">
            <v>6</v>
          </cell>
          <cell r="AM699">
            <v>84</v>
          </cell>
          <cell r="AN699">
            <v>0</v>
          </cell>
          <cell r="AO699" t="str">
            <v>\</v>
          </cell>
          <cell r="AP699" t="str">
            <v>\</v>
          </cell>
          <cell r="AQ699" t="str">
            <v>\</v>
          </cell>
          <cell r="AR699">
            <v>77</v>
          </cell>
          <cell r="AS699" t="str">
            <v>\</v>
          </cell>
          <cell r="AT699" t="str">
            <v>Hoàn thành</v>
          </cell>
          <cell r="AU699" t="str">
            <v>Hoàn thành</v>
          </cell>
          <cell r="AV699" t="str">
            <v>Hoàn thành</v>
          </cell>
          <cell r="AW699" t="str">
            <v>Hoàn thành</v>
          </cell>
          <cell r="AX699" t="str">
            <v>Hoàn thành</v>
          </cell>
          <cell r="AY699" t="str">
            <v>Hoàn thành</v>
          </cell>
          <cell r="AZ699" t="str">
            <v>Hoàn thành</v>
          </cell>
          <cell r="BA699" t="str">
            <v>Hoàn thành</v>
          </cell>
          <cell r="BB699" t="str">
            <v>Hoàn thành</v>
          </cell>
          <cell r="BY699" t="str">
            <v>15/GCN-QLD</v>
          </cell>
          <cell r="BZ699">
            <v>19</v>
          </cell>
          <cell r="CA699" t="str">
            <v>253/ĐKKDD-BYT</v>
          </cell>
          <cell r="CB699">
            <v>648</v>
          </cell>
          <cell r="CD699" t="str">
            <v>-</v>
          </cell>
          <cell r="CE699" t="str">
            <v>-</v>
          </cell>
        </row>
        <row r="700">
          <cell r="A700">
            <v>697</v>
          </cell>
          <cell r="B700" t="str">
            <v>GMP</v>
          </cell>
          <cell r="C700">
            <v>178</v>
          </cell>
          <cell r="D700" t="str">
            <v>B</v>
          </cell>
          <cell r="E700" t="str">
            <v>* Thuốc không chứa kháng sinh nhóm β-Lactam: Thuốc sirô.</v>
          </cell>
          <cell r="F700" t="str">
            <v>WHO-GMP</v>
          </cell>
          <cell r="G700" t="str">
            <v>Mới</v>
          </cell>
          <cell r="H700">
            <v>42614</v>
          </cell>
          <cell r="I700" t="str">
            <v>49/GPs</v>
          </cell>
          <cell r="J700">
            <v>42619</v>
          </cell>
          <cell r="K700" t="str">
            <v>Lê Xuân Hoành</v>
          </cell>
          <cell r="L700" t="str">
            <v>Đạt</v>
          </cell>
          <cell r="M700">
            <v>42719</v>
          </cell>
          <cell r="N700" t="str">
            <v>450/QĐ-QLD ngày 12/09/2016</v>
          </cell>
          <cell r="O700">
            <v>42719</v>
          </cell>
          <cell r="P700" t="str">
            <v>Lê Thị Cẩm Hương, Lê Xuân Hoành, Trần Thị Quỳnh Chi, Trần Văn Mười</v>
          </cell>
          <cell r="Q700" t="str">
            <v>A</v>
          </cell>
          <cell r="R700" t="str">
            <v>-</v>
          </cell>
          <cell r="S700" t="str">
            <v>-</v>
          </cell>
          <cell r="T700" t="str">
            <v>-</v>
          </cell>
          <cell r="U700" t="str">
            <v>-</v>
          </cell>
          <cell r="V700" t="str">
            <v>-</v>
          </cell>
          <cell r="W700" t="str">
            <v>-</v>
          </cell>
          <cell r="X700" t="str">
            <v>-</v>
          </cell>
          <cell r="Y700" t="str">
            <v>-</v>
          </cell>
          <cell r="Z700" t="str">
            <v>-</v>
          </cell>
          <cell r="AA700" t="str">
            <v>-</v>
          </cell>
          <cell r="AB700" t="str">
            <v>Đạt</v>
          </cell>
          <cell r="AC700" t="str">
            <v>-</v>
          </cell>
          <cell r="AD700" t="str">
            <v>-</v>
          </cell>
          <cell r="AF700" t="str">
            <v>Hoàn thành</v>
          </cell>
          <cell r="AG700">
            <v>659</v>
          </cell>
          <cell r="AH700" t="str">
            <v>-</v>
          </cell>
          <cell r="AI700" t="str">
            <v>o</v>
          </cell>
          <cell r="AJ700" t="str">
            <v>GMP-178B</v>
          </cell>
          <cell r="AK700" t="str">
            <v>* Non-β</v>
          </cell>
          <cell r="AL700">
            <v>5</v>
          </cell>
          <cell r="AM700">
            <v>105</v>
          </cell>
          <cell r="AN700">
            <v>0</v>
          </cell>
          <cell r="AO700" t="str">
            <v>\</v>
          </cell>
          <cell r="AP700" t="str">
            <v>\</v>
          </cell>
          <cell r="AQ700" t="str">
            <v>\</v>
          </cell>
          <cell r="AR700">
            <v>74</v>
          </cell>
          <cell r="AS700" t="str">
            <v>\</v>
          </cell>
          <cell r="AT700" t="str">
            <v>Hoàn thành</v>
          </cell>
          <cell r="AU700" t="str">
            <v>Hoàn thành</v>
          </cell>
          <cell r="AV700" t="str">
            <v>Hoàn thành</v>
          </cell>
          <cell r="AW700" t="str">
            <v>Hoàn thành</v>
          </cell>
          <cell r="AX700" t="str">
            <v>Hoàn thành</v>
          </cell>
          <cell r="AY700" t="str">
            <v>Hoàn thành</v>
          </cell>
          <cell r="AZ700" t="str">
            <v>Hoàn thành</v>
          </cell>
          <cell r="BA700" t="str">
            <v>Hoàn thành</v>
          </cell>
          <cell r="BB700" t="str">
            <v>Hoàn thành</v>
          </cell>
          <cell r="BC700" t="str">
            <v>x</v>
          </cell>
          <cell r="BD700" t="str">
            <v/>
          </cell>
          <cell r="BE700" t="str">
            <v/>
          </cell>
          <cell r="BF700" t="str">
            <v/>
          </cell>
          <cell r="BG700" t="str">
            <v/>
          </cell>
          <cell r="BH700" t="str">
            <v/>
          </cell>
          <cell r="BI700" t="str">
            <v/>
          </cell>
          <cell r="BJ700" t="str">
            <v/>
          </cell>
          <cell r="BK700" t="str">
            <v/>
          </cell>
          <cell r="BL700" t="str">
            <v/>
          </cell>
          <cell r="BM700" t="str">
            <v/>
          </cell>
          <cell r="BN700" t="str">
            <v>N</v>
          </cell>
          <cell r="BO700" t="str">
            <v/>
          </cell>
          <cell r="BP700" t="str">
            <v/>
          </cell>
          <cell r="BQ700" t="str">
            <v/>
          </cell>
          <cell r="BR700" t="str">
            <v/>
          </cell>
          <cell r="BS700" t="str">
            <v/>
          </cell>
          <cell r="BT700" t="str">
            <v/>
          </cell>
          <cell r="BU700" t="str">
            <v/>
          </cell>
          <cell r="BV700" t="str">
            <v/>
          </cell>
          <cell r="BW700" t="str">
            <v/>
          </cell>
          <cell r="BX700" t="str">
            <v/>
          </cell>
          <cell r="BY700" t="str">
            <v>73/GCN-QLD</v>
          </cell>
          <cell r="BZ700">
            <v>19</v>
          </cell>
          <cell r="CA700" t="str">
            <v>253/ĐKKDD-BYT</v>
          </cell>
          <cell r="CB700">
            <v>649</v>
          </cell>
          <cell r="CC700" t="str">
            <v>-</v>
          </cell>
          <cell r="CD700" t="str">
            <v>-</v>
          </cell>
          <cell r="CE700" t="str">
            <v>-</v>
          </cell>
        </row>
        <row r="701">
          <cell r="A701">
            <v>698</v>
          </cell>
          <cell r="B701" t="str">
            <v>GMP</v>
          </cell>
          <cell r="C701">
            <v>179</v>
          </cell>
          <cell r="D701" t="str">
            <v>A</v>
          </cell>
          <cell r="E701"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Nguyên liệu từ dược liệu: Cao dược liệu (Cao khô; Cao đặc; Cao lỏng).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dùng ngoài; Dầu gió;_x000D_
4.1.7: Thuốc bột, thuốc cốm;_x000D_
4.1.11: Viên nén; Viên nén bao phim;_x000D_
4.2: _x000D_
5.2.1: Cao khô; Cao đặc; Cao lỏng;_x000D_
6.1.1: 4.1 và 5.2;_x000D_
6.2.1: 4.1 và 5.2_x000D_
7.1.2: _x000D_
7.2: _x000D_
- Thuốc dược liệu:  Thuốc từ dược liệu: dầu gió_x000D_
- -_x000D_
- Dược liệu:  Nguyên liệu làm thuốc từ dược liệu: .}*</v>
          </cell>
          <cell r="F701" t="str">
            <v>WHO-GMP</v>
          </cell>
          <cell r="G701" t="str">
            <v>Tái</v>
          </cell>
          <cell r="H701">
            <v>43447</v>
          </cell>
          <cell r="I701" t="str">
            <v>180/GPs</v>
          </cell>
          <cell r="J701">
            <v>43459</v>
          </cell>
          <cell r="K701" t="str">
            <v>Nguyễn Thị Lan Hương</v>
          </cell>
          <cell r="L701" t="str">
            <v>Đạt</v>
          </cell>
          <cell r="M701">
            <v>43565</v>
          </cell>
          <cell r="N701" t="str">
            <v>132/QĐ-QLD ngày 06/3/2019</v>
          </cell>
          <cell r="O701">
            <v>43566</v>
          </cell>
          <cell r="P701" t="str">
            <v>Nguyễn Văn Viên, Đỗ Thị Ngọc Lan, Nguyễn Văn Thắng, Lữ Thị Kim Chi, Đoàn Thanh Chiến</v>
          </cell>
          <cell r="Q701" t="str">
            <v>C</v>
          </cell>
          <cell r="R701">
            <v>6279</v>
          </cell>
          <cell r="S701">
            <v>43621</v>
          </cell>
          <cell r="T701">
            <v>43646</v>
          </cell>
          <cell r="U701">
            <v>9021</v>
          </cell>
          <cell r="V701">
            <v>43699</v>
          </cell>
          <cell r="W701">
            <v>43704</v>
          </cell>
          <cell r="X701" t="str">
            <v>Đỗ Thị Ngọc Lan</v>
          </cell>
          <cell r="Y701" t="str">
            <v>-</v>
          </cell>
          <cell r="Z701" t="str">
            <v>-</v>
          </cell>
          <cell r="AA701" t="str">
            <v>-</v>
          </cell>
          <cell r="AB701" t="str">
            <v>Đạt</v>
          </cell>
          <cell r="AC701" t="str">
            <v>500/CL ngày 11/10/2019</v>
          </cell>
          <cell r="AD701" t="str">
            <v>518/CL ngày 21/10/2019 và 521/CL ngày 22/10/2019</v>
          </cell>
          <cell r="AE701">
            <v>44661</v>
          </cell>
          <cell r="AF701" t="str">
            <v>Hoàn thành</v>
          </cell>
          <cell r="AG701">
            <v>788</v>
          </cell>
          <cell r="AH701" t="str">
            <v>-</v>
          </cell>
          <cell r="AI701" t="str">
            <v>o</v>
          </cell>
          <cell r="AJ701" t="str">
            <v>GMP-179A</v>
          </cell>
          <cell r="AK701" t="str">
            <v>* Thuốc dược liệu (viên, cốm, bột uống, nước dùng ngoài)_x000D_
* Xuất xưởng thuốc dược liệu, thuốc cổ truyền. _x000D__x000D_
* Nguyên liệu từ dược liệu (cao)_x000D_
* Đóng gói sơ cấp_x000D_
* Đóng gói thứ cấp_x000D_
* QC</v>
          </cell>
          <cell r="AL701">
            <v>12</v>
          </cell>
          <cell r="AM701">
            <v>118</v>
          </cell>
          <cell r="AN701">
            <v>1</v>
          </cell>
          <cell r="AO701">
            <v>56</v>
          </cell>
          <cell r="AP701">
            <v>25</v>
          </cell>
          <cell r="AQ701">
            <v>5</v>
          </cell>
          <cell r="AR701">
            <v>62</v>
          </cell>
          <cell r="AS701" t="str">
            <v>\</v>
          </cell>
          <cell r="AT701" t="str">
            <v>Hoàn thành</v>
          </cell>
          <cell r="AU701" t="str">
            <v>Hoàn thành</v>
          </cell>
          <cell r="AV701" t="str">
            <v>Hoàn thành</v>
          </cell>
          <cell r="AW701" t="str">
            <v>Hoàn thành</v>
          </cell>
          <cell r="AX701" t="str">
            <v>Hoàn thành</v>
          </cell>
          <cell r="AY701" t="str">
            <v>Hoàn thành</v>
          </cell>
          <cell r="AZ701" t="str">
            <v>Hoàn thành</v>
          </cell>
          <cell r="BA701" t="str">
            <v>Hoàn thành</v>
          </cell>
          <cell r="BB701" t="str">
            <v>Hoàn thành</v>
          </cell>
          <cell r="BD701" t="str">
            <v>x</v>
          </cell>
          <cell r="BH701" t="str">
            <v>x</v>
          </cell>
          <cell r="BK701" t="str">
            <v>D</v>
          </cell>
          <cell r="BL701" t="str">
            <v>D</v>
          </cell>
          <cell r="BX701" t="str">
            <v>D</v>
          </cell>
          <cell r="BY701" t="str">
            <v>659/GCN-QLD</v>
          </cell>
          <cell r="BZ701">
            <v>148</v>
          </cell>
          <cell r="CA701" t="str">
            <v>359/ĐKKDD-BYT</v>
          </cell>
          <cell r="CB701">
            <v>777</v>
          </cell>
          <cell r="CC701">
            <v>650</v>
          </cell>
          <cell r="CD701">
            <v>43451</v>
          </cell>
          <cell r="CE701">
            <v>114</v>
          </cell>
        </row>
        <row r="702">
          <cell r="A702">
            <v>699</v>
          </cell>
          <cell r="B702" t="str">
            <v>GMP</v>
          </cell>
          <cell r="C702">
            <v>179</v>
          </cell>
          <cell r="D702" t="str">
            <v>A</v>
          </cell>
          <cell r="E702" t="str">
            <v>* Thuốc từ dược liệu: Viên bao phim, viên nang cứng, thuốc bột, thuốc cốm;_x000D_
* Nguyên liệu làm thuốc từ dược liệu: Cao khô.</v>
          </cell>
          <cell r="F702" t="str">
            <v>WHO-GMP</v>
          </cell>
          <cell r="G702" t="str">
            <v>Mới</v>
          </cell>
          <cell r="H702">
            <v>42237</v>
          </cell>
          <cell r="I702" t="str">
            <v>42/GPs</v>
          </cell>
          <cell r="J702">
            <v>42241</v>
          </cell>
          <cell r="K702" t="str">
            <v>Lưu Đức Du</v>
          </cell>
          <cell r="L702" t="str">
            <v>Đạt</v>
          </cell>
          <cell r="M702" t="str">
            <v>10-11/11/2015</v>
          </cell>
          <cell r="N702" t="str">
            <v>488/QĐ-QLD ngày 07/09/2015</v>
          </cell>
          <cell r="O702">
            <v>42328</v>
          </cell>
          <cell r="P702" t="str">
            <v>Lê Thị Cẩm Hương, Hà Hoàng Phương, Dương Công Minh, Đoàn Thanh Chiến</v>
          </cell>
          <cell r="Q702" t="str">
            <v>C</v>
          </cell>
          <cell r="R702" t="str">
            <v>-</v>
          </cell>
          <cell r="S702">
            <v>42346</v>
          </cell>
          <cell r="T702">
            <v>42350</v>
          </cell>
          <cell r="U702" t="str">
            <v>-</v>
          </cell>
          <cell r="V702" t="str">
            <v>-</v>
          </cell>
          <cell r="W702" t="str">
            <v>-</v>
          </cell>
          <cell r="X702" t="str">
            <v>Hà Hoàng Phương</v>
          </cell>
          <cell r="Y702" t="str">
            <v>-</v>
          </cell>
          <cell r="Z702" t="str">
            <v>-</v>
          </cell>
          <cell r="AA702" t="str">
            <v>-</v>
          </cell>
          <cell r="AB702" t="str">
            <v>Đạt</v>
          </cell>
          <cell r="AC702" t="str">
            <v>-</v>
          </cell>
          <cell r="AD702" t="str">
            <v>-</v>
          </cell>
          <cell r="AE702" t="str">
            <v>-</v>
          </cell>
          <cell r="AF702" t="str">
            <v>Hoàn thành</v>
          </cell>
          <cell r="AG702">
            <v>660</v>
          </cell>
          <cell r="AH702" t="str">
            <v>-</v>
          </cell>
          <cell r="AJ702" t="str">
            <v/>
          </cell>
          <cell r="AK702" t="str">
            <v>* Dược liệu (viên, cốm, bột uống)
* Nguyên liệu dược liệu (cao)</v>
          </cell>
          <cell r="AL702">
            <v>4</v>
          </cell>
          <cell r="AM702">
            <v>81</v>
          </cell>
          <cell r="AN702">
            <v>9</v>
          </cell>
          <cell r="AO702">
            <v>27</v>
          </cell>
          <cell r="AP702">
            <v>4</v>
          </cell>
          <cell r="AQ702" t="str">
            <v>\</v>
          </cell>
          <cell r="AR702">
            <v>5</v>
          </cell>
          <cell r="AS702" t="str">
            <v>\</v>
          </cell>
          <cell r="AT702" t="str">
            <v>Hoàn thành</v>
          </cell>
          <cell r="AU702" t="str">
            <v>Hoàn thành</v>
          </cell>
          <cell r="AV702" t="str">
            <v>Hoàn thành</v>
          </cell>
          <cell r="AW702" t="str">
            <v>Hoàn thành</v>
          </cell>
          <cell r="AX702" t="str">
            <v>Hoàn thành</v>
          </cell>
          <cell r="AY702" t="str">
            <v>Hoàn thành</v>
          </cell>
          <cell r="AZ702" t="str">
            <v>Hoàn thành</v>
          </cell>
          <cell r="BA702" t="str">
            <v>Hoàn thành</v>
          </cell>
          <cell r="BB702" t="str">
            <v>Hoàn thành</v>
          </cell>
          <cell r="BY702" t="str">
            <v>660/GCN-QLD</v>
          </cell>
          <cell r="BZ702">
            <v>149</v>
          </cell>
          <cell r="CA702" t="str">
            <v>147/BYT-ĐKKDD</v>
          </cell>
          <cell r="CB702">
            <v>650</v>
          </cell>
          <cell r="CD702" t="str">
            <v>-</v>
          </cell>
          <cell r="CE702" t="str">
            <v>-</v>
          </cell>
        </row>
        <row r="703">
          <cell r="A703">
            <v>700</v>
          </cell>
          <cell r="B703" t="str">
            <v>GMP</v>
          </cell>
          <cell r="C703">
            <v>180</v>
          </cell>
          <cell r="D703" t="str">
            <v>A</v>
          </cell>
          <cell r="E703" t="str">
            <v>* Thuốc từ dược liệu: Viên nang cứng, viên hoàn mềm, trà hòa tan, trà túi lọc, thuốc nước uống dạng gói và thuốc cốm dạng gói.</v>
          </cell>
          <cell r="F703" t="str">
            <v>WHO-GMP</v>
          </cell>
          <cell r="G703" t="str">
            <v>Mới</v>
          </cell>
          <cell r="H703">
            <v>42355</v>
          </cell>
          <cell r="I703" t="str">
            <v>59/GPs</v>
          </cell>
          <cell r="J703">
            <v>42383</v>
          </cell>
          <cell r="K703" t="str">
            <v>Đỗ Thị Ngọc Lan</v>
          </cell>
          <cell r="L703" t="str">
            <v>Thiếu các dạng bào chế đăng ký._x000D_
Chưa có hồ sơ GLP, GSP_x000D_
Đã bổ sung đầy đủ. Đạt</v>
          </cell>
          <cell r="M703" t="str">
            <v>23-24/01/2016</v>
          </cell>
          <cell r="N703" t="str">
            <v>702/QĐ-QLD ngày 30/12/2015</v>
          </cell>
          <cell r="O703">
            <v>42393</v>
          </cell>
          <cell r="P703" t="str">
            <v>Lê Thị Cẩm Hương, Đỗ Thị Ngọc Lan, Nguyễn Thị Kim Phương, Trần Văn Mười</v>
          </cell>
          <cell r="Q703" t="str">
            <v>C</v>
          </cell>
          <cell r="R703" t="str">
            <v>-</v>
          </cell>
          <cell r="S703">
            <v>42480</v>
          </cell>
          <cell r="T703">
            <v>42496</v>
          </cell>
          <cell r="U703" t="str">
            <v>-</v>
          </cell>
          <cell r="V703" t="str">
            <v>-</v>
          </cell>
          <cell r="W703" t="str">
            <v>-</v>
          </cell>
          <cell r="X703" t="str">
            <v>Đỗ Thị Ngọc Lan</v>
          </cell>
          <cell r="Y703" t="str">
            <v>-</v>
          </cell>
          <cell r="Z703" t="str">
            <v>-</v>
          </cell>
          <cell r="AA703" t="str">
            <v>-</v>
          </cell>
          <cell r="AB703" t="str">
            <v>Đạt</v>
          </cell>
          <cell r="AC703" t="str">
            <v>-</v>
          </cell>
          <cell r="AD703" t="str">
            <v>-</v>
          </cell>
          <cell r="AE703" t="str">
            <v>-</v>
          </cell>
          <cell r="AF703" t="str">
            <v>Hoàn thành</v>
          </cell>
          <cell r="AG703">
            <v>662</v>
          </cell>
          <cell r="AH703" t="str">
            <v>Công văn số 5310/QLD-CL về việc điều chỉnh tên công ty trên Giấy chứng nhận GMP</v>
          </cell>
          <cell r="AI703" t="str">
            <v>o</v>
          </cell>
          <cell r="AJ703" t="str">
            <v>GMP-180A</v>
          </cell>
          <cell r="AK703" t="str">
            <v>* Dược liệu (viên, cốm, nước uống)</v>
          </cell>
          <cell r="AL703">
            <v>28</v>
          </cell>
          <cell r="AM703">
            <v>37</v>
          </cell>
          <cell r="AN703">
            <v>0</v>
          </cell>
          <cell r="AO703">
            <v>87</v>
          </cell>
          <cell r="AP703">
            <v>16</v>
          </cell>
          <cell r="AQ703" t="str">
            <v>\</v>
          </cell>
          <cell r="AR703">
            <v>80</v>
          </cell>
          <cell r="AS703" t="str">
            <v>\</v>
          </cell>
          <cell r="AT703" t="str">
            <v>Hoàn thành</v>
          </cell>
          <cell r="AU703" t="str">
            <v>Hoàn thành</v>
          </cell>
          <cell r="AV703" t="str">
            <v>Hoàn thành</v>
          </cell>
          <cell r="AW703" t="str">
            <v>Hoàn thành</v>
          </cell>
          <cell r="AX703" t="str">
            <v>Hoàn thành</v>
          </cell>
          <cell r="AY703" t="str">
            <v>Hoàn thành</v>
          </cell>
          <cell r="AZ703" t="str">
            <v>Hoàn thành</v>
          </cell>
          <cell r="BA703" t="str">
            <v>Hoàn thành</v>
          </cell>
          <cell r="BB703" t="str">
            <v>Hoàn thành</v>
          </cell>
          <cell r="BC703" t="str">
            <v/>
          </cell>
          <cell r="BD703" t="str">
            <v>x</v>
          </cell>
          <cell r="BE703" t="str">
            <v/>
          </cell>
          <cell r="BF703" t="str">
            <v/>
          </cell>
          <cell r="BG703" t="str">
            <v/>
          </cell>
          <cell r="BH703" t="str">
            <v/>
          </cell>
          <cell r="BI703" t="str">
            <v/>
          </cell>
          <cell r="BJ703" t="str">
            <v/>
          </cell>
          <cell r="BK703" t="str">
            <v>D H</v>
          </cell>
          <cell r="BL703" t="str">
            <v/>
          </cell>
          <cell r="BM703" t="str">
            <v/>
          </cell>
          <cell r="BN703" t="str">
            <v>D</v>
          </cell>
          <cell r="BO703" t="str">
            <v/>
          </cell>
          <cell r="BP703" t="str">
            <v/>
          </cell>
          <cell r="BQ703" t="str">
            <v/>
          </cell>
          <cell r="BR703" t="str">
            <v/>
          </cell>
          <cell r="BS703" t="str">
            <v/>
          </cell>
          <cell r="BT703" t="str">
            <v/>
          </cell>
          <cell r="BU703" t="str">
            <v/>
          </cell>
          <cell r="BV703" t="str">
            <v/>
          </cell>
          <cell r="BW703" t="str">
            <v/>
          </cell>
          <cell r="BX703" t="str">
            <v/>
          </cell>
          <cell r="BY703" t="str">
            <v>335/GCN-QLD</v>
          </cell>
          <cell r="BZ703">
            <v>181</v>
          </cell>
          <cell r="CA703" t="str">
            <v>172/ĐKKDD-BYT</v>
          </cell>
          <cell r="CB703">
            <v>651</v>
          </cell>
          <cell r="CC703" t="str">
            <v>-</v>
          </cell>
          <cell r="CD703" t="str">
            <v>-</v>
          </cell>
          <cell r="CE703" t="str">
            <v>-</v>
          </cell>
        </row>
        <row r="704">
          <cell r="A704">
            <v>701</v>
          </cell>
          <cell r="B704" t="str">
            <v>GMP</v>
          </cell>
          <cell r="C704">
            <v>181</v>
          </cell>
          <cell r="D704" t="str">
            <v>A</v>
          </cell>
          <cell r="E704" t="str">
            <v>* Thuốc không chứa kháng sinh nhóm β-Lactam: Viên nén, viên nén bao phim, viên nang cứng, thuốc bột và thuốc cốm.</v>
          </cell>
          <cell r="F704" t="str">
            <v>WHO-GMP</v>
          </cell>
          <cell r="G704" t="str">
            <v>Mới</v>
          </cell>
          <cell r="H704">
            <v>42394</v>
          </cell>
          <cell r="I704" t="str">
            <v>04/GPs</v>
          </cell>
          <cell r="J704">
            <v>42405</v>
          </cell>
          <cell r="K704" t="str">
            <v>Nguyễn Tuấn Anh</v>
          </cell>
          <cell r="L704" t="str">
            <v>Đạt</v>
          </cell>
          <cell r="M704" t="str">
            <v>11-12/03/2016</v>
          </cell>
          <cell r="N704" t="str">
            <v>66/QĐ-QLD ngày 08/03/2016</v>
          </cell>
          <cell r="O704">
            <v>42441</v>
          </cell>
          <cell r="P704" t="str">
            <v>Nguyễn Văn Viên, Đỗ Thị Ngọc Lan, Nguyễn Tuấn Anh, Trần Thị Bích Vân, Phạm Viết Chiến</v>
          </cell>
          <cell r="Q704" t="str">
            <v>C</v>
          </cell>
          <cell r="R704" t="str">
            <v>-</v>
          </cell>
          <cell r="S704">
            <v>42466</v>
          </cell>
          <cell r="T704">
            <v>42466</v>
          </cell>
          <cell r="U704" t="str">
            <v>-</v>
          </cell>
          <cell r="V704" t="str">
            <v>-</v>
          </cell>
          <cell r="W704" t="str">
            <v>-</v>
          </cell>
          <cell r="X704" t="str">
            <v>Đỗ Thị Ngọc Lan</v>
          </cell>
          <cell r="Y704" t="str">
            <v>-</v>
          </cell>
          <cell r="Z704" t="str">
            <v>-</v>
          </cell>
          <cell r="AA704" t="str">
            <v>-</v>
          </cell>
          <cell r="AB704" t="str">
            <v>Đạt</v>
          </cell>
          <cell r="AC704" t="str">
            <v>-</v>
          </cell>
          <cell r="AD704" t="str">
            <v>-</v>
          </cell>
          <cell r="AE704" t="str">
            <v>-</v>
          </cell>
          <cell r="AF704" t="str">
            <v>Hoàn thành</v>
          </cell>
          <cell r="AG704">
            <v>663</v>
          </cell>
          <cell r="AH704" t="str">
            <v>-</v>
          </cell>
          <cell r="AJ704" t="str">
            <v/>
          </cell>
          <cell r="AK704" t="str">
            <v>* Non-β (viên, cốm, bột uống)</v>
          </cell>
          <cell r="AL704">
            <v>11</v>
          </cell>
          <cell r="AM704">
            <v>46</v>
          </cell>
          <cell r="AN704">
            <v>0</v>
          </cell>
          <cell r="AO704">
            <v>25</v>
          </cell>
          <cell r="AP704">
            <v>0</v>
          </cell>
          <cell r="AQ704" t="str">
            <v>\</v>
          </cell>
          <cell r="AR704">
            <v>20</v>
          </cell>
          <cell r="AS704" t="str">
            <v>\</v>
          </cell>
          <cell r="AT704" t="str">
            <v>Hoàn thành</v>
          </cell>
          <cell r="AU704" t="str">
            <v>Hoàn thành</v>
          </cell>
          <cell r="AV704" t="str">
            <v>Hoàn thành</v>
          </cell>
          <cell r="AW704" t="str">
            <v>Hoàn thành</v>
          </cell>
          <cell r="AX704" t="str">
            <v>Hoàn thành</v>
          </cell>
          <cell r="AY704" t="str">
            <v>Hoàn thành</v>
          </cell>
          <cell r="AZ704" t="str">
            <v>Hoàn thành</v>
          </cell>
          <cell r="BA704" t="str">
            <v>Hoàn thành</v>
          </cell>
          <cell r="BB704" t="str">
            <v>Hoàn thành</v>
          </cell>
          <cell r="BC704" t="str">
            <v>x</v>
          </cell>
          <cell r="BK704" t="str">
            <v>N</v>
          </cell>
          <cell r="BY704" t="str">
            <v>159/GCN-QLD</v>
          </cell>
          <cell r="BZ704">
            <v>163</v>
          </cell>
          <cell r="CA704" t="str">
            <v>176/BYT-ĐKKDD</v>
          </cell>
          <cell r="CB704">
            <v>652</v>
          </cell>
          <cell r="CD704" t="str">
            <v>-</v>
          </cell>
          <cell r="CE704" t="str">
            <v>-</v>
          </cell>
        </row>
        <row r="705">
          <cell r="A705">
            <v>702</v>
          </cell>
          <cell r="B705" t="str">
            <v>GMP</v>
          </cell>
          <cell r="C705">
            <v>182</v>
          </cell>
          <cell r="D705" t="str">
            <v>A</v>
          </cell>
          <cell r="E705" t="str">
            <v>* Thuốc từ dược liệu: Thuốc kem, thuốc mỡ.</v>
          </cell>
          <cell r="F705" t="str">
            <v>WHO-GMP</v>
          </cell>
          <cell r="G705" t="str">
            <v>Mới</v>
          </cell>
          <cell r="H705">
            <v>42446</v>
          </cell>
          <cell r="I705" t="str">
            <v>60/GPs</v>
          </cell>
          <cell r="J705">
            <v>42459</v>
          </cell>
          <cell r="K705" t="str">
            <v>Nguyễn Tuấn Anh</v>
          </cell>
          <cell r="L705" t="str">
            <v>Đạt</v>
          </cell>
          <cell r="M705">
            <v>42497</v>
          </cell>
          <cell r="N705" t="str">
            <v>701/QĐ-QLD ngày 30/12/2015</v>
          </cell>
          <cell r="O705">
            <v>42497</v>
          </cell>
          <cell r="P705" t="str">
            <v>Nguyễn Văn Viên, Nguyễn Tuấn Anh, Phan Nguyễn Trường Thắng, Trần Thị Nhân</v>
          </cell>
          <cell r="Q705" t="str">
            <v>B</v>
          </cell>
          <cell r="S705">
            <v>42524</v>
          </cell>
          <cell r="T705">
            <v>42534</v>
          </cell>
          <cell r="X705" t="str">
            <v>Nguyễn Tuấn Anh</v>
          </cell>
          <cell r="Y705" t="str">
            <v>-</v>
          </cell>
          <cell r="Z705" t="str">
            <v>-</v>
          </cell>
          <cell r="AA705" t="str">
            <v>-</v>
          </cell>
          <cell r="AB705" t="str">
            <v>Đạt</v>
          </cell>
          <cell r="AF705" t="str">
            <v>Hoàn thành</v>
          </cell>
          <cell r="AG705">
            <v>664</v>
          </cell>
          <cell r="AJ705" t="str">
            <v/>
          </cell>
          <cell r="AK705" t="str">
            <v>* Dược liệu (kem, mỡ)</v>
          </cell>
          <cell r="AL705">
            <v>13</v>
          </cell>
          <cell r="AM705">
            <v>51</v>
          </cell>
          <cell r="AN705">
            <v>0</v>
          </cell>
          <cell r="AO705">
            <v>27</v>
          </cell>
          <cell r="AP705">
            <v>10</v>
          </cell>
          <cell r="AQ705" t="str">
            <v>\</v>
          </cell>
          <cell r="AR705">
            <v>8</v>
          </cell>
          <cell r="AS705" t="str">
            <v>\</v>
          </cell>
          <cell r="AT705" t="str">
            <v>Hoàn thành</v>
          </cell>
          <cell r="AU705" t="str">
            <v>Hoàn thành</v>
          </cell>
          <cell r="AV705" t="str">
            <v>Hoàn thành</v>
          </cell>
          <cell r="AW705" t="str">
            <v>Hoàn thành</v>
          </cell>
          <cell r="AX705" t="str">
            <v>Chờ cơ sở nộp báo cáo khắc phục lần 2 ...</v>
          </cell>
          <cell r="AY705" t="str">
            <v>Hoàn thành</v>
          </cell>
          <cell r="AZ705" t="str">
            <v>Hoàn thành</v>
          </cell>
          <cell r="BA705" t="str">
            <v>Hoàn thành</v>
          </cell>
          <cell r="BB705" t="str">
            <v>Hoàn thành</v>
          </cell>
          <cell r="BC705" t="str">
            <v/>
          </cell>
          <cell r="BD705" t="str">
            <v>x</v>
          </cell>
          <cell r="BE705" t="str">
            <v/>
          </cell>
          <cell r="BF705" t="str">
            <v/>
          </cell>
          <cell r="BG705" t="str">
            <v/>
          </cell>
          <cell r="BH705" t="str">
            <v/>
          </cell>
          <cell r="BI705" t="str">
            <v/>
          </cell>
          <cell r="BJ705" t="str">
            <v/>
          </cell>
          <cell r="BK705" t="str">
            <v/>
          </cell>
          <cell r="BL705" t="str">
            <v/>
          </cell>
          <cell r="BM705" t="str">
            <v/>
          </cell>
          <cell r="BN705" t="str">
            <v/>
          </cell>
          <cell r="BO705" t="str">
            <v/>
          </cell>
          <cell r="BP705" t="str">
            <v/>
          </cell>
          <cell r="BQ705" t="str">
            <v>D</v>
          </cell>
          <cell r="BR705" t="str">
            <v/>
          </cell>
          <cell r="BS705" t="str">
            <v/>
          </cell>
          <cell r="BT705" t="str">
            <v/>
          </cell>
          <cell r="BU705" t="str">
            <v/>
          </cell>
          <cell r="BV705" t="str">
            <v/>
          </cell>
          <cell r="BW705" t="str">
            <v/>
          </cell>
          <cell r="BX705" t="str">
            <v/>
          </cell>
          <cell r="BY705" t="str">
            <v>258/GCN-QLD</v>
          </cell>
          <cell r="BZ705">
            <v>46</v>
          </cell>
          <cell r="CA705" t="str">
            <v>219/ĐKKDD-BYT</v>
          </cell>
          <cell r="CB705">
            <v>653</v>
          </cell>
          <cell r="CD705" t="str">
            <v>-</v>
          </cell>
          <cell r="CE705" t="str">
            <v>-</v>
          </cell>
        </row>
        <row r="706">
          <cell r="A706">
            <v>703</v>
          </cell>
          <cell r="B706" t="str">
            <v>GMP</v>
          </cell>
          <cell r="C706">
            <v>183</v>
          </cell>
          <cell r="D706" t="str">
            <v>A</v>
          </cell>
          <cell r="E706" t="str">
            <v>* Thuốc chứa kháng sinh nhóm Cephalosporin: Thuốc viên nén, viên bao phim, viên nang, thuốc bột, thuốc cốm.</v>
          </cell>
          <cell r="F706" t="str">
            <v>WHO-GMP</v>
          </cell>
          <cell r="G706" t="str">
            <v>Mới</v>
          </cell>
          <cell r="H706">
            <v>42499</v>
          </cell>
          <cell r="I706" t="str">
            <v>22/GPs</v>
          </cell>
          <cell r="J706">
            <v>42508</v>
          </cell>
          <cell r="K706" t="str">
            <v>Hà Hoàng Phương</v>
          </cell>
          <cell r="L706" t="str">
            <v>Đạt</v>
          </cell>
          <cell r="M706" t="str">
            <v>28-29/12/2017</v>
          </cell>
          <cell r="N706" t="str">
            <v>218/QĐ-QLD ngày 23/05/2016</v>
          </cell>
          <cell r="O706">
            <v>43098</v>
          </cell>
          <cell r="P706" t="str">
            <v>Lê Thị Cẩm Hương, Nguyễn Thị Lan Hương, Phan Nguyễn Trường Thắng, Vũ Thị Thanh Thúy</v>
          </cell>
          <cell r="Q706" t="str">
            <v>B</v>
          </cell>
          <cell r="S706">
            <v>43112</v>
          </cell>
          <cell r="T706">
            <v>43125</v>
          </cell>
          <cell r="X706" t="str">
            <v>Nguyễn Thị Lan Hương</v>
          </cell>
          <cell r="Y706" t="str">
            <v>-</v>
          </cell>
          <cell r="Z706" t="str">
            <v>-</v>
          </cell>
          <cell r="AA706" t="str">
            <v>-</v>
          </cell>
          <cell r="AB706" t="str">
            <v>Đạt</v>
          </cell>
          <cell r="AF706" t="str">
            <v>Hoàn thành</v>
          </cell>
          <cell r="AG706">
            <v>665</v>
          </cell>
          <cell r="AH706" t="str">
            <v>-</v>
          </cell>
          <cell r="AI706" t="str">
            <v>o</v>
          </cell>
          <cell r="AJ706" t="str">
            <v>GMP-183A</v>
          </cell>
          <cell r="AK706" t="str">
            <v>* Cephalosporin (viên, cốm, bột uống)</v>
          </cell>
          <cell r="AL706">
            <v>9</v>
          </cell>
          <cell r="AM706">
            <v>598</v>
          </cell>
          <cell r="AN706">
            <v>0</v>
          </cell>
          <cell r="AO706">
            <v>14</v>
          </cell>
          <cell r="AP706">
            <v>13</v>
          </cell>
          <cell r="AQ706" t="str">
            <v>\</v>
          </cell>
          <cell r="AR706">
            <v>41</v>
          </cell>
          <cell r="AS706" t="str">
            <v>\</v>
          </cell>
          <cell r="AT706" t="str">
            <v>Hoàn thành</v>
          </cell>
          <cell r="AU706" t="str">
            <v>Hoàn thành</v>
          </cell>
          <cell r="AV706" t="str">
            <v>Hoàn thành</v>
          </cell>
          <cell r="AW706" t="str">
            <v>Hoàn thành</v>
          </cell>
          <cell r="AX706" t="str">
            <v>Chờ cơ sở nộp báo cáo khắc phục lần 2 ...</v>
          </cell>
          <cell r="AY706" t="str">
            <v>Hoàn thành</v>
          </cell>
          <cell r="AZ706" t="str">
            <v>Hoàn thành</v>
          </cell>
          <cell r="BA706" t="str">
            <v>Hoàn thành</v>
          </cell>
          <cell r="BB706" t="str">
            <v>Hoàn thành</v>
          </cell>
          <cell r="BC706" t="str">
            <v>x</v>
          </cell>
          <cell r="BD706" t="str">
            <v/>
          </cell>
          <cell r="BE706" t="str">
            <v/>
          </cell>
          <cell r="BF706" t="str">
            <v/>
          </cell>
          <cell r="BG706" t="str">
            <v/>
          </cell>
          <cell r="BH706" t="str">
            <v/>
          </cell>
          <cell r="BI706" t="str">
            <v/>
          </cell>
          <cell r="BJ706" t="str">
            <v/>
          </cell>
          <cell r="BK706" t="str">
            <v>C</v>
          </cell>
          <cell r="BL706" t="str">
            <v/>
          </cell>
          <cell r="BM706" t="str">
            <v/>
          </cell>
          <cell r="BN706" t="str">
            <v/>
          </cell>
          <cell r="BO706" t="str">
            <v/>
          </cell>
          <cell r="BP706" t="str">
            <v/>
          </cell>
          <cell r="BQ706" t="str">
            <v/>
          </cell>
          <cell r="BR706" t="str">
            <v/>
          </cell>
          <cell r="BS706" t="str">
            <v/>
          </cell>
          <cell r="BT706" t="str">
            <v/>
          </cell>
          <cell r="BU706" t="str">
            <v/>
          </cell>
          <cell r="BV706" t="str">
            <v/>
          </cell>
          <cell r="BW706" t="str">
            <v/>
          </cell>
          <cell r="BX706" t="str">
            <v/>
          </cell>
          <cell r="BY706" t="str">
            <v>112/GCN-QLD</v>
          </cell>
          <cell r="BZ706">
            <v>31</v>
          </cell>
          <cell r="CA706" t="str">
            <v>60/ĐKKDD-BYT</v>
          </cell>
          <cell r="CB706">
            <v>654</v>
          </cell>
          <cell r="CC706" t="str">
            <v>-</v>
          </cell>
          <cell r="CD706" t="str">
            <v>-</v>
          </cell>
          <cell r="CE706" t="str">
            <v>-</v>
          </cell>
        </row>
        <row r="707">
          <cell r="A707">
            <v>704</v>
          </cell>
          <cell r="B707" t="str">
            <v>GMP</v>
          </cell>
          <cell r="C707">
            <v>183</v>
          </cell>
          <cell r="D707" t="str">
            <v>B</v>
          </cell>
          <cell r="E707" t="str">
            <v>*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6.1.1: 1.1;_x000D_
6.2: _x000D_
7.1.1: _x000D_
7.1.2: _x000D_
7.1.3: _x000D_
7.2: _x000D_
7.3.1:}*</v>
          </cell>
          <cell r="F707" t="str">
            <v>WHO-GMP</v>
          </cell>
          <cell r="G707" t="str">
            <v>Mới</v>
          </cell>
          <cell r="H707">
            <v>43360</v>
          </cell>
          <cell r="I707" t="str">
            <v>146-148/GPs</v>
          </cell>
          <cell r="J707">
            <v>43370</v>
          </cell>
          <cell r="K707" t="str">
            <v>Nguyễn Thị Lan Hương</v>
          </cell>
          <cell r="L707" t="str">
            <v>Đạt</v>
          </cell>
          <cell r="M707" t="str">
            <v>03-04/01/2019</v>
          </cell>
          <cell r="N707" t="str">
            <v>656/QĐ-QLD ngày 21/09/2018</v>
          </cell>
          <cell r="O707">
            <v>43469</v>
          </cell>
          <cell r="P707" t="str">
            <v>Lê Thị Cẩm Hương, Nguyễn Anh Đào, Phan Nguyễn Trường Thắng, Quán Thị Lệ Hằng</v>
          </cell>
          <cell r="Q707" t="str">
            <v>B</v>
          </cell>
          <cell r="R707">
            <v>1694</v>
          </cell>
          <cell r="S707">
            <v>43510</v>
          </cell>
          <cell r="T707">
            <v>43545</v>
          </cell>
          <cell r="U707" t="str">
            <v>-</v>
          </cell>
          <cell r="V707" t="str">
            <v>-</v>
          </cell>
          <cell r="W707" t="str">
            <v>-</v>
          </cell>
          <cell r="X707" t="str">
            <v>Lê Thị Cẩm Hương</v>
          </cell>
          <cell r="Y707" t="str">
            <v>-</v>
          </cell>
          <cell r="Z707" t="str">
            <v>-</v>
          </cell>
          <cell r="AA707" t="str">
            <v>-</v>
          </cell>
          <cell r="AB707" t="str">
            <v>Đạt</v>
          </cell>
          <cell r="AC707" t="str">
            <v>183/CL ngày 11/04/2019</v>
          </cell>
          <cell r="AD707" t="str">
            <v>214/CL ngày 08/05/2019</v>
          </cell>
          <cell r="AE707">
            <v>44016</v>
          </cell>
          <cell r="AF707" t="str">
            <v>Hoàn thành</v>
          </cell>
          <cell r="AG707">
            <v>760</v>
          </cell>
          <cell r="AH707" t="str">
            <v>-</v>
          </cell>
          <cell r="AI707" t="str">
            <v>o</v>
          </cell>
          <cell r="AJ707" t="str">
            <v>GMP-183B</v>
          </cell>
          <cell r="AK707" t="str">
            <v>* Vô trùng (Cephalosporin) (tiêm bột)_x000D_
* Xuất xưởng thuốc vô trùng. _x000D__x000D_
* Đóng gói sơ cấp_x000D_
* Đóng gói thứ cấp. _x000D__x000D_
* QC</v>
          </cell>
          <cell r="AL707">
            <v>10</v>
          </cell>
          <cell r="AM707">
            <v>108</v>
          </cell>
          <cell r="AN707">
            <v>0</v>
          </cell>
          <cell r="AO707">
            <v>41</v>
          </cell>
          <cell r="AP707">
            <v>35</v>
          </cell>
          <cell r="AQ707" t="str">
            <v>\</v>
          </cell>
          <cell r="AR707">
            <v>50</v>
          </cell>
          <cell r="AS707" t="str">
            <v>\</v>
          </cell>
          <cell r="AT707" t="str">
            <v>Hoàn thành</v>
          </cell>
          <cell r="AU707" t="str">
            <v>Hoàn thành</v>
          </cell>
          <cell r="AV707" t="str">
            <v>Hoàn thành</v>
          </cell>
          <cell r="AW707" t="str">
            <v>Hoàn thành</v>
          </cell>
          <cell r="AX707" t="str">
            <v>Hoàn thành</v>
          </cell>
          <cell r="AY707" t="str">
            <v>Hoàn thành</v>
          </cell>
          <cell r="AZ707" t="str">
            <v>Hoàn thành</v>
          </cell>
          <cell r="BA707" t="str">
            <v>Hoàn thành</v>
          </cell>
          <cell r="BB707" t="str">
            <v>Hoàn thành</v>
          </cell>
          <cell r="BY707" t="str">
            <v>310/GCN-QLD</v>
          </cell>
          <cell r="BZ707">
            <v>31</v>
          </cell>
          <cell r="CA707" t="str">
            <v>60/ĐKKDD-BYT</v>
          </cell>
          <cell r="CB707">
            <v>749</v>
          </cell>
          <cell r="CC707" t="str">
            <v>-</v>
          </cell>
          <cell r="CD707" t="str">
            <v>-</v>
          </cell>
          <cell r="CE707" t="str">
            <v>-</v>
          </cell>
        </row>
        <row r="708">
          <cell r="A708">
            <v>705</v>
          </cell>
          <cell r="B708" t="str">
            <v>GMP</v>
          </cell>
          <cell r="C708">
            <v>184</v>
          </cell>
          <cell r="D708" t="str">
            <v>A</v>
          </cell>
          <cell r="E708" t="str">
            <v>* Thuốc dược liệu (từ dược liệu): Cồn xoa bóp.</v>
          </cell>
          <cell r="F708" t="str">
            <v>WHO-GMP</v>
          </cell>
          <cell r="G708" t="str">
            <v>Mới</v>
          </cell>
          <cell r="H708">
            <v>42509</v>
          </cell>
          <cell r="I708" t="str">
            <v>26/GPs</v>
          </cell>
          <cell r="J708">
            <v>42510</v>
          </cell>
          <cell r="K708" t="str">
            <v>Đỗ Thị Ngọc Lan</v>
          </cell>
          <cell r="L708" t="str">
            <v>Chưa có hồ sơ đăng ký GLP và GSP._x000D_
Đã bổ sung đầy đủ</v>
          </cell>
          <cell r="M708">
            <v>42546</v>
          </cell>
          <cell r="N708" t="str">
            <v>221/QĐ-QLD ngày 23/5/2016</v>
          </cell>
          <cell r="O708">
            <v>42546</v>
          </cell>
          <cell r="P708" t="str">
            <v>Nguyễn Văn Viên, Đỗ Thị Ngọc Lan, Lữ Thị Kim Chi, Trần Văn Mười</v>
          </cell>
          <cell r="Q708" t="str">
            <v>B</v>
          </cell>
          <cell r="R708" t="str">
            <v>-</v>
          </cell>
          <cell r="S708">
            <v>42613</v>
          </cell>
          <cell r="T708">
            <v>42618</v>
          </cell>
          <cell r="U708" t="str">
            <v>-</v>
          </cell>
          <cell r="V708" t="str">
            <v>-</v>
          </cell>
          <cell r="W708" t="str">
            <v>-</v>
          </cell>
          <cell r="X708" t="str">
            <v>Đỗ Thị Ngọc Lan</v>
          </cell>
          <cell r="Y708" t="str">
            <v>-</v>
          </cell>
          <cell r="Z708" t="str">
            <v>-</v>
          </cell>
          <cell r="AA708" t="str">
            <v>-</v>
          </cell>
          <cell r="AB708" t="str">
            <v>Đạt</v>
          </cell>
          <cell r="AC708" t="str">
            <v>-</v>
          </cell>
          <cell r="AD708" t="str">
            <v>-</v>
          </cell>
          <cell r="AE708" t="str">
            <v>-</v>
          </cell>
          <cell r="AF708" t="str">
            <v>Hoàn thành</v>
          </cell>
          <cell r="AG708">
            <v>666</v>
          </cell>
          <cell r="AH708" t="str">
            <v>Chuyển hồ sơ đăng ký sang phòng KD để làm thủ tục cấp Giấy đủ điều kiện kinh doanh thuốc</v>
          </cell>
          <cell r="AJ708" t="str">
            <v/>
          </cell>
          <cell r="AK708" t="str">
            <v>* Dược liệu</v>
          </cell>
          <cell r="AL708">
            <v>1</v>
          </cell>
          <cell r="AM708">
            <v>37</v>
          </cell>
          <cell r="AN708">
            <v>0</v>
          </cell>
          <cell r="AO708">
            <v>67</v>
          </cell>
          <cell r="AP708">
            <v>5</v>
          </cell>
          <cell r="AQ708" t="str">
            <v>\</v>
          </cell>
          <cell r="AR708">
            <v>16</v>
          </cell>
          <cell r="AS708" t="str">
            <v>\</v>
          </cell>
          <cell r="AT708" t="str">
            <v>Hoàn thành</v>
          </cell>
          <cell r="AU708" t="str">
            <v>Hoàn thành</v>
          </cell>
          <cell r="AV708" t="str">
            <v>Hoàn thành</v>
          </cell>
          <cell r="AW708" t="str">
            <v>Hoàn thành</v>
          </cell>
          <cell r="AX708" t="str">
            <v>Hoàn thành</v>
          </cell>
          <cell r="AY708" t="str">
            <v>Hoàn thành</v>
          </cell>
          <cell r="AZ708" t="str">
            <v>Hoàn thành</v>
          </cell>
          <cell r="BA708" t="str">
            <v>Hoàn thành</v>
          </cell>
          <cell r="BB708" t="str">
            <v>Chờ cấp giấy ĐĐKKDD</v>
          </cell>
          <cell r="BC708" t="str">
            <v/>
          </cell>
          <cell r="BD708" t="str">
            <v>x</v>
          </cell>
          <cell r="BE708" t="str">
            <v/>
          </cell>
          <cell r="BF708" t="str">
            <v/>
          </cell>
          <cell r="BG708" t="str">
            <v/>
          </cell>
          <cell r="BH708" t="str">
            <v/>
          </cell>
          <cell r="BI708" t="str">
            <v/>
          </cell>
          <cell r="BJ708" t="str">
            <v/>
          </cell>
          <cell r="BK708" t="str">
            <v/>
          </cell>
          <cell r="BL708" t="str">
            <v/>
          </cell>
          <cell r="BM708" t="str">
            <v/>
          </cell>
          <cell r="BN708" t="str">
            <v/>
          </cell>
          <cell r="BO708" t="str">
            <v>D</v>
          </cell>
          <cell r="BP708" t="str">
            <v/>
          </cell>
          <cell r="BQ708" t="str">
            <v/>
          </cell>
          <cell r="BR708" t="str">
            <v/>
          </cell>
          <cell r="BS708" t="str">
            <v/>
          </cell>
          <cell r="BT708" t="str">
            <v/>
          </cell>
          <cell r="BU708" t="str">
            <v/>
          </cell>
          <cell r="BV708" t="str">
            <v/>
          </cell>
          <cell r="BW708" t="str">
            <v/>
          </cell>
          <cell r="BX708" t="str">
            <v/>
          </cell>
          <cell r="BY708" t="str">
            <v>465/GCN-QLD</v>
          </cell>
          <cell r="BZ708" t="str">
            <v/>
          </cell>
          <cell r="CA708" t="str">
            <v/>
          </cell>
          <cell r="CB708">
            <v>655</v>
          </cell>
          <cell r="CD708" t="str">
            <v>-</v>
          </cell>
          <cell r="CE708" t="str">
            <v>-</v>
          </cell>
        </row>
        <row r="709">
          <cell r="A709">
            <v>706</v>
          </cell>
          <cell r="B709" t="str">
            <v>GMP</v>
          </cell>
          <cell r="C709">
            <v>185</v>
          </cell>
          <cell r="D709" t="str">
            <v>A</v>
          </cell>
          <cell r="E709" t="str">
            <v>* Thuốc từ dược liệu: Viên nén, viên bao phim, viên bao đường, viên nang cứng, thuốc bột, thuốc cốm và thuốc nước uống.</v>
          </cell>
          <cell r="F709" t="str">
            <v>WHO-GMP</v>
          </cell>
          <cell r="G709" t="str">
            <v>Mới</v>
          </cell>
          <cell r="H709">
            <v>42566</v>
          </cell>
          <cell r="I709" t="str">
            <v>44/GPs</v>
          </cell>
          <cell r="J709">
            <v>42585</v>
          </cell>
          <cell r="K709" t="str">
            <v>Đỗ Thị Ngọc Lan</v>
          </cell>
          <cell r="L709" t="str">
            <v>Chưa có các dạng bào chế đăng ký kiểm tra</v>
          </cell>
          <cell r="M709" t="str">
            <v>04-05/8/2017</v>
          </cell>
          <cell r="N709" t="str">
            <v>382/QĐ-QLD ngày 29/08/2016</v>
          </cell>
          <cell r="O709">
            <v>42952</v>
          </cell>
          <cell r="P709" t="str">
            <v>Lê Thị Cẩm Hương, Đỗ Thị Ngọc Lan, Thái Hồng Hạnh, Đoàn Thanh Chiến</v>
          </cell>
          <cell r="Q709" t="str">
            <v>C</v>
          </cell>
          <cell r="S709">
            <v>42982</v>
          </cell>
          <cell r="T709">
            <v>42990</v>
          </cell>
          <cell r="X709" t="str">
            <v>Đỗ Thị Ngọc Lan</v>
          </cell>
          <cell r="Y709" t="str">
            <v>-</v>
          </cell>
          <cell r="Z709" t="str">
            <v>-</v>
          </cell>
          <cell r="AA709" t="str">
            <v>-</v>
          </cell>
          <cell r="AB709" t="str">
            <v>Đạt</v>
          </cell>
          <cell r="AF709" t="str">
            <v>Hoàn thành</v>
          </cell>
          <cell r="AG709">
            <v>667</v>
          </cell>
          <cell r="AJ709" t="str">
            <v/>
          </cell>
          <cell r="AK709" t="str">
            <v>* Dược liệu (viên, cốm, bột uống, nước uống)</v>
          </cell>
          <cell r="AL709">
            <v>19</v>
          </cell>
          <cell r="AM709">
            <v>385</v>
          </cell>
          <cell r="AN709">
            <v>0</v>
          </cell>
          <cell r="AO709">
            <v>30</v>
          </cell>
          <cell r="AP709">
            <v>8</v>
          </cell>
          <cell r="AQ709" t="str">
            <v>\</v>
          </cell>
          <cell r="AR709">
            <v>24</v>
          </cell>
          <cell r="AS709" t="str">
            <v>\</v>
          </cell>
          <cell r="AT709" t="str">
            <v>Hoàn thành</v>
          </cell>
          <cell r="AU709" t="str">
            <v>Hoàn thành</v>
          </cell>
          <cell r="AV709" t="str">
            <v>Hoàn thành</v>
          </cell>
          <cell r="AW709" t="str">
            <v>Hoàn thành</v>
          </cell>
          <cell r="AX709" t="str">
            <v>Chờ cơ sở nộp báo cáo khắc phục lần 2 ...</v>
          </cell>
          <cell r="AY709" t="str">
            <v>Hoàn thành</v>
          </cell>
          <cell r="AZ709" t="str">
            <v>Hoàn thành</v>
          </cell>
          <cell r="BA709" t="str">
            <v>Hoàn thành</v>
          </cell>
          <cell r="BB709" t="str">
            <v>Chờ cấp giấy ĐĐKKDD</v>
          </cell>
          <cell r="BC709" t="str">
            <v/>
          </cell>
          <cell r="BD709" t="str">
            <v>x</v>
          </cell>
          <cell r="BE709" t="str">
            <v/>
          </cell>
          <cell r="BF709" t="str">
            <v/>
          </cell>
          <cell r="BG709" t="str">
            <v/>
          </cell>
          <cell r="BH709" t="str">
            <v/>
          </cell>
          <cell r="BI709" t="str">
            <v/>
          </cell>
          <cell r="BJ709" t="str">
            <v/>
          </cell>
          <cell r="BK709" t="str">
            <v>D</v>
          </cell>
          <cell r="BL709" t="str">
            <v/>
          </cell>
          <cell r="BM709" t="str">
            <v/>
          </cell>
          <cell r="BN709" t="str">
            <v>D</v>
          </cell>
          <cell r="BO709" t="str">
            <v/>
          </cell>
          <cell r="BP709" t="str">
            <v/>
          </cell>
          <cell r="BQ709" t="str">
            <v/>
          </cell>
          <cell r="BR709" t="str">
            <v/>
          </cell>
          <cell r="BS709" t="str">
            <v/>
          </cell>
          <cell r="BT709" t="str">
            <v/>
          </cell>
          <cell r="BU709" t="str">
            <v/>
          </cell>
          <cell r="BV709" t="str">
            <v/>
          </cell>
          <cell r="BW709" t="str">
            <v/>
          </cell>
          <cell r="BX709" t="str">
            <v/>
          </cell>
          <cell r="BY709" t="str">
            <v>447/GCN-QLD</v>
          </cell>
          <cell r="BZ709" t="str">
            <v/>
          </cell>
          <cell r="CA709" t="str">
            <v/>
          </cell>
          <cell r="CB709">
            <v>656</v>
          </cell>
          <cell r="CC709" t="str">
            <v>-</v>
          </cell>
          <cell r="CD709" t="str">
            <v>-</v>
          </cell>
          <cell r="CE709" t="str">
            <v>-</v>
          </cell>
        </row>
        <row r="710">
          <cell r="A710">
            <v>707</v>
          </cell>
          <cell r="B710" t="str">
            <v>GMP</v>
          </cell>
          <cell r="C710">
            <v>186</v>
          </cell>
          <cell r="D710" t="str">
            <v>A</v>
          </cell>
          <cell r="E710" t="str">
            <v>* Thuốc không chứa kháng sinh nhóm β-Lactam: Cao dán, kem mỡ.</v>
          </cell>
          <cell r="F710" t="str">
            <v>WHO-GMP</v>
          </cell>
          <cell r="G710" t="str">
            <v>Mới</v>
          </cell>
          <cell r="H710">
            <v>42579</v>
          </cell>
          <cell r="I710" t="str">
            <v>47/GPs</v>
          </cell>
          <cell r="J710">
            <v>42585</v>
          </cell>
          <cell r="K710" t="str">
            <v>Lê Xuân Hoành</v>
          </cell>
          <cell r="L710" t="str">
            <v>Đạt</v>
          </cell>
          <cell r="M710" t="str">
            <v>28-29/10/2016</v>
          </cell>
          <cell r="N710" t="str">
            <v>380/QĐ-QLD ngày 29/08/2016</v>
          </cell>
          <cell r="O710">
            <v>42672</v>
          </cell>
          <cell r="P710" t="str">
            <v>Nguyễn Văn Viên, Trần Thị Phương Thanh, Nguyễn Tuấn Anh*, Phạm Viết Chiến</v>
          </cell>
          <cell r="Q710" t="str">
            <v>C</v>
          </cell>
          <cell r="T710">
            <v>42741</v>
          </cell>
          <cell r="X710" t="str">
            <v>Trần Thị Phương Thanh</v>
          </cell>
          <cell r="Y710" t="str">
            <v>-</v>
          </cell>
          <cell r="Z710" t="str">
            <v>-</v>
          </cell>
          <cell r="AA710" t="str">
            <v>-</v>
          </cell>
          <cell r="AB710" t="str">
            <v>Đạt</v>
          </cell>
          <cell r="AF710" t="str">
            <v>Hoàn thành</v>
          </cell>
          <cell r="AG710">
            <v>668</v>
          </cell>
          <cell r="AJ710" t="str">
            <v/>
          </cell>
          <cell r="AK710" t="str">
            <v>* Non-β (kem, mỡ, cao dán)</v>
          </cell>
          <cell r="AL710">
            <v>6</v>
          </cell>
          <cell r="AM710">
            <v>92</v>
          </cell>
          <cell r="AN710">
            <v>0</v>
          </cell>
          <cell r="AO710" t="str">
            <v>\</v>
          </cell>
          <cell r="AP710" t="str">
            <v>\</v>
          </cell>
          <cell r="AQ710" t="str">
            <v>\</v>
          </cell>
          <cell r="AR710">
            <v>-7</v>
          </cell>
          <cell r="AS710" t="str">
            <v>\</v>
          </cell>
          <cell r="AT710" t="str">
            <v>Hoàn thành</v>
          </cell>
          <cell r="AU710" t="str">
            <v>Hoàn thành</v>
          </cell>
          <cell r="AV710" t="str">
            <v>Hoàn thành</v>
          </cell>
          <cell r="AW710" t="str">
            <v>Hoàn thành</v>
          </cell>
          <cell r="AX710" t="str">
            <v>Chờ cơ sở nộp báo cáo khắc phục lần 2 ...</v>
          </cell>
          <cell r="AY710" t="str">
            <v>Hoàn thành</v>
          </cell>
          <cell r="AZ710" t="str">
            <v>Hoàn thành</v>
          </cell>
          <cell r="BA710" t="str">
            <v>Hoàn thành</v>
          </cell>
          <cell r="BB710" t="str">
            <v>Chờ cấp giấy ĐĐKKDD</v>
          </cell>
          <cell r="BC710" t="str">
            <v>x</v>
          </cell>
          <cell r="BD710" t="str">
            <v/>
          </cell>
          <cell r="BE710" t="str">
            <v/>
          </cell>
          <cell r="BF710" t="str">
            <v/>
          </cell>
          <cell r="BG710" t="str">
            <v/>
          </cell>
          <cell r="BH710" t="str">
            <v/>
          </cell>
          <cell r="BI710" t="str">
            <v/>
          </cell>
          <cell r="BJ710" t="str">
            <v/>
          </cell>
          <cell r="BK710" t="str">
            <v/>
          </cell>
          <cell r="BL710" t="str">
            <v/>
          </cell>
          <cell r="BM710" t="str">
            <v/>
          </cell>
          <cell r="BN710" t="str">
            <v/>
          </cell>
          <cell r="BO710" t="str">
            <v/>
          </cell>
          <cell r="BP710" t="str">
            <v/>
          </cell>
          <cell r="BQ710" t="str">
            <v>N</v>
          </cell>
          <cell r="BR710" t="str">
            <v/>
          </cell>
          <cell r="BS710" t="str">
            <v/>
          </cell>
          <cell r="BT710" t="str">
            <v/>
          </cell>
          <cell r="BU710" t="str">
            <v/>
          </cell>
          <cell r="BV710" t="str">
            <v/>
          </cell>
          <cell r="BW710" t="str">
            <v/>
          </cell>
          <cell r="BX710" t="str">
            <v/>
          </cell>
          <cell r="BY710" t="str">
            <v>628/GCN-QLD</v>
          </cell>
          <cell r="BZ710" t="str">
            <v/>
          </cell>
          <cell r="CA710" t="str">
            <v/>
          </cell>
          <cell r="CB710">
            <v>657</v>
          </cell>
          <cell r="CC710" t="str">
            <v>-</v>
          </cell>
          <cell r="CD710" t="str">
            <v>-</v>
          </cell>
          <cell r="CE710" t="str">
            <v>-</v>
          </cell>
        </row>
        <row r="711">
          <cell r="A711">
            <v>708</v>
          </cell>
          <cell r="B711" t="str">
            <v>GMP</v>
          </cell>
          <cell r="C711">
            <v>187</v>
          </cell>
          <cell r="D711" t="str">
            <v>A</v>
          </cell>
          <cell r="E711" t="str">
            <v>* Nguyên liệu từ dược liệu: Dược liệu sơ chế, chế biến.</v>
          </cell>
          <cell r="F711" t="str">
            <v>WHO-GMP</v>
          </cell>
          <cell r="G711" t="str">
            <v>Mới</v>
          </cell>
          <cell r="H711">
            <v>42643</v>
          </cell>
          <cell r="I711" t="str">
            <v>66/GPs</v>
          </cell>
          <cell r="J711">
            <v>42649</v>
          </cell>
          <cell r="K711" t="str">
            <v>Nguyễn Đức Toàn</v>
          </cell>
          <cell r="L711" t="str">
            <v>Chờ bổ sung: giấy ĐKDN có phạm vi kinh doanh, các sơ đồ liên quan đến cấp sạch</v>
          </cell>
          <cell r="M711">
            <v>42731</v>
          </cell>
          <cell r="N711" t="str">
            <v>516/QĐ-QLD ngày 19/10/2016</v>
          </cell>
          <cell r="O711">
            <v>42731</v>
          </cell>
          <cell r="P711" t="str">
            <v>Nguyễn Văn Viên, Trần Thị Phương Thanh, Nguyễn Thị Lan Phương</v>
          </cell>
          <cell r="Q711" t="str">
            <v>C</v>
          </cell>
          <cell r="S711">
            <v>42793</v>
          </cell>
          <cell r="T711">
            <v>42800</v>
          </cell>
          <cell r="X711" t="str">
            <v>Trần Thị Phương Thanh</v>
          </cell>
          <cell r="Y711" t="str">
            <v>-</v>
          </cell>
          <cell r="Z711" t="str">
            <v>-</v>
          </cell>
          <cell r="AA711" t="str">
            <v>-</v>
          </cell>
          <cell r="AB711" t="str">
            <v>Đạt</v>
          </cell>
          <cell r="AF711" t="str">
            <v>Hoàn thành</v>
          </cell>
          <cell r="AG711">
            <v>669</v>
          </cell>
          <cell r="AI711" t="str">
            <v>o</v>
          </cell>
          <cell r="AJ711" t="str">
            <v>GMP-187A</v>
          </cell>
          <cell r="AK711" t="str">
            <v>* Nguyên liệu dược liệu</v>
          </cell>
          <cell r="AL711">
            <v>6</v>
          </cell>
          <cell r="AM711">
            <v>88</v>
          </cell>
          <cell r="AN711">
            <v>0</v>
          </cell>
          <cell r="AO711">
            <v>62</v>
          </cell>
          <cell r="AP711">
            <v>7</v>
          </cell>
          <cell r="AQ711" t="str">
            <v>\</v>
          </cell>
          <cell r="AR711">
            <v>21</v>
          </cell>
          <cell r="AS711" t="str">
            <v>\</v>
          </cell>
          <cell r="AT711" t="str">
            <v>Hoàn thành</v>
          </cell>
          <cell r="AU711" t="str">
            <v>Hoàn thành</v>
          </cell>
          <cell r="AV711" t="str">
            <v>Hoàn thành</v>
          </cell>
          <cell r="AW711" t="str">
            <v>Hoàn thành</v>
          </cell>
          <cell r="AX711" t="str">
            <v>Chờ cơ sở nộp báo cáo khắc phục lần 2 ...</v>
          </cell>
          <cell r="AY711" t="str">
            <v>Hoàn thành</v>
          </cell>
          <cell r="AZ711" t="str">
            <v>Hoàn thành</v>
          </cell>
          <cell r="BA711" t="str">
            <v>Hoàn thành</v>
          </cell>
          <cell r="BB711" t="str">
            <v>Chờ cấp giấy ĐĐKKDD</v>
          </cell>
          <cell r="BC711" t="str">
            <v/>
          </cell>
          <cell r="BD711" t="str">
            <v/>
          </cell>
          <cell r="BE711" t="str">
            <v/>
          </cell>
          <cell r="BF711" t="str">
            <v/>
          </cell>
          <cell r="BG711" t="str">
            <v/>
          </cell>
          <cell r="BH711" t="str">
            <v>x</v>
          </cell>
          <cell r="BI711" t="str">
            <v/>
          </cell>
          <cell r="BJ711" t="str">
            <v/>
          </cell>
          <cell r="BK711" t="str">
            <v/>
          </cell>
          <cell r="BL711" t="str">
            <v/>
          </cell>
          <cell r="BM711" t="str">
            <v/>
          </cell>
          <cell r="BN711" t="str">
            <v/>
          </cell>
          <cell r="BO711" t="str">
            <v/>
          </cell>
          <cell r="BP711" t="str">
            <v/>
          </cell>
          <cell r="BQ711" t="str">
            <v/>
          </cell>
          <cell r="BR711" t="str">
            <v/>
          </cell>
          <cell r="BS711" t="str">
            <v/>
          </cell>
          <cell r="BT711" t="str">
            <v/>
          </cell>
          <cell r="BU711" t="str">
            <v/>
          </cell>
          <cell r="BV711" t="str">
            <v/>
          </cell>
          <cell r="BW711" t="str">
            <v/>
          </cell>
          <cell r="BX711" t="str">
            <v>D</v>
          </cell>
          <cell r="BY711" t="str">
            <v>114/GCN-QLD</v>
          </cell>
          <cell r="BZ711" t="str">
            <v/>
          </cell>
          <cell r="CA711" t="str">
            <v/>
          </cell>
          <cell r="CB711">
            <v>658</v>
          </cell>
          <cell r="CC711" t="str">
            <v>-</v>
          </cell>
          <cell r="CD711" t="str">
            <v>-</v>
          </cell>
          <cell r="CE711" t="str">
            <v>-</v>
          </cell>
        </row>
        <row r="712">
          <cell r="A712">
            <v>709</v>
          </cell>
          <cell r="B712" t="str">
            <v>GMP</v>
          </cell>
          <cell r="C712">
            <v>188</v>
          </cell>
          <cell r="D712" t="str">
            <v>A</v>
          </cell>
          <cell r="E712" t="str">
            <v>* Đóng gói thứ cấp thuốc thành phẩm (bao gồm cả thuốc chứa kháng sinh nhóm β-Lactam; không bao gồm thuốc gây nghiện, thuốc hướng thần, thuốc tiền chất, thuốc phóng xạ), vắc xin, sinh phẩm y tế.</v>
          </cell>
          <cell r="F712" t="str">
            <v>WHO-GMP</v>
          </cell>
          <cell r="G712" t="str">
            <v>Mới</v>
          </cell>
          <cell r="H712">
            <v>42641</v>
          </cell>
          <cell r="I712" t="str">
            <v>65/GPs</v>
          </cell>
          <cell r="J712" t="str">
            <v>-</v>
          </cell>
          <cell r="K712" t="str">
            <v>Nguyễn Đức Toàn</v>
          </cell>
          <cell r="L712" t="str">
            <v>Đạt</v>
          </cell>
          <cell r="M712" t="str">
            <v>14-15/10/2016</v>
          </cell>
          <cell r="N712" t="str">
            <v>497/QĐ-QLD ngày 11/10/2016</v>
          </cell>
          <cell r="O712">
            <v>42658</v>
          </cell>
          <cell r="P712" t="str">
            <v>Lê Thị Cẩm Hương, Trần Thị Phương Thanh, Dương Công Minh, Trần Văn Mười</v>
          </cell>
          <cell r="Q712" t="str">
            <v>A</v>
          </cell>
          <cell r="R712" t="str">
            <v>-</v>
          </cell>
          <cell r="S712" t="str">
            <v>-</v>
          </cell>
          <cell r="T712" t="str">
            <v>-</v>
          </cell>
          <cell r="U712" t="str">
            <v>-</v>
          </cell>
          <cell r="V712" t="str">
            <v>-</v>
          </cell>
          <cell r="W712" t="str">
            <v>-</v>
          </cell>
          <cell r="X712" t="str">
            <v>-</v>
          </cell>
          <cell r="Y712" t="str">
            <v>-</v>
          </cell>
          <cell r="Z712" t="str">
            <v>-</v>
          </cell>
          <cell r="AA712" t="str">
            <v>-</v>
          </cell>
          <cell r="AB712" t="str">
            <v>Đạt</v>
          </cell>
          <cell r="AC712" t="str">
            <v>-</v>
          </cell>
          <cell r="AD712" t="str">
            <v>-</v>
          </cell>
          <cell r="AE712" t="str">
            <v>-</v>
          </cell>
          <cell r="AF712" t="str">
            <v>Hoàn thành</v>
          </cell>
          <cell r="AG712">
            <v>670</v>
          </cell>
          <cell r="AH712" t="str">
            <v>-</v>
          </cell>
          <cell r="AJ712" t="str">
            <v/>
          </cell>
          <cell r="AK712" t="str">
            <v>* Đóng gói cấp 2</v>
          </cell>
          <cell r="AL712" t="str">
            <v>\</v>
          </cell>
          <cell r="AM712">
            <v>16</v>
          </cell>
          <cell r="AN712">
            <v>0</v>
          </cell>
          <cell r="AO712" t="str">
            <v>\</v>
          </cell>
          <cell r="AP712" t="str">
            <v>\</v>
          </cell>
          <cell r="AQ712" t="str">
            <v>\</v>
          </cell>
          <cell r="AR712">
            <v>60</v>
          </cell>
          <cell r="AS712" t="str">
            <v>\</v>
          </cell>
          <cell r="AT712" t="str">
            <v>Hoàn thành</v>
          </cell>
          <cell r="AU712" t="str">
            <v>Hoàn thành</v>
          </cell>
          <cell r="AV712" t="str">
            <v>Hoàn thành</v>
          </cell>
          <cell r="AW712" t="str">
            <v>Hoàn thành</v>
          </cell>
          <cell r="AX712" t="str">
            <v>Hoàn thành</v>
          </cell>
          <cell r="AY712" t="str">
            <v>Hoàn thành</v>
          </cell>
          <cell r="AZ712" t="str">
            <v>Hoàn thành</v>
          </cell>
          <cell r="BA712" t="str">
            <v>Hoàn thành</v>
          </cell>
          <cell r="BB712" t="str">
            <v>Hoàn thành</v>
          </cell>
          <cell r="BY712" t="str">
            <v>599/GCN-QLD</v>
          </cell>
          <cell r="BZ712">
            <v>51</v>
          </cell>
          <cell r="CA712" t="str">
            <v>216/ĐKKDD-BYT</v>
          </cell>
          <cell r="CB712">
            <v>659</v>
          </cell>
          <cell r="CC712" t="str">
            <v>-</v>
          </cell>
          <cell r="CD712" t="str">
            <v>-</v>
          </cell>
          <cell r="CE712" t="str">
            <v>-</v>
          </cell>
        </row>
        <row r="713">
          <cell r="A713">
            <v>710</v>
          </cell>
          <cell r="B713" t="str">
            <v>GMP</v>
          </cell>
          <cell r="C713">
            <v>189</v>
          </cell>
          <cell r="D713" t="str">
            <v>B</v>
          </cell>
          <cell r="E713"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 nhóm β-Lactam).</v>
          </cell>
          <cell r="F713" t="str">
            <v>WHO-GMP</v>
          </cell>
          <cell r="G713" t="str">
            <v>Mới</v>
          </cell>
          <cell r="H713">
            <v>42823</v>
          </cell>
          <cell r="I713" t="str">
            <v>25/GPs</v>
          </cell>
          <cell r="J713">
            <v>42825</v>
          </cell>
          <cell r="K713" t="str">
            <v>Hà Hoàng Phương</v>
          </cell>
          <cell r="L713" t="str">
            <v>Đạt</v>
          </cell>
          <cell r="M713">
            <v>42900</v>
          </cell>
          <cell r="N713" t="str">
            <v>153/QĐ-QLD ngày 24/4/2017</v>
          </cell>
          <cell r="O713">
            <v>42900</v>
          </cell>
          <cell r="P713" t="str">
            <v>Lê Thị Cẩm Hương, Đỗ Thị Ngọc Lan, Trần Văn Mười</v>
          </cell>
          <cell r="Q713" t="str">
            <v>Đạt</v>
          </cell>
          <cell r="R713" t="str">
            <v>-</v>
          </cell>
          <cell r="S713">
            <v>42944</v>
          </cell>
          <cell r="T713">
            <v>42944</v>
          </cell>
          <cell r="U713" t="str">
            <v>-</v>
          </cell>
          <cell r="V713" t="str">
            <v>-</v>
          </cell>
          <cell r="W713" t="str">
            <v>-</v>
          </cell>
          <cell r="X713" t="str">
            <v>Đỗ Thị Ngọc Lan</v>
          </cell>
          <cell r="Y713" t="str">
            <v>-</v>
          </cell>
          <cell r="Z713" t="str">
            <v>-</v>
          </cell>
          <cell r="AA713" t="str">
            <v>-</v>
          </cell>
          <cell r="AB713" t="str">
            <v>Đạt</v>
          </cell>
          <cell r="AC713" t="str">
            <v>-</v>
          </cell>
          <cell r="AD713" t="str">
            <v>-</v>
          </cell>
          <cell r="AE713" t="str">
            <v>-</v>
          </cell>
          <cell r="AF713" t="str">
            <v>Hoàn thành</v>
          </cell>
          <cell r="AG713">
            <v>671</v>
          </cell>
          <cell r="AH713" t="str">
            <v>-</v>
          </cell>
          <cell r="AI713" t="str">
            <v>o</v>
          </cell>
          <cell r="AJ713" t="str">
            <v>GMP-189B</v>
          </cell>
          <cell r="AK713" t="str">
            <v>* Đóng gói cấp 2</v>
          </cell>
          <cell r="AL713">
            <v>2</v>
          </cell>
          <cell r="AM713">
            <v>77</v>
          </cell>
          <cell r="AN713">
            <v>0</v>
          </cell>
          <cell r="AO713">
            <v>44</v>
          </cell>
          <cell r="AP713">
            <v>0</v>
          </cell>
          <cell r="AQ713" t="str">
            <v>\</v>
          </cell>
          <cell r="AR713">
            <v>96</v>
          </cell>
          <cell r="AS713" t="str">
            <v>\</v>
          </cell>
          <cell r="AT713" t="str">
            <v>Hoàn thành</v>
          </cell>
          <cell r="AU713" t="str">
            <v>Hoàn thành</v>
          </cell>
          <cell r="AV713" t="str">
            <v>Hoàn thành</v>
          </cell>
          <cell r="AW713" t="str">
            <v>Hoàn thành</v>
          </cell>
          <cell r="AX713" t="str">
            <v>Hoàn thành</v>
          </cell>
          <cell r="AY713" t="str">
            <v>Hoàn thành</v>
          </cell>
          <cell r="AZ713" t="str">
            <v>Hoàn thành</v>
          </cell>
          <cell r="BA713" t="str">
            <v>Hoàn thành</v>
          </cell>
          <cell r="BB713" t="str">
            <v>Hoàn thành</v>
          </cell>
          <cell r="BC713" t="str">
            <v/>
          </cell>
          <cell r="BD713" t="str">
            <v/>
          </cell>
          <cell r="BE713" t="str">
            <v/>
          </cell>
          <cell r="BF713" t="str">
            <v/>
          </cell>
          <cell r="BG713" t="str">
            <v/>
          </cell>
          <cell r="BH713" t="str">
            <v/>
          </cell>
          <cell r="BI713" t="str">
            <v/>
          </cell>
          <cell r="BJ713" t="str">
            <v/>
          </cell>
          <cell r="BK713" t="str">
            <v/>
          </cell>
          <cell r="BL713" t="str">
            <v/>
          </cell>
          <cell r="BM713" t="str">
            <v/>
          </cell>
          <cell r="BN713" t="str">
            <v/>
          </cell>
          <cell r="BO713" t="str">
            <v/>
          </cell>
          <cell r="BP713" t="str">
            <v/>
          </cell>
          <cell r="BQ713" t="str">
            <v/>
          </cell>
          <cell r="BR713" t="str">
            <v/>
          </cell>
          <cell r="BS713" t="str">
            <v/>
          </cell>
          <cell r="BT713" t="str">
            <v/>
          </cell>
          <cell r="BU713" t="str">
            <v/>
          </cell>
          <cell r="BV713" t="str">
            <v/>
          </cell>
          <cell r="BW713" t="str">
            <v/>
          </cell>
          <cell r="BX713" t="str">
            <v/>
          </cell>
          <cell r="BY713" t="str">
            <v>477/GCN-QLD</v>
          </cell>
          <cell r="BZ713">
            <v>35</v>
          </cell>
          <cell r="CA713" t="str">
            <v>46/ĐKKDD-BYT</v>
          </cell>
          <cell r="CB713">
            <v>660</v>
          </cell>
          <cell r="CC713" t="str">
            <v>-</v>
          </cell>
          <cell r="CD713" t="str">
            <v>-</v>
          </cell>
          <cell r="CE713" t="str">
            <v>-</v>
          </cell>
        </row>
        <row r="714">
          <cell r="A714">
            <v>711</v>
          </cell>
          <cell r="B714" t="str">
            <v>GMP</v>
          </cell>
          <cell r="C714">
            <v>190</v>
          </cell>
          <cell r="D714" t="str">
            <v>A</v>
          </cell>
          <cell r="E714" t="str">
            <v>* Thuốc không chứa kháng sinh nhóm β-Lactam: Viên nén, viên nén bao phim, viên nang, thuốc bột;_x000D_
* Thuốc chứa chất độc tế bào, kìm tế bào: Viên nén, viên nén bao phim, viên nang.</v>
          </cell>
          <cell r="F714" t="str">
            <v>WHO-GMP</v>
          </cell>
          <cell r="G714" t="str">
            <v>Mới</v>
          </cell>
          <cell r="H714">
            <v>42640</v>
          </cell>
          <cell r="I714" t="str">
            <v>63/GPs</v>
          </cell>
          <cell r="J714">
            <v>42669</v>
          </cell>
          <cell r="K714" t="str">
            <v>Đỗ Thị Ngọc Lan</v>
          </cell>
          <cell r="L714" t="str">
            <v>- Chưa có dây chuyền các dạng bào chế đăng ký trong hồ sơ đăng ký kiểm tra._x000D_
- Dự đoán từ hồ sơ: dây chuyền sản xuất các thuốc non β-lactam: viên nén, viên bao phim, viên nang, thuốc bột, thuốc cốm._x000D_
    Danh mục sản phảm dự kiến sản xuất: chỉ bao gồm thuốc viên nén và viên nén bao phim. Là các thuốc đặc trị (Doxepin: thuốc chống trầm cảm ba vòng; Sofosbuvir: thuốc chữa viêm gan C;…)_x000D_
- Tại sơ đồ tổ chức có phòng chiết xuất? đề nghị làm rõ chức năng, nhiệm vụ của phòng này._x000D_
 Sơ đồ tổ chức phòng sản xuất: bao gồm phụ trach sản xuất non-betalactam và phụ trách sản xuất Oncology? Đề nghị làm rõ chức năng, nhiệm vụ của phụ trách sản xuất Oncology?</v>
          </cell>
          <cell r="M714" t="str">
            <v>12-13/06/2017</v>
          </cell>
          <cell r="N714" t="str">
            <v>515/QĐ-QLD ngày 19/10/2016</v>
          </cell>
          <cell r="O714">
            <v>42899</v>
          </cell>
          <cell r="P714" t="str">
            <v>Nguyễn Văn Viên, Hà Hoàng Phương, Lê Xuân Hoành, Cao Ngọc Anh, Võ Đức Bảo</v>
          </cell>
          <cell r="Q714" t="str">
            <v>C</v>
          </cell>
          <cell r="S714" t="str">
            <v>18-07-2017_x000D_
11-08-2017</v>
          </cell>
          <cell r="T714" t="str">
            <v>20-07-2017_x000D_
14-08-2017</v>
          </cell>
          <cell r="X714" t="str">
            <v>Hà Hoàng Phương</v>
          </cell>
          <cell r="Y714" t="str">
            <v>-</v>
          </cell>
          <cell r="Z714" t="str">
            <v>-</v>
          </cell>
          <cell r="AA714" t="str">
            <v>-</v>
          </cell>
          <cell r="AB714" t="str">
            <v>Đạt</v>
          </cell>
          <cell r="AE714">
            <v>43354</v>
          </cell>
          <cell r="AF714" t="str">
            <v>Hoàn thành</v>
          </cell>
          <cell r="AG714">
            <v>672</v>
          </cell>
          <cell r="AH714" t="str">
            <v>Công ty xin hoãn đến cuối T5/2017</v>
          </cell>
          <cell r="AJ714" t="str">
            <v/>
          </cell>
          <cell r="AK714" t="str">
            <v>* Non-β (viên, bột uống)
* Độc tế bào (viên)</v>
          </cell>
          <cell r="AL714">
            <v>29</v>
          </cell>
          <cell r="AM714">
            <v>258</v>
          </cell>
          <cell r="AN714">
            <v>0</v>
          </cell>
          <cell r="AO714" t="str">
            <v>\</v>
          </cell>
          <cell r="AP714" t="str">
            <v>\</v>
          </cell>
          <cell r="AQ714" t="str">
            <v>\</v>
          </cell>
          <cell r="AR714">
            <v>90</v>
          </cell>
          <cell r="AS714" t="str">
            <v>\</v>
          </cell>
          <cell r="AT714" t="str">
            <v>Hoàn thành</v>
          </cell>
          <cell r="AU714" t="str">
            <v>Hoàn thành</v>
          </cell>
          <cell r="AV714" t="str">
            <v>Hoàn thành</v>
          </cell>
          <cell r="AW714" t="str">
            <v>Hoàn thành</v>
          </cell>
          <cell r="AX714" t="str">
            <v>Chờ cơ sở nộp báo cáo khắc phục lần 2 ...</v>
          </cell>
          <cell r="AY714" t="str">
            <v>Hoàn thành</v>
          </cell>
          <cell r="AZ714" t="str">
            <v>Hoàn thành</v>
          </cell>
          <cell r="BA714" t="str">
            <v>Hoàn thành</v>
          </cell>
          <cell r="BB714" t="str">
            <v>Hoàn thành</v>
          </cell>
          <cell r="BC714" t="str">
            <v>x</v>
          </cell>
          <cell r="BD714" t="str">
            <v/>
          </cell>
          <cell r="BE714" t="str">
            <v/>
          </cell>
          <cell r="BF714" t="str">
            <v/>
          </cell>
          <cell r="BG714" t="str">
            <v/>
          </cell>
          <cell r="BH714" t="str">
            <v/>
          </cell>
          <cell r="BI714" t="str">
            <v/>
          </cell>
          <cell r="BJ714" t="str">
            <v/>
          </cell>
          <cell r="BK714" t="str">
            <v>N</v>
          </cell>
          <cell r="BL714" t="str">
            <v/>
          </cell>
          <cell r="BM714" t="str">
            <v/>
          </cell>
          <cell r="BN714" t="str">
            <v/>
          </cell>
          <cell r="BO714" t="str">
            <v/>
          </cell>
          <cell r="BP714" t="str">
            <v/>
          </cell>
          <cell r="BQ714" t="str">
            <v/>
          </cell>
          <cell r="BR714" t="str">
            <v/>
          </cell>
          <cell r="BS714" t="str">
            <v/>
          </cell>
          <cell r="BT714" t="str">
            <v/>
          </cell>
          <cell r="BU714" t="str">
            <v/>
          </cell>
          <cell r="BV714" t="str">
            <v/>
          </cell>
          <cell r="BW714" t="str">
            <v/>
          </cell>
          <cell r="BX714" t="str">
            <v/>
          </cell>
          <cell r="BY714" t="str">
            <v>378/GCN-QLD</v>
          </cell>
          <cell r="BZ714">
            <v>23</v>
          </cell>
          <cell r="CA714" t="str">
            <v>06/ĐKKDD-BYT</v>
          </cell>
          <cell r="CB714">
            <v>661</v>
          </cell>
          <cell r="CC714" t="str">
            <v>-</v>
          </cell>
          <cell r="CD714" t="str">
            <v>-</v>
          </cell>
          <cell r="CE714" t="str">
            <v>-</v>
          </cell>
        </row>
        <row r="715">
          <cell r="A715">
            <v>712</v>
          </cell>
          <cell r="B715" t="str">
            <v>GMP</v>
          </cell>
          <cell r="C715">
            <v>191</v>
          </cell>
          <cell r="D715" t="str">
            <v>A</v>
          </cell>
          <cell r="E715" t="str">
            <v>* Thuốc không chứa kháng sinh nhóm β-Lactam: Thuốc nước uống, gel uống.</v>
          </cell>
          <cell r="F715" t="str">
            <v>WHO-GMP</v>
          </cell>
          <cell r="G715" t="str">
            <v>Mới</v>
          </cell>
          <cell r="H715">
            <v>42675</v>
          </cell>
          <cell r="I715" t="str">
            <v>83/GPs</v>
          </cell>
          <cell r="J715">
            <v>42677</v>
          </cell>
          <cell r="K715" t="str">
            <v>Lê Xuân Hoành</v>
          </cell>
          <cell r="L715" t="str">
            <v>Đạt</v>
          </cell>
          <cell r="M715" t="str">
            <v>16 - 17/12/2016</v>
          </cell>
          <cell r="N715" t="str">
            <v>567/QĐ-QLD ngày 23/11/2016</v>
          </cell>
          <cell r="O715">
            <v>42721</v>
          </cell>
          <cell r="P715" t="str">
            <v>Nguyễn Tất Đạt, Nguyễn Đức Toàn, Lữ Thị Kim Chi, Trần Văn Mười</v>
          </cell>
          <cell r="Q715" t="str">
            <v>C</v>
          </cell>
          <cell r="S715">
            <v>42758</v>
          </cell>
          <cell r="T715">
            <v>42779</v>
          </cell>
          <cell r="X715" t="str">
            <v>Nguyễn Đức Toàn</v>
          </cell>
          <cell r="Y715" t="str">
            <v>-</v>
          </cell>
          <cell r="Z715" t="str">
            <v>-</v>
          </cell>
          <cell r="AA715" t="str">
            <v>-</v>
          </cell>
          <cell r="AB715" t="str">
            <v>Đạt</v>
          </cell>
          <cell r="AF715" t="str">
            <v>Hoàn thành</v>
          </cell>
          <cell r="AG715">
            <v>673</v>
          </cell>
          <cell r="AJ715" t="str">
            <v/>
          </cell>
          <cell r="AK715" t="str">
            <v>* Non-β (gel, nước uống)</v>
          </cell>
          <cell r="AL715">
            <v>2</v>
          </cell>
          <cell r="AM715">
            <v>45</v>
          </cell>
          <cell r="AN715">
            <v>0</v>
          </cell>
          <cell r="AO715">
            <v>37</v>
          </cell>
          <cell r="AP715">
            <v>21</v>
          </cell>
          <cell r="AQ715" t="str">
            <v>\</v>
          </cell>
          <cell r="AR715">
            <v>42</v>
          </cell>
          <cell r="AS715" t="str">
            <v>\</v>
          </cell>
          <cell r="AT715" t="str">
            <v>Hoàn thành</v>
          </cell>
          <cell r="AU715" t="str">
            <v>Hoàn thành</v>
          </cell>
          <cell r="AV715" t="str">
            <v>Hoàn thành</v>
          </cell>
          <cell r="AW715" t="str">
            <v>Hoàn thành</v>
          </cell>
          <cell r="AX715" t="str">
            <v>Chờ cơ sở nộp báo cáo khắc phục lần 2 ...</v>
          </cell>
          <cell r="AY715" t="str">
            <v>Hoàn thành</v>
          </cell>
          <cell r="AZ715" t="str">
            <v>Hoàn thành</v>
          </cell>
          <cell r="BA715" t="str">
            <v>Hoàn thành</v>
          </cell>
          <cell r="BB715" t="str">
            <v>Hoàn thành</v>
          </cell>
          <cell r="BC715" t="str">
            <v>x</v>
          </cell>
          <cell r="BD715" t="str">
            <v/>
          </cell>
          <cell r="BE715" t="str">
            <v/>
          </cell>
          <cell r="BF715" t="str">
            <v/>
          </cell>
          <cell r="BG715" t="str">
            <v/>
          </cell>
          <cell r="BH715" t="str">
            <v/>
          </cell>
          <cell r="BI715" t="str">
            <v/>
          </cell>
          <cell r="BJ715" t="str">
            <v/>
          </cell>
          <cell r="BK715" t="str">
            <v/>
          </cell>
          <cell r="BL715" t="str">
            <v/>
          </cell>
          <cell r="BM715" t="str">
            <v/>
          </cell>
          <cell r="BN715" t="str">
            <v>N</v>
          </cell>
          <cell r="BO715" t="str">
            <v/>
          </cell>
          <cell r="BP715" t="str">
            <v/>
          </cell>
          <cell r="BQ715" t="str">
            <v/>
          </cell>
          <cell r="BR715" t="str">
            <v/>
          </cell>
          <cell r="BS715" t="str">
            <v/>
          </cell>
          <cell r="BT715" t="str">
            <v/>
          </cell>
          <cell r="BU715" t="str">
            <v/>
          </cell>
          <cell r="BV715" t="str">
            <v/>
          </cell>
          <cell r="BW715" t="str">
            <v/>
          </cell>
          <cell r="BX715" t="str">
            <v/>
          </cell>
          <cell r="BY715" t="str">
            <v>113/GCN-QLD</v>
          </cell>
          <cell r="BZ715">
            <v>65</v>
          </cell>
          <cell r="CA715" t="str">
            <v>228/ĐKKDD-BYT</v>
          </cell>
          <cell r="CB715">
            <v>662</v>
          </cell>
          <cell r="CC715" t="str">
            <v>-</v>
          </cell>
          <cell r="CD715" t="str">
            <v>-</v>
          </cell>
          <cell r="CE715" t="str">
            <v>-</v>
          </cell>
        </row>
        <row r="716">
          <cell r="A716">
            <v>713</v>
          </cell>
          <cell r="B716" t="str">
            <v>GMP</v>
          </cell>
          <cell r="C716">
            <v>192</v>
          </cell>
          <cell r="D716" t="str">
            <v>A</v>
          </cell>
          <cell r="E716" t="str">
            <v>* Thuốc không chứa kháng sinh nhóm β-Lactam: Viên nén, viên bao phim, viên nang cứng, thuốc cốm, thuốc bột, sirô.</v>
          </cell>
          <cell r="F716" t="str">
            <v>WHO-GMP</v>
          </cell>
          <cell r="G716" t="str">
            <v>Mới</v>
          </cell>
          <cell r="H716">
            <v>42720</v>
          </cell>
          <cell r="I716" t="str">
            <v>102/GPs</v>
          </cell>
          <cell r="J716">
            <v>42725</v>
          </cell>
          <cell r="K716" t="str">
            <v>Nguyễn Đức Toàn</v>
          </cell>
          <cell r="L716" t="str">
            <v>Đạt</v>
          </cell>
          <cell r="M716">
            <v>42749</v>
          </cell>
          <cell r="N716" t="str">
            <v>15/QĐ-QLD ngày 03/01/2017</v>
          </cell>
          <cell r="O716">
            <v>42749</v>
          </cell>
          <cell r="P716" t="str">
            <v>Lê Thị Cẩm Hương, Lê Xuân Hoành</v>
          </cell>
          <cell r="Q716" t="str">
            <v>B</v>
          </cell>
          <cell r="S716">
            <v>42807</v>
          </cell>
          <cell r="T716">
            <v>42809</v>
          </cell>
          <cell r="X716" t="str">
            <v>Lê Xuân Hoành</v>
          </cell>
          <cell r="Y716" t="str">
            <v>-</v>
          </cell>
          <cell r="Z716" t="str">
            <v>-</v>
          </cell>
          <cell r="AA716" t="str">
            <v>-</v>
          </cell>
          <cell r="AB716" t="str">
            <v>Đạt</v>
          </cell>
          <cell r="AF716" t="str">
            <v>Hoàn thành</v>
          </cell>
          <cell r="AG716">
            <v>674</v>
          </cell>
          <cell r="AJ716" t="str">
            <v/>
          </cell>
          <cell r="AK716" t="str">
            <v>* Non-β (viên, cốm, bột uống)</v>
          </cell>
          <cell r="AL716">
            <v>5</v>
          </cell>
          <cell r="AM716">
            <v>29</v>
          </cell>
          <cell r="AN716">
            <v>0</v>
          </cell>
          <cell r="AO716">
            <v>58</v>
          </cell>
          <cell r="AP716">
            <v>2</v>
          </cell>
          <cell r="AQ716" t="str">
            <v>\</v>
          </cell>
          <cell r="AR716">
            <v>12</v>
          </cell>
          <cell r="AS716" t="str">
            <v>\</v>
          </cell>
          <cell r="AT716" t="str">
            <v>Hoàn thành</v>
          </cell>
          <cell r="AU716" t="str">
            <v>Hoàn thành</v>
          </cell>
          <cell r="AV716" t="str">
            <v>Hoàn thành</v>
          </cell>
          <cell r="AW716" t="str">
            <v>Hoàn thành</v>
          </cell>
          <cell r="AX716" t="str">
            <v>Chờ cơ sở nộp báo cáo khắc phục lần 2 ...</v>
          </cell>
          <cell r="AY716" t="str">
            <v>Hoàn thành</v>
          </cell>
          <cell r="AZ716" t="str">
            <v>Hoàn thành</v>
          </cell>
          <cell r="BA716" t="str">
            <v>Hoàn thành</v>
          </cell>
          <cell r="BB716" t="str">
            <v>Chờ cấp giấy ĐĐKKDD</v>
          </cell>
          <cell r="BC716" t="str">
            <v>x</v>
          </cell>
          <cell r="BD716" t="str">
            <v/>
          </cell>
          <cell r="BE716" t="str">
            <v/>
          </cell>
          <cell r="BF716" t="str">
            <v/>
          </cell>
          <cell r="BG716" t="str">
            <v/>
          </cell>
          <cell r="BH716" t="str">
            <v/>
          </cell>
          <cell r="BI716" t="str">
            <v/>
          </cell>
          <cell r="BJ716" t="str">
            <v/>
          </cell>
          <cell r="BK716" t="str">
            <v>N</v>
          </cell>
          <cell r="BL716" t="str">
            <v/>
          </cell>
          <cell r="BM716" t="str">
            <v/>
          </cell>
          <cell r="BN716" t="str">
            <v>N</v>
          </cell>
          <cell r="BO716" t="str">
            <v/>
          </cell>
          <cell r="BP716" t="str">
            <v/>
          </cell>
          <cell r="BQ716" t="str">
            <v/>
          </cell>
          <cell r="BR716" t="str">
            <v/>
          </cell>
          <cell r="BS716" t="str">
            <v/>
          </cell>
          <cell r="BT716" t="str">
            <v/>
          </cell>
          <cell r="BU716" t="str">
            <v/>
          </cell>
          <cell r="BV716" t="str">
            <v/>
          </cell>
          <cell r="BW716" t="str">
            <v/>
          </cell>
          <cell r="BX716" t="str">
            <v/>
          </cell>
          <cell r="BY716" t="str">
            <v>115/GCN-QLD</v>
          </cell>
          <cell r="BZ716" t="str">
            <v/>
          </cell>
          <cell r="CA716" t="str">
            <v/>
          </cell>
          <cell r="CB716">
            <v>663</v>
          </cell>
          <cell r="CC716" t="str">
            <v>-</v>
          </cell>
          <cell r="CD716" t="str">
            <v>-</v>
          </cell>
          <cell r="CE716" t="str">
            <v>-</v>
          </cell>
        </row>
        <row r="717">
          <cell r="A717">
            <v>714</v>
          </cell>
          <cell r="B717" t="str">
            <v>GMP</v>
          </cell>
          <cell r="C717">
            <v>193</v>
          </cell>
          <cell r="D717" t="str">
            <v>A</v>
          </cell>
          <cell r="E717"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F717" t="str">
            <v>WHO-GMP</v>
          </cell>
          <cell r="G717" t="str">
            <v>Mới</v>
          </cell>
          <cell r="H717">
            <v>42752</v>
          </cell>
          <cell r="I717" t="str">
            <v>106/GPs</v>
          </cell>
          <cell r="J717">
            <v>42772</v>
          </cell>
          <cell r="K717" t="str">
            <v>Hà Hoàng Phương</v>
          </cell>
          <cell r="L717" t="str">
            <v>Đạt</v>
          </cell>
          <cell r="M717" t="str">
            <v>21 - 22/4/2017</v>
          </cell>
          <cell r="N717" t="str">
            <v>101/QĐ-QLD ngày 20/03/2017</v>
          </cell>
          <cell r="O717">
            <v>42847</v>
          </cell>
          <cell r="P717" t="str">
            <v>Nguyễn Văn Viên, Nguyễn Đức Toàn, Đỗ Thị Ngọc Lan, Nguyễn Tuấn Anh, Nguyễn Văn Hoạt</v>
          </cell>
          <cell r="Q717" t="str">
            <v>B</v>
          </cell>
          <cell r="S717">
            <v>42852</v>
          </cell>
          <cell r="T717">
            <v>42858</v>
          </cell>
          <cell r="X717" t="str">
            <v>Nguyễn Đức Toàn</v>
          </cell>
          <cell r="Y717" t="str">
            <v>-</v>
          </cell>
          <cell r="Z717" t="str">
            <v>-</v>
          </cell>
          <cell r="AA717" t="str">
            <v>-</v>
          </cell>
          <cell r="AB717" t="str">
            <v>Đạt</v>
          </cell>
          <cell r="AF717" t="str">
            <v>Hoàn thành</v>
          </cell>
          <cell r="AG717">
            <v>675</v>
          </cell>
          <cell r="AJ717" t="str">
            <v/>
          </cell>
          <cell r="AK717" t="str">
            <v>* Non-β (viên, cốm, bột uống, nang mềm, kem, gel, mỡ, nước uống, nước dùng ngoài, nhỏ mắt, nhỏ mũi)</v>
          </cell>
          <cell r="AL717">
            <v>20</v>
          </cell>
          <cell r="AM717">
            <v>94</v>
          </cell>
          <cell r="AN717">
            <v>0</v>
          </cell>
          <cell r="AO717">
            <v>5</v>
          </cell>
          <cell r="AP717">
            <v>6</v>
          </cell>
          <cell r="AQ717" t="str">
            <v>\</v>
          </cell>
          <cell r="AR717">
            <v>27</v>
          </cell>
          <cell r="AS717" t="str">
            <v>\</v>
          </cell>
          <cell r="AT717" t="str">
            <v>Hoàn thành</v>
          </cell>
          <cell r="AU717" t="str">
            <v>Hoàn thành</v>
          </cell>
          <cell r="AV717" t="str">
            <v>Hoàn thành</v>
          </cell>
          <cell r="AW717" t="str">
            <v>Hoàn thành</v>
          </cell>
          <cell r="AX717" t="str">
            <v>Chờ cơ sở nộp báo cáo khắc phục lần 2 ...</v>
          </cell>
          <cell r="AY717" t="str">
            <v>Hoàn thành</v>
          </cell>
          <cell r="AZ717" t="str">
            <v>Hoàn thành</v>
          </cell>
          <cell r="BA717" t="str">
            <v>Hoàn thành</v>
          </cell>
          <cell r="BB717" t="str">
            <v>Hoàn thành</v>
          </cell>
          <cell r="BC717" t="str">
            <v>x</v>
          </cell>
          <cell r="BD717" t="str">
            <v/>
          </cell>
          <cell r="BE717" t="str">
            <v/>
          </cell>
          <cell r="BF717" t="str">
            <v/>
          </cell>
          <cell r="BG717" t="str">
            <v/>
          </cell>
          <cell r="BH717" t="str">
            <v/>
          </cell>
          <cell r="BI717" t="str">
            <v/>
          </cell>
          <cell r="BJ717" t="str">
            <v/>
          </cell>
          <cell r="BK717" t="str">
            <v>N</v>
          </cell>
          <cell r="BL717" t="str">
            <v/>
          </cell>
          <cell r="BM717" t="str">
            <v/>
          </cell>
          <cell r="BN717" t="str">
            <v>N</v>
          </cell>
          <cell r="BO717" t="str">
            <v>N</v>
          </cell>
          <cell r="BP717" t="str">
            <v>N</v>
          </cell>
          <cell r="BQ717" t="str">
            <v>N</v>
          </cell>
          <cell r="BR717" t="str">
            <v/>
          </cell>
          <cell r="BS717" t="str">
            <v/>
          </cell>
          <cell r="BT717" t="str">
            <v/>
          </cell>
          <cell r="BU717" t="str">
            <v/>
          </cell>
          <cell r="BV717" t="str">
            <v/>
          </cell>
          <cell r="BW717" t="str">
            <v/>
          </cell>
          <cell r="BX717" t="str">
            <v/>
          </cell>
          <cell r="BY717" t="str">
            <v>197/GCN-QLD</v>
          </cell>
          <cell r="BZ717">
            <v>47</v>
          </cell>
          <cell r="CA717" t="str">
            <v>235/ĐKKDD-BYT</v>
          </cell>
          <cell r="CB717">
            <v>664</v>
          </cell>
          <cell r="CC717" t="str">
            <v>-</v>
          </cell>
          <cell r="CD717" t="str">
            <v>-</v>
          </cell>
          <cell r="CE717" t="str">
            <v>-</v>
          </cell>
        </row>
        <row r="718">
          <cell r="A718">
            <v>715</v>
          </cell>
          <cell r="B718" t="str">
            <v>GMP</v>
          </cell>
          <cell r="C718">
            <v>194</v>
          </cell>
          <cell r="D718" t="str">
            <v>A</v>
          </cell>
          <cell r="E718"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F718" t="str">
            <v>WHO-GMP</v>
          </cell>
          <cell r="G718" t="str">
            <v>Mới</v>
          </cell>
          <cell r="H718">
            <v>42782</v>
          </cell>
          <cell r="I718" t="str">
            <v>09/GPs</v>
          </cell>
          <cell r="J718">
            <v>42789</v>
          </cell>
          <cell r="K718" t="str">
            <v>Nguyễn Đức Toàn</v>
          </cell>
          <cell r="L718" t="str">
            <v>Chờ bổ sung thông tin về dạng bào chế</v>
          </cell>
          <cell r="M718">
            <v>42896</v>
          </cell>
          <cell r="N718" t="str">
            <v>97/QĐ-QLD ngày 20/03/2017</v>
          </cell>
          <cell r="O718">
            <v>42896</v>
          </cell>
          <cell r="P718" t="str">
            <v>Nguyễn Văn Viên, Nguyễn Đức Toàn, Lữ Thị Kim Chi, Đoàn Thanh Chiến</v>
          </cell>
          <cell r="Q718" t="str">
            <v>chờ báo cáo khắc phục</v>
          </cell>
          <cell r="S718">
            <v>42976</v>
          </cell>
          <cell r="T718">
            <v>42983</v>
          </cell>
          <cell r="X718" t="str">
            <v>Nguyễn Đức Toàn</v>
          </cell>
          <cell r="Y718" t="str">
            <v>-</v>
          </cell>
          <cell r="Z718" t="str">
            <v>-</v>
          </cell>
          <cell r="AA718" t="str">
            <v>-</v>
          </cell>
          <cell r="AB718" t="str">
            <v>Đạt</v>
          </cell>
          <cell r="AF718" t="str">
            <v>Hoàn thành</v>
          </cell>
          <cell r="AG718">
            <v>676</v>
          </cell>
          <cell r="AJ718" t="str">
            <v/>
          </cell>
          <cell r="AK718" t="str">
            <v>* Dược liệu (viên, cốm, bột uống, nước dùng ngoài, cao)
* Nguyên liệu dược liệu (cốm, cao, phiến)</v>
          </cell>
          <cell r="AL718">
            <v>7</v>
          </cell>
          <cell r="AM718">
            <v>114</v>
          </cell>
          <cell r="AN718">
            <v>0</v>
          </cell>
          <cell r="AO718">
            <v>80</v>
          </cell>
          <cell r="AP718">
            <v>7</v>
          </cell>
          <cell r="AQ718" t="str">
            <v>\</v>
          </cell>
          <cell r="AR718">
            <v>31</v>
          </cell>
          <cell r="AS718" t="str">
            <v>\</v>
          </cell>
          <cell r="AT718" t="str">
            <v>Hoàn thành</v>
          </cell>
          <cell r="AU718" t="str">
            <v>Hoàn thành</v>
          </cell>
          <cell r="AV718" t="str">
            <v>Hoàn thành</v>
          </cell>
          <cell r="AW718" t="str">
            <v>Hoàn thành</v>
          </cell>
          <cell r="AX718" t="str">
            <v>Chờ cơ sở nộp báo cáo khắc phục lần 2 ...</v>
          </cell>
          <cell r="AY718" t="str">
            <v>Hoàn thành</v>
          </cell>
          <cell r="AZ718" t="str">
            <v>Hoàn thành</v>
          </cell>
          <cell r="BA718" t="str">
            <v>Hoàn thành</v>
          </cell>
          <cell r="BB718" t="str">
            <v>Hoàn thành</v>
          </cell>
          <cell r="BC718" t="str">
            <v/>
          </cell>
          <cell r="BD718" t="str">
            <v>x</v>
          </cell>
          <cell r="BE718" t="str">
            <v/>
          </cell>
          <cell r="BF718" t="str">
            <v/>
          </cell>
          <cell r="BG718" t="str">
            <v/>
          </cell>
          <cell r="BH718" t="str">
            <v>x</v>
          </cell>
          <cell r="BI718" t="str">
            <v/>
          </cell>
          <cell r="BJ718" t="str">
            <v/>
          </cell>
          <cell r="BK718" t="str">
            <v>D</v>
          </cell>
          <cell r="BL718" t="str">
            <v>D</v>
          </cell>
          <cell r="BM718" t="str">
            <v/>
          </cell>
          <cell r="BN718" t="str">
            <v/>
          </cell>
          <cell r="BO718" t="str">
            <v/>
          </cell>
          <cell r="BP718" t="str">
            <v/>
          </cell>
          <cell r="BQ718" t="str">
            <v/>
          </cell>
          <cell r="BR718" t="str">
            <v/>
          </cell>
          <cell r="BS718" t="str">
            <v/>
          </cell>
          <cell r="BT718" t="str">
            <v/>
          </cell>
          <cell r="BU718" t="str">
            <v/>
          </cell>
          <cell r="BV718" t="str">
            <v/>
          </cell>
          <cell r="BW718" t="str">
            <v/>
          </cell>
          <cell r="BX718" t="str">
            <v>D</v>
          </cell>
          <cell r="BY718" t="str">
            <v>446/GCN-QLD</v>
          </cell>
          <cell r="BZ718">
            <v>25</v>
          </cell>
          <cell r="CA718" t="str">
            <v>28/ĐKKDD-BYT</v>
          </cell>
          <cell r="CB718">
            <v>665</v>
          </cell>
          <cell r="CC718" t="str">
            <v>-</v>
          </cell>
          <cell r="CD718" t="str">
            <v>-</v>
          </cell>
          <cell r="CE718" t="str">
            <v>-</v>
          </cell>
        </row>
        <row r="719">
          <cell r="A719">
            <v>716</v>
          </cell>
          <cell r="B719" t="str">
            <v>GMP</v>
          </cell>
          <cell r="C719">
            <v>195</v>
          </cell>
          <cell r="D719" t="str">
            <v>A</v>
          </cell>
          <cell r="E719" t="str">
            <v>* Thuốc không chứa kháng sinh nhóm β-Lactam: Kem, mỡ, dung dịch dùng ngoài.</v>
          </cell>
          <cell r="F719" t="str">
            <v>WHO-GMP</v>
          </cell>
          <cell r="G719" t="str">
            <v>Mới</v>
          </cell>
          <cell r="H719">
            <v>42775</v>
          </cell>
          <cell r="I719" t="str">
            <v>06/GPs</v>
          </cell>
          <cell r="J719">
            <v>42822</v>
          </cell>
          <cell r="K719" t="str">
            <v>Nguyễn Thị Lan Hương</v>
          </cell>
          <cell r="L719" t="str">
            <v>Đạt</v>
          </cell>
          <cell r="M719" t="str">
            <v>30-31/3/2017</v>
          </cell>
          <cell r="N719" t="str">
            <v>103/QĐ-QLD</v>
          </cell>
          <cell r="O719">
            <v>42825</v>
          </cell>
          <cell r="P719" t="str">
            <v>Lê Thị Cẩm Hương, Lê Xuân Hoành, Phan Nguyễn Trường Thắng, Đoàn Thanh Chiến</v>
          </cell>
          <cell r="Q719" t="str">
            <v>C</v>
          </cell>
          <cell r="S719">
            <v>42852</v>
          </cell>
          <cell r="T719" t="str">
            <v>06-05-2017 và 15- 05-2017</v>
          </cell>
          <cell r="U719" t="str">
            <v>-</v>
          </cell>
          <cell r="V719" t="str">
            <v>-</v>
          </cell>
          <cell r="W719" t="str">
            <v>-</v>
          </cell>
          <cell r="X719" t="str">
            <v>Lê Xuân Hoành</v>
          </cell>
          <cell r="Y719" t="str">
            <v>-</v>
          </cell>
          <cell r="Z719" t="str">
            <v>-</v>
          </cell>
          <cell r="AA719" t="str">
            <v>-</v>
          </cell>
          <cell r="AB719" t="str">
            <v>Đạt</v>
          </cell>
          <cell r="AC719" t="str">
            <v>-</v>
          </cell>
          <cell r="AD719" t="str">
            <v>-</v>
          </cell>
          <cell r="AF719" t="str">
            <v>Hoàn thành</v>
          </cell>
          <cell r="AG719">
            <v>677</v>
          </cell>
          <cell r="AH719" t="str">
            <v>-</v>
          </cell>
          <cell r="AJ719" t="str">
            <v/>
          </cell>
          <cell r="AK719" t="str">
            <v>* Non-β (kem, mỡ, nước dùng ngoài)</v>
          </cell>
          <cell r="AL719">
            <v>47</v>
          </cell>
          <cell r="AM719">
            <v>49</v>
          </cell>
          <cell r="AN719">
            <v>0</v>
          </cell>
          <cell r="AO719">
            <v>27</v>
          </cell>
          <cell r="AP719" t="str">
            <v>\</v>
          </cell>
          <cell r="AQ719" t="str">
            <v>\</v>
          </cell>
          <cell r="AR719">
            <v>70</v>
          </cell>
          <cell r="AS719" t="str">
            <v>\</v>
          </cell>
          <cell r="AT719" t="str">
            <v>Hoàn thành</v>
          </cell>
          <cell r="AU719" t="str">
            <v>Hoàn thành</v>
          </cell>
          <cell r="AV719" t="str">
            <v>Hoàn thành</v>
          </cell>
          <cell r="AW719" t="str">
            <v>Hoàn thành</v>
          </cell>
          <cell r="AX719" t="str">
            <v>Hoàn thành</v>
          </cell>
          <cell r="AY719" t="str">
            <v>Hoàn thành</v>
          </cell>
          <cell r="AZ719" t="str">
            <v>Hoàn thành</v>
          </cell>
          <cell r="BA719" t="str">
            <v>Hoàn thành</v>
          </cell>
          <cell r="BB719" t="str">
            <v>Hoàn thành</v>
          </cell>
          <cell r="BC719" t="str">
            <v>x</v>
          </cell>
          <cell r="BD719" t="str">
            <v/>
          </cell>
          <cell r="BE719" t="str">
            <v/>
          </cell>
          <cell r="BF719" t="str">
            <v/>
          </cell>
          <cell r="BG719" t="str">
            <v/>
          </cell>
          <cell r="BH719" t="str">
            <v/>
          </cell>
          <cell r="BI719" t="str">
            <v/>
          </cell>
          <cell r="BJ719" t="str">
            <v/>
          </cell>
          <cell r="BK719" t="str">
            <v/>
          </cell>
          <cell r="BL719" t="str">
            <v/>
          </cell>
          <cell r="BM719" t="str">
            <v/>
          </cell>
          <cell r="BN719" t="str">
            <v/>
          </cell>
          <cell r="BO719" t="str">
            <v>N</v>
          </cell>
          <cell r="BP719" t="str">
            <v/>
          </cell>
          <cell r="BQ719" t="str">
            <v>N</v>
          </cell>
          <cell r="BR719" t="str">
            <v/>
          </cell>
          <cell r="BS719" t="str">
            <v/>
          </cell>
          <cell r="BT719" t="str">
            <v/>
          </cell>
          <cell r="BU719" t="str">
            <v/>
          </cell>
          <cell r="BV719" t="str">
            <v/>
          </cell>
          <cell r="BW719" t="str">
            <v/>
          </cell>
          <cell r="BX719" t="str">
            <v/>
          </cell>
          <cell r="BY719" t="str">
            <v>218/GCN-QLD</v>
          </cell>
          <cell r="BZ719">
            <v>55</v>
          </cell>
          <cell r="CA719" t="str">
            <v>242/ĐKKDD-BYT</v>
          </cell>
          <cell r="CB719">
            <v>666</v>
          </cell>
          <cell r="CC719" t="str">
            <v>-</v>
          </cell>
          <cell r="CD719" t="str">
            <v>-</v>
          </cell>
          <cell r="CE719" t="str">
            <v>-</v>
          </cell>
        </row>
        <row r="720">
          <cell r="A720">
            <v>717</v>
          </cell>
          <cell r="B720" t="str">
            <v>GMP</v>
          </cell>
          <cell r="C720">
            <v>196</v>
          </cell>
          <cell r="D720" t="str">
            <v>A</v>
          </cell>
          <cell r="E720" t="str">
            <v>* Đóng gói thứ cấp: Vắc xin và Sinh phẩm y tế.</v>
          </cell>
          <cell r="F720" t="str">
            <v>WHO-GMP</v>
          </cell>
          <cell r="G720" t="str">
            <v>Mới</v>
          </cell>
          <cell r="H720">
            <v>42773</v>
          </cell>
          <cell r="I720" t="str">
            <v>04/GPs</v>
          </cell>
          <cell r="J720">
            <v>42808</v>
          </cell>
          <cell r="K720" t="str">
            <v>Nguyễn Thị Lan Hương</v>
          </cell>
          <cell r="L720" t="str">
            <v>Đạt</v>
          </cell>
          <cell r="M720">
            <v>42858</v>
          </cell>
          <cell r="N720" t="str">
            <v>94/QĐ-QLD ngày 20/3/2017</v>
          </cell>
          <cell r="O720">
            <v>42858</v>
          </cell>
          <cell r="P720" t="str">
            <v>Lê Thị Cẩm Hương, Trần Thị Phương Thanh, Hoàng Văn Đức, Trần Thị Bích Vân, Nguyễn Văn Khải</v>
          </cell>
          <cell r="Q720" t="str">
            <v>B</v>
          </cell>
          <cell r="S720">
            <v>42870</v>
          </cell>
          <cell r="T720">
            <v>42901</v>
          </cell>
          <cell r="X720" t="str">
            <v>Trần Thị Phương Thanh</v>
          </cell>
          <cell r="Y720" t="str">
            <v>-</v>
          </cell>
          <cell r="Z720" t="str">
            <v>-</v>
          </cell>
          <cell r="AA720" t="str">
            <v>-</v>
          </cell>
          <cell r="AB720" t="str">
            <v>Đạt</v>
          </cell>
          <cell r="AF720" t="str">
            <v>Đang trình lãnh đạo Cục</v>
          </cell>
          <cell r="AG720" t="str">
            <v/>
          </cell>
          <cell r="AI720" t="str">
            <v>o</v>
          </cell>
          <cell r="AJ720" t="str">
            <v>GMP-196A</v>
          </cell>
          <cell r="AK720" t="str">
            <v>* Đóng gói cấp 2</v>
          </cell>
          <cell r="AL720">
            <v>35</v>
          </cell>
          <cell r="AM720">
            <v>85</v>
          </cell>
          <cell r="AN720">
            <v>0</v>
          </cell>
          <cell r="AO720">
            <v>12</v>
          </cell>
          <cell r="AP720">
            <v>31</v>
          </cell>
          <cell r="AQ720" t="str">
            <v>\</v>
          </cell>
          <cell r="AR720" t="str">
            <v>\</v>
          </cell>
          <cell r="AS720" t="str">
            <v>\</v>
          </cell>
          <cell r="AT720" t="str">
            <v>Hoàn thành</v>
          </cell>
          <cell r="AU720" t="str">
            <v>Hoàn thành</v>
          </cell>
          <cell r="AV720" t="str">
            <v>Hoàn thành</v>
          </cell>
          <cell r="AW720" t="str">
            <v>Hoàn thành</v>
          </cell>
          <cell r="AX720" t="str">
            <v>Chờ cơ sở nộp báo cáo khắc phục lần 2 ...</v>
          </cell>
          <cell r="AY720" t="str">
            <v>Hoàn thành</v>
          </cell>
          <cell r="AZ720" t="str">
            <v>Đang trình lãnh đạo Cục</v>
          </cell>
          <cell r="BA720" t="str">
            <v>Đang trình lãnh đạo Cục</v>
          </cell>
          <cell r="BB720" t="str">
            <v>Đang trình lãnh đạo Cục</v>
          </cell>
          <cell r="BC720" t="str">
            <v/>
          </cell>
          <cell r="BD720" t="str">
            <v/>
          </cell>
          <cell r="BE720" t="str">
            <v/>
          </cell>
          <cell r="BF720" t="str">
            <v/>
          </cell>
          <cell r="BG720" t="str">
            <v/>
          </cell>
          <cell r="BH720" t="str">
            <v/>
          </cell>
          <cell r="BI720" t="str">
            <v/>
          </cell>
          <cell r="BJ720" t="str">
            <v/>
          </cell>
          <cell r="BK720" t="str">
            <v/>
          </cell>
          <cell r="BL720" t="str">
            <v/>
          </cell>
          <cell r="BM720" t="str">
            <v/>
          </cell>
          <cell r="BN720" t="str">
            <v/>
          </cell>
          <cell r="BO720" t="str">
            <v/>
          </cell>
          <cell r="BP720" t="str">
            <v/>
          </cell>
          <cell r="BQ720" t="str">
            <v/>
          </cell>
          <cell r="BR720" t="str">
            <v/>
          </cell>
          <cell r="BS720" t="str">
            <v/>
          </cell>
          <cell r="BT720" t="str">
            <v/>
          </cell>
          <cell r="BU720" t="str">
            <v/>
          </cell>
          <cell r="BV720" t="str">
            <v/>
          </cell>
          <cell r="BW720" t="str">
            <v/>
          </cell>
          <cell r="BX720" t="str">
            <v/>
          </cell>
          <cell r="BY720" t="str">
            <v/>
          </cell>
          <cell r="BZ720" t="str">
            <v/>
          </cell>
          <cell r="CA720" t="str">
            <v/>
          </cell>
          <cell r="CB720" t="str">
            <v>-</v>
          </cell>
          <cell r="CD720" t="str">
            <v>-</v>
          </cell>
          <cell r="CE720" t="str">
            <v>-</v>
          </cell>
        </row>
        <row r="721">
          <cell r="A721">
            <v>718</v>
          </cell>
          <cell r="B721" t="str">
            <v>GMP</v>
          </cell>
          <cell r="C721">
            <v>197</v>
          </cell>
          <cell r="D721" t="str">
            <v>A</v>
          </cell>
          <cell r="E721" t="str">
            <v>* Thuốc không chứa kháng sinh nhóm β-Lactam: Viên nén, viên bao phim, viên bao đường, viên nang cứng, thuốc bột, thuốc cốm, thuốc nước uống, sirô, thuốc kem, gel, mỡ dùng ngoài, thuốc nước dùng ngoài.</v>
          </cell>
          <cell r="F721" t="str">
            <v>WHO-GMP</v>
          </cell>
          <cell r="G721" t="str">
            <v>Mới</v>
          </cell>
          <cell r="H721">
            <v>42803</v>
          </cell>
          <cell r="I721" t="str">
            <v>16/GPs</v>
          </cell>
          <cell r="J721">
            <v>42829</v>
          </cell>
          <cell r="K721" t="str">
            <v>Nguyễn Thị Lan Hương</v>
          </cell>
          <cell r="L721" t="str">
            <v>Đạt</v>
          </cell>
          <cell r="M721" t="str">
            <v>07-08/08/2017</v>
          </cell>
          <cell r="N721" t="str">
            <v>143/QĐ-QLD ngày 24/04/2017</v>
          </cell>
          <cell r="O721">
            <v>42955</v>
          </cell>
          <cell r="P721" t="str">
            <v>Nguyễn Văn Viên, Hà Hoàng Phương, Hoàng Văn Đức, Trần Thị Quỳnh Chi, Trần Ngọc Điệt</v>
          </cell>
          <cell r="Q721" t="str">
            <v>B</v>
          </cell>
          <cell r="R721" t="str">
            <v>-</v>
          </cell>
          <cell r="S721">
            <v>42997</v>
          </cell>
          <cell r="T721">
            <v>43003</v>
          </cell>
          <cell r="U721" t="str">
            <v>-</v>
          </cell>
          <cell r="V721" t="str">
            <v>-</v>
          </cell>
          <cell r="W721" t="str">
            <v>-</v>
          </cell>
          <cell r="X721" t="str">
            <v>Hà Hoàng Phương</v>
          </cell>
          <cell r="Y721" t="str">
            <v>-</v>
          </cell>
          <cell r="Z721" t="str">
            <v>-</v>
          </cell>
          <cell r="AA721" t="str">
            <v>-</v>
          </cell>
          <cell r="AB721" t="str">
            <v>Đạt</v>
          </cell>
          <cell r="AC721" t="str">
            <v>-</v>
          </cell>
          <cell r="AD721" t="str">
            <v>-</v>
          </cell>
          <cell r="AE721" t="str">
            <v>-</v>
          </cell>
          <cell r="AF721" t="str">
            <v>Hoàn thành</v>
          </cell>
          <cell r="AG721">
            <v>678</v>
          </cell>
          <cell r="AH721" t="str">
            <v>-</v>
          </cell>
          <cell r="AI721" t="str">
            <v>o</v>
          </cell>
          <cell r="AJ721" t="str">
            <v>GMP-197A</v>
          </cell>
          <cell r="AK721" t="str">
            <v>* Non-β (viên, cốm, bột uống, kem, gel, mỡ, nước uống, nước dùng ngoài)</v>
          </cell>
          <cell r="AL721">
            <v>26</v>
          </cell>
          <cell r="AM721">
            <v>151</v>
          </cell>
          <cell r="AN721">
            <v>0</v>
          </cell>
          <cell r="AO721">
            <v>42</v>
          </cell>
          <cell r="AP721">
            <v>6</v>
          </cell>
          <cell r="AQ721" t="str">
            <v>\</v>
          </cell>
          <cell r="AR721">
            <v>57</v>
          </cell>
          <cell r="AS721" t="str">
            <v>\</v>
          </cell>
          <cell r="AT721" t="str">
            <v>Hoàn thành</v>
          </cell>
          <cell r="AU721" t="str">
            <v>Hoàn thành</v>
          </cell>
          <cell r="AV721" t="str">
            <v>Hoàn thành</v>
          </cell>
          <cell r="AW721" t="str">
            <v>Hoàn thành</v>
          </cell>
          <cell r="AX721" t="str">
            <v>Hoàn thành</v>
          </cell>
          <cell r="AY721" t="str">
            <v>Hoàn thành</v>
          </cell>
          <cell r="AZ721" t="str">
            <v>Hoàn thành</v>
          </cell>
          <cell r="BA721" t="str">
            <v>Hoàn thành</v>
          </cell>
          <cell r="BB721" t="str">
            <v>Hoàn thành</v>
          </cell>
          <cell r="BC721" t="str">
            <v>x</v>
          </cell>
          <cell r="BD721" t="str">
            <v/>
          </cell>
          <cell r="BE721" t="str">
            <v/>
          </cell>
          <cell r="BF721" t="str">
            <v/>
          </cell>
          <cell r="BG721" t="str">
            <v/>
          </cell>
          <cell r="BH721" t="str">
            <v/>
          </cell>
          <cell r="BI721" t="str">
            <v/>
          </cell>
          <cell r="BJ721" t="str">
            <v/>
          </cell>
          <cell r="BK721" t="str">
            <v>N</v>
          </cell>
          <cell r="BL721" t="str">
            <v/>
          </cell>
          <cell r="BM721" t="str">
            <v/>
          </cell>
          <cell r="BN721" t="str">
            <v>N</v>
          </cell>
          <cell r="BO721" t="str">
            <v>N</v>
          </cell>
          <cell r="BP721" t="str">
            <v/>
          </cell>
          <cell r="BQ721" t="str">
            <v>N</v>
          </cell>
          <cell r="BR721" t="str">
            <v/>
          </cell>
          <cell r="BS721" t="str">
            <v/>
          </cell>
          <cell r="BT721" t="str">
            <v/>
          </cell>
          <cell r="BU721" t="str">
            <v/>
          </cell>
          <cell r="BV721" t="str">
            <v/>
          </cell>
          <cell r="BW721" t="str">
            <v/>
          </cell>
          <cell r="BX721" t="str">
            <v/>
          </cell>
          <cell r="BY721" t="str">
            <v>515/GCN-QLD</v>
          </cell>
          <cell r="BZ721">
            <v>5</v>
          </cell>
          <cell r="CA721" t="str">
            <v>40/ĐKKDD-BYT</v>
          </cell>
          <cell r="CB721">
            <v>667</v>
          </cell>
          <cell r="CC721" t="str">
            <v>-</v>
          </cell>
          <cell r="CD721" t="str">
            <v>-</v>
          </cell>
          <cell r="CE721" t="str">
            <v>-</v>
          </cell>
        </row>
        <row r="722">
          <cell r="A722">
            <v>719</v>
          </cell>
          <cell r="B722" t="str">
            <v>GMP</v>
          </cell>
          <cell r="C722">
            <v>198</v>
          </cell>
          <cell r="D722" t="str">
            <v>A</v>
          </cell>
          <cell r="E72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F722" t="str">
            <v>WHO-GMP</v>
          </cell>
          <cell r="G722" t="str">
            <v>Mới</v>
          </cell>
          <cell r="H722">
            <v>42814</v>
          </cell>
          <cell r="I722" t="str">
            <v>20/GPs</v>
          </cell>
          <cell r="J722">
            <v>42845</v>
          </cell>
          <cell r="K722" t="str">
            <v>Hà Hoàng Phương</v>
          </cell>
          <cell r="L722" t="str">
            <v>Đạt</v>
          </cell>
          <cell r="M722" t="str">
            <v>27-28/10/2017</v>
          </cell>
          <cell r="N722" t="str">
            <v>144/QĐ-QLD ngày 24/04/2017</v>
          </cell>
          <cell r="O722">
            <v>43036</v>
          </cell>
          <cell r="P722" t="str">
            <v>Nguyễn Văn Viên, Hà Hoàng Phương, Hoàng Văn Đức, Trương Thị Thu Lan, Nguyễn Văn Năm</v>
          </cell>
          <cell r="Q722" t="str">
            <v>C</v>
          </cell>
          <cell r="S722" t="str">
            <v>28/12/2017_x000D_
24/01/2018</v>
          </cell>
          <cell r="T722" t="str">
            <v>13/01/2018_x000D_
30/01/2018</v>
          </cell>
          <cell r="X722" t="str">
            <v>Hà Hoàng Phương</v>
          </cell>
          <cell r="Y722" t="str">
            <v>-</v>
          </cell>
          <cell r="Z722" t="str">
            <v>-</v>
          </cell>
          <cell r="AA722" t="str">
            <v>-</v>
          </cell>
          <cell r="AB722" t="str">
            <v>Đạt</v>
          </cell>
          <cell r="AE722">
            <v>43738</v>
          </cell>
          <cell r="AF722" t="str">
            <v>Hoàn thành</v>
          </cell>
          <cell r="AG722">
            <v>679</v>
          </cell>
          <cell r="AH722" t="str">
            <v>-</v>
          </cell>
          <cell r="AI722" t="str">
            <v>o</v>
          </cell>
          <cell r="AJ722" t="str">
            <v>GMP-198A</v>
          </cell>
          <cell r="AK722" t="str">
            <v>* Non-β (tiêm nước, nước dùng ngoài, nhỏ mắt, dung dịch thẩm phân)
* Thuốc sinh phẩm: Bơm tiêm đóng sẵn._x000D_
* Đóng gói cấp 2</v>
          </cell>
          <cell r="AL722">
            <v>31</v>
          </cell>
          <cell r="AM722">
            <v>221</v>
          </cell>
          <cell r="AN722">
            <v>0</v>
          </cell>
          <cell r="AO722" t="str">
            <v>\</v>
          </cell>
          <cell r="AP722" t="str">
            <v>\</v>
          </cell>
          <cell r="AQ722" t="str">
            <v>\</v>
          </cell>
          <cell r="AR722">
            <v>153</v>
          </cell>
          <cell r="AS722" t="str">
            <v>\</v>
          </cell>
          <cell r="AT722" t="str">
            <v>Hoàn thành</v>
          </cell>
          <cell r="AU722" t="str">
            <v>Hoàn thành</v>
          </cell>
          <cell r="AV722" t="str">
            <v>Hoàn thành</v>
          </cell>
          <cell r="AW722" t="str">
            <v>Hoàn thành</v>
          </cell>
          <cell r="AX722" t="str">
            <v>Chờ cơ sở nộp báo cáo khắc phục lần 2 ...</v>
          </cell>
          <cell r="AY722" t="str">
            <v>Hoàn thành</v>
          </cell>
          <cell r="AZ722" t="str">
            <v>Hoàn thành</v>
          </cell>
          <cell r="BA722" t="str">
            <v>Hoàn thành</v>
          </cell>
          <cell r="BB722" t="str">
            <v>Hoàn thành</v>
          </cell>
          <cell r="BC722" t="str">
            <v>x</v>
          </cell>
          <cell r="BD722" t="str">
            <v/>
          </cell>
          <cell r="BE722" t="str">
            <v/>
          </cell>
          <cell r="BF722" t="str">
            <v>x</v>
          </cell>
          <cell r="BG722" t="str">
            <v/>
          </cell>
          <cell r="BH722" t="str">
            <v/>
          </cell>
          <cell r="BI722" t="str">
            <v/>
          </cell>
          <cell r="BJ722" t="str">
            <v>T</v>
          </cell>
          <cell r="BK722" t="str">
            <v/>
          </cell>
          <cell r="BL722" t="str">
            <v/>
          </cell>
          <cell r="BM722" t="str">
            <v/>
          </cell>
          <cell r="BN722" t="str">
            <v/>
          </cell>
          <cell r="BO722" t="str">
            <v/>
          </cell>
          <cell r="BP722" t="str">
            <v>N</v>
          </cell>
          <cell r="BQ722" t="str">
            <v/>
          </cell>
          <cell r="BR722" t="str">
            <v/>
          </cell>
          <cell r="BS722" t="str">
            <v/>
          </cell>
          <cell r="BT722" t="str">
            <v/>
          </cell>
          <cell r="BU722" t="str">
            <v/>
          </cell>
          <cell r="BV722" t="str">
            <v>x</v>
          </cell>
          <cell r="BW722" t="str">
            <v/>
          </cell>
          <cell r="BX722" t="str">
            <v/>
          </cell>
          <cell r="BY722" t="str">
            <v>222/GCN-QLD</v>
          </cell>
          <cell r="BZ722">
            <v>74</v>
          </cell>
          <cell r="CA722" t="str">
            <v>308/ĐKKDD-BYT</v>
          </cell>
          <cell r="CB722">
            <v>668</v>
          </cell>
          <cell r="CC722" t="str">
            <v>-</v>
          </cell>
          <cell r="CD722" t="str">
            <v>-</v>
          </cell>
          <cell r="CE722" t="str">
            <v>-</v>
          </cell>
        </row>
        <row r="723">
          <cell r="A723">
            <v>720</v>
          </cell>
          <cell r="B723" t="str">
            <v>GMP</v>
          </cell>
          <cell r="C723">
            <v>199</v>
          </cell>
          <cell r="D723" t="str">
            <v>A</v>
          </cell>
          <cell r="E723" t="str">
            <v>* Thuốc không chứa kháng sinh nhóm β-Lactam: Dung dịch dùng ngoài, cồn thuốc dùng ngoài, gel bôi dùng ngoài, dung dịch thụt trực tràng, nước súc miệng, thuốc rửa phụ khoa._x000D_
* Thuốc dược liệu: Viên nén, viên bao phim, viên bao đường, viên nang cứng, thuốc bột, thuốc cốm, viên hoàn cứng, viên hoàn mềm, cao dược liệu và thuốc phiến, vị thuốc cổ truyền, thuốc nước uống.</v>
          </cell>
          <cell r="F723" t="str">
            <v>WHO-GMP</v>
          </cell>
          <cell r="G723" t="str">
            <v>Mới</v>
          </cell>
          <cell r="H723">
            <v>42832</v>
          </cell>
          <cell r="I723" t="str">
            <v>30/GPs</v>
          </cell>
          <cell r="J723">
            <v>42850</v>
          </cell>
          <cell r="K723" t="str">
            <v>Đỗ Thị Ngọc Lan</v>
          </cell>
          <cell r="L723" t="str">
            <v>Thiếu một số sơ đồ đường đi, chênh áp, hệ thống nước.</v>
          </cell>
          <cell r="M723" t="str">
            <v>28-29/09/2017</v>
          </cell>
          <cell r="N723" t="str">
            <v>386/QĐ-QLD ngày 13/09/2017</v>
          </cell>
          <cell r="O723">
            <v>43007</v>
          </cell>
          <cell r="P723" t="str">
            <v>PCT. Nguyễn Tất Đạt, Hà Hoàng Phương, Trần Thúy Hạnh, Nguyễn Văn Khải</v>
          </cell>
          <cell r="Q723" t="str">
            <v>C</v>
          </cell>
          <cell r="S723" t="str">
            <v>04-12-2017_x000D_
26-12-2017</v>
          </cell>
          <cell r="T723" t="str">
            <v>12-12-2017_x000D_
29-12-2017</v>
          </cell>
          <cell r="X723" t="str">
            <v>Hà Hoàng Phương</v>
          </cell>
          <cell r="Y723" t="str">
            <v>-</v>
          </cell>
          <cell r="Z723" t="str">
            <v>-</v>
          </cell>
          <cell r="AA723" t="str">
            <v>-</v>
          </cell>
          <cell r="AB723" t="str">
            <v>Đạt</v>
          </cell>
          <cell r="AF723" t="str">
            <v>Hoàn thành</v>
          </cell>
          <cell r="AG723">
            <v>680</v>
          </cell>
          <cell r="AJ723" t="str">
            <v/>
          </cell>
          <cell r="AK723" t="str">
            <v>* Non-β (gel, nước dùng ngoài)
* Dược liệu (viên, cốm, bột uống, nước uống, cao, phiến)</v>
          </cell>
          <cell r="AL723">
            <v>18</v>
          </cell>
          <cell r="AM723">
            <v>174</v>
          </cell>
          <cell r="AN723">
            <v>0</v>
          </cell>
          <cell r="AO723" t="str">
            <v>\</v>
          </cell>
          <cell r="AP723" t="str">
            <v>\</v>
          </cell>
          <cell r="AQ723" t="str">
            <v>\</v>
          </cell>
          <cell r="AR723">
            <v>147</v>
          </cell>
          <cell r="AS723" t="str">
            <v>\</v>
          </cell>
          <cell r="AT723" t="str">
            <v>Hoàn thành</v>
          </cell>
          <cell r="AU723" t="str">
            <v>Hoàn thành</v>
          </cell>
          <cell r="AV723" t="str">
            <v>Hoàn thành</v>
          </cell>
          <cell r="AW723" t="str">
            <v>Hoàn thành</v>
          </cell>
          <cell r="AX723" t="str">
            <v>Chờ cơ sở nộp báo cáo khắc phục lần 2 ...</v>
          </cell>
          <cell r="AY723" t="str">
            <v>Hoàn thành</v>
          </cell>
          <cell r="AZ723" t="str">
            <v>Hoàn thành</v>
          </cell>
          <cell r="BA723" t="str">
            <v>Hoàn thành</v>
          </cell>
          <cell r="BB723" t="str">
            <v>Chờ cấp giấy ĐĐKKDD</v>
          </cell>
          <cell r="BC723" t="str">
            <v>x</v>
          </cell>
          <cell r="BD723" t="str">
            <v>x</v>
          </cell>
          <cell r="BE723" t="str">
            <v/>
          </cell>
          <cell r="BF723" t="str">
            <v/>
          </cell>
          <cell r="BG723" t="str">
            <v/>
          </cell>
          <cell r="BH723" t="str">
            <v>x</v>
          </cell>
          <cell r="BI723" t="str">
            <v/>
          </cell>
          <cell r="BJ723" t="str">
            <v/>
          </cell>
          <cell r="BK723" t="str">
            <v>D H</v>
          </cell>
          <cell r="BL723" t="str">
            <v>D</v>
          </cell>
          <cell r="BM723" t="str">
            <v/>
          </cell>
          <cell r="BN723" t="str">
            <v/>
          </cell>
          <cell r="BO723" t="str">
            <v>N</v>
          </cell>
          <cell r="BP723" t="str">
            <v/>
          </cell>
          <cell r="BQ723" t="str">
            <v>N</v>
          </cell>
          <cell r="BR723" t="str">
            <v/>
          </cell>
          <cell r="BS723" t="str">
            <v/>
          </cell>
          <cell r="BT723" t="str">
            <v/>
          </cell>
          <cell r="BU723" t="str">
            <v/>
          </cell>
          <cell r="BV723" t="str">
            <v/>
          </cell>
          <cell r="BW723" t="str">
            <v/>
          </cell>
          <cell r="BX723" t="str">
            <v/>
          </cell>
          <cell r="BY723" t="str">
            <v>101/GCN-QLD</v>
          </cell>
          <cell r="BZ723" t="str">
            <v/>
          </cell>
          <cell r="CA723" t="str">
            <v/>
          </cell>
          <cell r="CB723">
            <v>669</v>
          </cell>
          <cell r="CC723" t="str">
            <v>-</v>
          </cell>
          <cell r="CD723" t="str">
            <v>-</v>
          </cell>
          <cell r="CE723" t="str">
            <v>-</v>
          </cell>
        </row>
        <row r="724">
          <cell r="A724">
            <v>721</v>
          </cell>
          <cell r="B724" t="str">
            <v>GMP</v>
          </cell>
          <cell r="C724">
            <v>200</v>
          </cell>
          <cell r="D724" t="str">
            <v>A</v>
          </cell>
          <cell r="E724" t="str">
            <v>* Thuốc dược liệu: Viên nén,viên bao đường, viên nang cứng, thuốc bột, thuốc cốm, viên hoàn cứng, thuốc nước uống, thuốc nước dùng ngoài, thuốc kem, thuốc mỡ. Nguyên liệu dược liệu: cao đặc dược liệu.</v>
          </cell>
          <cell r="F724" t="str">
            <v>WHO-GMP</v>
          </cell>
          <cell r="G724" t="str">
            <v>Mới</v>
          </cell>
          <cell r="H724">
            <v>42986</v>
          </cell>
          <cell r="I724" t="str">
            <v>83/GPs</v>
          </cell>
          <cell r="J724">
            <v>42996</v>
          </cell>
          <cell r="K724" t="str">
            <v>Lê Xuân Hoành</v>
          </cell>
          <cell r="L724" t="str">
            <v>Đạt</v>
          </cell>
          <cell r="M724" t="str">
            <v>08-09/12/2017</v>
          </cell>
          <cell r="N724" t="str">
            <v>507/QĐ-QLD ngày 09/11/2017</v>
          </cell>
          <cell r="O724">
            <v>43078</v>
          </cell>
          <cell r="P724" t="str">
            <v>Lê Thị Cẩm Hương, Nguyễn Thị Lan Hương, Trần Thị Bích Vân, Trần Bắc Hà</v>
          </cell>
          <cell r="Q724" t="str">
            <v>C</v>
          </cell>
          <cell r="R724" t="str">
            <v>-</v>
          </cell>
          <cell r="S724">
            <v>43098</v>
          </cell>
          <cell r="T724">
            <v>43118</v>
          </cell>
          <cell r="U724" t="str">
            <v>-</v>
          </cell>
          <cell r="V724" t="str">
            <v>-</v>
          </cell>
          <cell r="W724" t="str">
            <v>-</v>
          </cell>
          <cell r="X724" t="str">
            <v>Nguyễn Thị Lan Hương</v>
          </cell>
          <cell r="Y724" t="str">
            <v>-</v>
          </cell>
          <cell r="Z724" t="str">
            <v>-</v>
          </cell>
          <cell r="AA724" t="str">
            <v>-</v>
          </cell>
          <cell r="AB724" t="str">
            <v>Đạt</v>
          </cell>
          <cell r="AC724" t="str">
            <v>-</v>
          </cell>
          <cell r="AD724" t="str">
            <v>-</v>
          </cell>
          <cell r="AF724" t="str">
            <v>Hoàn thành</v>
          </cell>
          <cell r="AG724">
            <v>681</v>
          </cell>
          <cell r="AH724" t="str">
            <v>-</v>
          </cell>
          <cell r="AI724" t="str">
            <v>o</v>
          </cell>
          <cell r="AJ724" t="str">
            <v>GMP-200A</v>
          </cell>
          <cell r="AK724" t="str">
            <v>* Nguyên liệu dược liệu (viên, cốm, bột uống, kem, mỡ, nước uống, nước dùng ngoài, cao)</v>
          </cell>
          <cell r="AL724">
            <v>10</v>
          </cell>
          <cell r="AM724">
            <v>91</v>
          </cell>
          <cell r="AN724">
            <v>0</v>
          </cell>
          <cell r="AO724">
            <v>20</v>
          </cell>
          <cell r="AP724">
            <v>20</v>
          </cell>
          <cell r="AQ724" t="str">
            <v>\</v>
          </cell>
          <cell r="AR724">
            <v>71</v>
          </cell>
          <cell r="AS724" t="str">
            <v>\</v>
          </cell>
          <cell r="AT724" t="str">
            <v>Hoàn thành</v>
          </cell>
          <cell r="AU724" t="str">
            <v>Hoàn thành</v>
          </cell>
          <cell r="AV724" t="str">
            <v>Hoàn thành</v>
          </cell>
          <cell r="AW724" t="str">
            <v>Hoàn thành</v>
          </cell>
          <cell r="AX724" t="str">
            <v>Hoàn thành</v>
          </cell>
          <cell r="AY724" t="str">
            <v>Hoàn thành</v>
          </cell>
          <cell r="AZ724" t="str">
            <v>Hoàn thành</v>
          </cell>
          <cell r="BA724" t="str">
            <v>Hoàn thành</v>
          </cell>
          <cell r="BB724" t="str">
            <v>Hoàn thành</v>
          </cell>
          <cell r="BC724" t="str">
            <v/>
          </cell>
          <cell r="BD724" t="str">
            <v>x</v>
          </cell>
          <cell r="BE724" t="str">
            <v/>
          </cell>
          <cell r="BF724" t="str">
            <v/>
          </cell>
          <cell r="BG724" t="str">
            <v/>
          </cell>
          <cell r="BH724" t="str">
            <v/>
          </cell>
          <cell r="BI724" t="str">
            <v/>
          </cell>
          <cell r="BJ724" t="str">
            <v/>
          </cell>
          <cell r="BK724" t="str">
            <v/>
          </cell>
          <cell r="BL724" t="str">
            <v/>
          </cell>
          <cell r="BM724" t="str">
            <v/>
          </cell>
          <cell r="BN724" t="str">
            <v/>
          </cell>
          <cell r="BO724" t="str">
            <v>D</v>
          </cell>
          <cell r="BP724" t="str">
            <v/>
          </cell>
          <cell r="BQ724" t="str">
            <v>D</v>
          </cell>
          <cell r="BR724" t="str">
            <v/>
          </cell>
          <cell r="BS724" t="str">
            <v/>
          </cell>
          <cell r="BT724" t="str">
            <v/>
          </cell>
          <cell r="BU724" t="str">
            <v/>
          </cell>
          <cell r="BV724" t="str">
            <v/>
          </cell>
          <cell r="BW724" t="str">
            <v/>
          </cell>
          <cell r="BX724" t="str">
            <v/>
          </cell>
          <cell r="BY724" t="str">
            <v>227/GCN-QLD</v>
          </cell>
          <cell r="BZ724">
            <v>16</v>
          </cell>
          <cell r="CA724" t="str">
            <v>82/ĐKKDD-BYT</v>
          </cell>
          <cell r="CB724">
            <v>670</v>
          </cell>
          <cell r="CC724" t="str">
            <v>-</v>
          </cell>
          <cell r="CD724" t="str">
            <v>-</v>
          </cell>
          <cell r="CE724" t="str">
            <v>-</v>
          </cell>
        </row>
        <row r="725">
          <cell r="A725">
            <v>722</v>
          </cell>
          <cell r="B725" t="str">
            <v>GMP</v>
          </cell>
          <cell r="C725">
            <v>201</v>
          </cell>
          <cell r="D725" t="str">
            <v>A</v>
          </cell>
          <cell r="E725" t="str">
            <v xml:space="preserve">* Thuốc không chứa kháng sinh nhóm β-Lactam: Viên nén, viên nén bao phim, viên nén bao đường, viên nang cứng, thuốc cốm, thuốc bột, viên sủi, thuốc cốm sủi bọt, thuốc bột sủi bọt, thuốc nước uống (dung dịch, siro, hỗn dịch), viên nang mềm._x000D_
</v>
          </cell>
          <cell r="F725" t="str">
            <v>WHO-GMP</v>
          </cell>
          <cell r="G725" t="str">
            <v>Mới</v>
          </cell>
          <cell r="H725">
            <v>42997</v>
          </cell>
          <cell r="I725" t="str">
            <v>98, 99, 100/GPs</v>
          </cell>
          <cell r="J725">
            <v>43014</v>
          </cell>
          <cell r="K725" t="str">
            <v>Trần Thị Phương Thanh</v>
          </cell>
          <cell r="L725" t="str">
            <v>Đạt</v>
          </cell>
          <cell r="M725" t="str">
            <v>27-28/12/2017</v>
          </cell>
          <cell r="N725" t="str">
            <v>506/QĐ-QLD ngày  09/11/2017</v>
          </cell>
          <cell r="O725">
            <v>43120</v>
          </cell>
          <cell r="P725" t="str">
            <v>Nguyễn Văn Viên, Lê Xuân Hoành, Lê Thị Hường Hoa, Quách Xuân Kha</v>
          </cell>
          <cell r="Q725" t="str">
            <v>B</v>
          </cell>
          <cell r="S725">
            <v>43116</v>
          </cell>
          <cell r="T725">
            <v>43126</v>
          </cell>
          <cell r="X725" t="str">
            <v>Lê Xuân Hoành</v>
          </cell>
          <cell r="Y725" t="str">
            <v>-</v>
          </cell>
          <cell r="Z725" t="str">
            <v>-</v>
          </cell>
          <cell r="AA725" t="str">
            <v>-</v>
          </cell>
          <cell r="AB725" t="str">
            <v>Đạt</v>
          </cell>
          <cell r="AF725" t="str">
            <v>Hoàn thành</v>
          </cell>
          <cell r="AG725">
            <v>682</v>
          </cell>
          <cell r="AH725" t="str">
            <v>Công ty nộp thêm 1 cuốn đề nghị cấp Giấy chứng nhận đủ điều kiện kinh doanh dược.</v>
          </cell>
          <cell r="AI725" t="str">
            <v>o</v>
          </cell>
          <cell r="AJ725" t="str">
            <v>GMP-201A</v>
          </cell>
          <cell r="AK725" t="str">
            <v>* Non-β (viên, cốm, bột uống, nang mềm, nước uống)</v>
          </cell>
          <cell r="AL725">
            <v>17</v>
          </cell>
          <cell r="AM725">
            <v>99</v>
          </cell>
          <cell r="AN725">
            <v>23</v>
          </cell>
          <cell r="AO725">
            <v>19</v>
          </cell>
          <cell r="AP725">
            <v>10</v>
          </cell>
          <cell r="AQ725" t="str">
            <v>\</v>
          </cell>
          <cell r="AR725">
            <v>35</v>
          </cell>
          <cell r="AS725" t="str">
            <v>\</v>
          </cell>
          <cell r="AT725" t="str">
            <v>Hoàn thành</v>
          </cell>
          <cell r="AU725" t="str">
            <v>Hoàn thành</v>
          </cell>
          <cell r="AV725" t="str">
            <v>Hoàn thành</v>
          </cell>
          <cell r="AW725" t="str">
            <v>Hoàn thành</v>
          </cell>
          <cell r="AX725" t="str">
            <v>Chờ cơ sở nộp báo cáo khắc phục lần 2 ...</v>
          </cell>
          <cell r="AY725" t="str">
            <v>Hoàn thành</v>
          </cell>
          <cell r="AZ725" t="str">
            <v>Hoàn thành</v>
          </cell>
          <cell r="BA725" t="str">
            <v>Hoàn thành</v>
          </cell>
          <cell r="BB725" t="str">
            <v>Chờ cấp giấy ĐĐKKDD</v>
          </cell>
          <cell r="BC725" t="str">
            <v>x</v>
          </cell>
          <cell r="BD725" t="str">
            <v/>
          </cell>
          <cell r="BE725" t="str">
            <v/>
          </cell>
          <cell r="BF725" t="str">
            <v/>
          </cell>
          <cell r="BG725" t="str">
            <v/>
          </cell>
          <cell r="BH725" t="str">
            <v/>
          </cell>
          <cell r="BI725" t="str">
            <v/>
          </cell>
          <cell r="BJ725" t="str">
            <v/>
          </cell>
          <cell r="BK725" t="str">
            <v/>
          </cell>
          <cell r="BL725" t="str">
            <v/>
          </cell>
          <cell r="BM725" t="str">
            <v/>
          </cell>
          <cell r="BN725" t="str">
            <v/>
          </cell>
          <cell r="BO725" t="str">
            <v/>
          </cell>
          <cell r="BP725" t="str">
            <v/>
          </cell>
          <cell r="BQ725" t="str">
            <v/>
          </cell>
          <cell r="BR725" t="str">
            <v/>
          </cell>
          <cell r="BS725" t="str">
            <v/>
          </cell>
          <cell r="BT725" t="str">
            <v/>
          </cell>
          <cell r="BU725" t="str">
            <v/>
          </cell>
          <cell r="BV725" t="str">
            <v/>
          </cell>
          <cell r="BW725" t="str">
            <v/>
          </cell>
          <cell r="BX725" t="str">
            <v/>
          </cell>
          <cell r="BY725" t="str">
            <v>104/GCN-QLD</v>
          </cell>
          <cell r="BZ725" t="str">
            <v/>
          </cell>
          <cell r="CA725" t="str">
            <v/>
          </cell>
          <cell r="CB725">
            <v>671</v>
          </cell>
          <cell r="CC725" t="str">
            <v>-</v>
          </cell>
          <cell r="CD725" t="str">
            <v>-</v>
          </cell>
          <cell r="CE725" t="str">
            <v>-</v>
          </cell>
        </row>
        <row r="726">
          <cell r="A726">
            <v>723</v>
          </cell>
          <cell r="B726" t="str">
            <v>GMP</v>
          </cell>
          <cell r="C726">
            <v>202</v>
          </cell>
          <cell r="D726" t="str">
            <v>A</v>
          </cell>
          <cell r="E726" t="str">
            <v>* Nguyên liệu hóa dược: Nguyên liệu không vô trùng (Gelatin dạng hạt). _x000D_
* Đóng gói sơ cấp: Tất cả các dạng thuốc ở mục. _x000D_
* Đóng gói thứ cấp: Tất cả các dạng thuốc ở mục. _x000D_
* Kiểm tra chất lượng: Vi sinh (Giới hạn nhiễm khuẩn); Hóa học / Vật lý._x000D_
{5.1.2: Gelatin dạng hạt;_x000D_
6.1: _x000D_
6.1.1: _x000D_
6.2.1: _x000D_
7.1.2: _x000D_
7.2: _x000D_
- Nguyên liệu:  Nguyên liệu làm thuốc: Gelatin.}*</v>
          </cell>
          <cell r="F726" t="str">
            <v>WHO-GMP</v>
          </cell>
          <cell r="G726" t="str">
            <v>Mới</v>
          </cell>
          <cell r="H726">
            <v>43007</v>
          </cell>
          <cell r="I726" t="str">
            <v>108/GPs</v>
          </cell>
          <cell r="J726">
            <v>43020</v>
          </cell>
          <cell r="K726" t="str">
            <v>Hoàng Văn Đức</v>
          </cell>
          <cell r="L726" t="str">
            <v>Đạt</v>
          </cell>
          <cell r="M726" t="str">
            <v>24-25/02/2020</v>
          </cell>
          <cell r="N726" t="str">
            <v>499/QĐ-QLD ngày 09/11/2017</v>
          </cell>
          <cell r="P726" t="str">
            <v>Hoàng Văn Đức, Trần Thị Phương Thanh</v>
          </cell>
          <cell r="S726">
            <v>43892</v>
          </cell>
          <cell r="V726">
            <v>43928</v>
          </cell>
          <cell r="Y726" t="str">
            <v>-</v>
          </cell>
          <cell r="Z726" t="str">
            <v>-</v>
          </cell>
          <cell r="AA726" t="str">
            <v>-</v>
          </cell>
          <cell r="AB726" t="str">
            <v>Đạt</v>
          </cell>
          <cell r="AC726" t="str">
            <v>257/CL ngày 23/04/2020</v>
          </cell>
          <cell r="AD726" t="str">
            <v>265/CL ngày 04/05/2020</v>
          </cell>
          <cell r="AE726">
            <v>44982</v>
          </cell>
          <cell r="AF726" t="str">
            <v>Hoàn thành</v>
          </cell>
          <cell r="AG726">
            <v>825</v>
          </cell>
          <cell r="AI726" t="str">
            <v>o</v>
          </cell>
          <cell r="AJ726" t="str">
            <v>GMP-202A</v>
          </cell>
          <cell r="AK726" t="str">
            <v>* Nguyên liệu hóa dược (gel)_x000D_
* Đóng gói sơ cấp_x000D_
* Đóng gói thứ cấp_x000D_
* QC</v>
          </cell>
          <cell r="AL726">
            <v>13</v>
          </cell>
          <cell r="AM726">
            <v>878</v>
          </cell>
          <cell r="AN726" t="str">
            <v>\</v>
          </cell>
          <cell r="AO726">
            <v>6</v>
          </cell>
          <cell r="AP726" t="str">
            <v>\</v>
          </cell>
          <cell r="AQ726" t="str">
            <v>\</v>
          </cell>
          <cell r="AR726" t="str">
            <v>\</v>
          </cell>
          <cell r="AS726" t="str">
            <v>\</v>
          </cell>
          <cell r="AT726" t="str">
            <v>Hoàn thành</v>
          </cell>
          <cell r="AU726" t="str">
            <v>Hoàn thành</v>
          </cell>
          <cell r="AV726" t="str">
            <v>Chờ hoàn thiện báo cáo ...</v>
          </cell>
          <cell r="AW726" t="str">
            <v>Chờ hoàn thiện báo cáo ...</v>
          </cell>
          <cell r="AX726" t="str">
            <v>Chờ hoàn thiện báo cáo ...</v>
          </cell>
          <cell r="AY726" t="str">
            <v>Hoàn thành</v>
          </cell>
          <cell r="AZ726" t="str">
            <v>Hoàn thành</v>
          </cell>
          <cell r="BA726" t="str">
            <v>Hoàn thành</v>
          </cell>
          <cell r="BB726" t="str">
            <v>Hoàn thành</v>
          </cell>
          <cell r="BG726" t="str">
            <v>x</v>
          </cell>
          <cell r="BY726" t="str">
            <v>200/GCN-QLD</v>
          </cell>
          <cell r="BZ726">
            <v>239</v>
          </cell>
          <cell r="CA726" t="str">
            <v>433/ĐKKDD-BYT</v>
          </cell>
          <cell r="CB726">
            <v>814</v>
          </cell>
          <cell r="CC726" t="str">
            <v>-</v>
          </cell>
          <cell r="CD726" t="str">
            <v>-</v>
          </cell>
          <cell r="CE726" t="str">
            <v>-</v>
          </cell>
        </row>
        <row r="727">
          <cell r="A727">
            <v>724</v>
          </cell>
          <cell r="B727" t="str">
            <v>GMP</v>
          </cell>
          <cell r="C727">
            <v>203</v>
          </cell>
          <cell r="D727" t="str">
            <v>A</v>
          </cell>
          <cell r="E727" t="str">
            <v>* Thuốc dược liệu: Thuốc thang; _x000D_
* Nguyên liệu dược liệu: Cao đặc, cao lỏng, cao khô, vị thuốc, dược liệu đã chế biến.</v>
          </cell>
          <cell r="F727" t="str">
            <v>WHO-GMP</v>
          </cell>
          <cell r="G727" t="str">
            <v>Mới</v>
          </cell>
          <cell r="H727">
            <v>43025</v>
          </cell>
          <cell r="I727" t="str">
            <v>126/GPs</v>
          </cell>
          <cell r="J727">
            <v>43032</v>
          </cell>
          <cell r="K727" t="str">
            <v>Nguyễn Thị Lan Hương</v>
          </cell>
          <cell r="L727" t="str">
            <v>Bổ sung: bản đăng ký GSP, GLP, danh mục đối tượng và đk bảo quản dự kiến, trình độ chuyên môn các trưởng bộ phận.</v>
          </cell>
          <cell r="M727" t="str">
            <v>26-27/1/2018</v>
          </cell>
          <cell r="N727" t="str">
            <v>18/QĐ-QLD ngày 08/1/2018</v>
          </cell>
          <cell r="O727">
            <v>43140</v>
          </cell>
          <cell r="P727" t="str">
            <v>Nguyễn Văn Viên, Nguyễn Thị Lan Hương, Nguyễn Thị Lan Phương, Vũ Đức Nam</v>
          </cell>
          <cell r="Q727" t="str">
            <v>B</v>
          </cell>
          <cell r="S727">
            <v>43143</v>
          </cell>
          <cell r="T727">
            <v>43151</v>
          </cell>
          <cell r="X727" t="str">
            <v>Nguyễn Thị Lan Hương</v>
          </cell>
          <cell r="Y727" t="str">
            <v>-</v>
          </cell>
          <cell r="Z727" t="str">
            <v>-</v>
          </cell>
          <cell r="AA727" t="str">
            <v>-</v>
          </cell>
          <cell r="AB727" t="str">
            <v>Đạt</v>
          </cell>
          <cell r="AF727" t="str">
            <v>Hoàn thành</v>
          </cell>
          <cell r="AG727">
            <v>683</v>
          </cell>
          <cell r="AI727" t="str">
            <v>o</v>
          </cell>
          <cell r="AJ727" t="str">
            <v>GMP-203A</v>
          </cell>
          <cell r="AK727" t="str">
            <v>* Dược liệu
* Nguyên liệu dược liệu (cao)</v>
          </cell>
          <cell r="AL727">
            <v>7</v>
          </cell>
          <cell r="AM727">
            <v>101</v>
          </cell>
          <cell r="AN727">
            <v>13</v>
          </cell>
          <cell r="AO727">
            <v>16</v>
          </cell>
          <cell r="AP727">
            <v>8</v>
          </cell>
          <cell r="AQ727" t="str">
            <v>\</v>
          </cell>
          <cell r="AR727">
            <v>37</v>
          </cell>
          <cell r="AS727" t="str">
            <v>\</v>
          </cell>
          <cell r="AT727" t="str">
            <v>Hoàn thành</v>
          </cell>
          <cell r="AU727" t="str">
            <v>Hoàn thành</v>
          </cell>
          <cell r="AV727" t="str">
            <v>Hoàn thành</v>
          </cell>
          <cell r="AW727" t="str">
            <v>Hoàn thành</v>
          </cell>
          <cell r="AX727" t="str">
            <v>Chờ cơ sở nộp báo cáo khắc phục lần 2 ...</v>
          </cell>
          <cell r="AY727" t="str">
            <v>Hoàn thành</v>
          </cell>
          <cell r="AZ727" t="str">
            <v>Hoàn thành</v>
          </cell>
          <cell r="BA727" t="str">
            <v>Hoàn thành</v>
          </cell>
          <cell r="BB727" t="str">
            <v>Hoàn thành</v>
          </cell>
          <cell r="BC727" t="str">
            <v/>
          </cell>
          <cell r="BD727" t="str">
            <v>x</v>
          </cell>
          <cell r="BE727" t="str">
            <v/>
          </cell>
          <cell r="BF727" t="str">
            <v/>
          </cell>
          <cell r="BG727" t="str">
            <v/>
          </cell>
          <cell r="BH727" t="str">
            <v>x</v>
          </cell>
          <cell r="BI727" t="str">
            <v/>
          </cell>
          <cell r="BJ727" t="str">
            <v/>
          </cell>
          <cell r="BK727" t="str">
            <v/>
          </cell>
          <cell r="BL727" t="str">
            <v>D</v>
          </cell>
          <cell r="BM727" t="str">
            <v/>
          </cell>
          <cell r="BN727" t="str">
            <v/>
          </cell>
          <cell r="BO727" t="str">
            <v/>
          </cell>
          <cell r="BP727" t="str">
            <v/>
          </cell>
          <cell r="BQ727" t="str">
            <v/>
          </cell>
          <cell r="BR727" t="str">
            <v/>
          </cell>
          <cell r="BS727" t="str">
            <v/>
          </cell>
          <cell r="BT727" t="str">
            <v/>
          </cell>
          <cell r="BU727" t="str">
            <v/>
          </cell>
          <cell r="BV727" t="str">
            <v/>
          </cell>
          <cell r="BW727" t="str">
            <v/>
          </cell>
          <cell r="BX727" t="str">
            <v>D</v>
          </cell>
          <cell r="BY727" t="str">
            <v>182/GCN-QLD</v>
          </cell>
          <cell r="BZ727">
            <v>37</v>
          </cell>
          <cell r="CA727" t="str">
            <v>77/ĐKKDD-BYT</v>
          </cell>
          <cell r="CB727">
            <v>672</v>
          </cell>
          <cell r="CC727" t="str">
            <v>-</v>
          </cell>
          <cell r="CD727" t="str">
            <v>-</v>
          </cell>
          <cell r="CE727" t="str">
            <v>-</v>
          </cell>
        </row>
        <row r="728">
          <cell r="A728">
            <v>725</v>
          </cell>
          <cell r="B728" t="str">
            <v>GMP</v>
          </cell>
          <cell r="C728">
            <v>204</v>
          </cell>
          <cell r="D728" t="str">
            <v>A</v>
          </cell>
          <cell r="E728" t="str">
            <v>* Thuốc dược liệu: Viên nén, viên nén bao phim, viên nén bao đường, viên nang cứng, thuốc bột, thuốc cốm.</v>
          </cell>
          <cell r="F728" t="str">
            <v>WHO-GMP</v>
          </cell>
          <cell r="G728" t="str">
            <v>Mới</v>
          </cell>
          <cell r="H728">
            <v>43042</v>
          </cell>
          <cell r="I728" t="str">
            <v>151, 152, 153/GPs</v>
          </cell>
          <cell r="J728">
            <v>43066</v>
          </cell>
          <cell r="K728" t="str">
            <v>Trần Thị Phương Thanh</v>
          </cell>
          <cell r="L728" t="str">
            <v>-</v>
          </cell>
          <cell r="M728">
            <v>43176</v>
          </cell>
          <cell r="N728" t="str">
            <v>19/QĐ-QLD ngày 08/01/2018</v>
          </cell>
          <cell r="O728">
            <v>43140</v>
          </cell>
          <cell r="P728" t="str">
            <v>Lê Thị Cẩm Hương, Nguyễn Thị Lan Hương, Lê Thị Hường Hoa</v>
          </cell>
          <cell r="Q728" t="str">
            <v>Đạt</v>
          </cell>
          <cell r="S728">
            <v>43186</v>
          </cell>
          <cell r="T728">
            <v>43194</v>
          </cell>
          <cell r="X728" t="str">
            <v>Nguyễn Thị Lan Hương</v>
          </cell>
          <cell r="Y728" t="str">
            <v>-</v>
          </cell>
          <cell r="Z728" t="str">
            <v>-</v>
          </cell>
          <cell r="AA728" t="str">
            <v>-</v>
          </cell>
          <cell r="AB728" t="str">
            <v>Đạt</v>
          </cell>
          <cell r="AF728" t="str">
            <v>Hoàn thành</v>
          </cell>
          <cell r="AG728">
            <v>684</v>
          </cell>
          <cell r="AI728" t="str">
            <v>o</v>
          </cell>
          <cell r="AJ728" t="str">
            <v>GMP-204A</v>
          </cell>
          <cell r="AK728" t="str">
            <v>* Dược liệu (viên, cốm, bột uống)</v>
          </cell>
          <cell r="AL728">
            <v>24</v>
          </cell>
          <cell r="AM728">
            <v>134</v>
          </cell>
          <cell r="AN728">
            <v>-36</v>
          </cell>
          <cell r="AO728">
            <v>10</v>
          </cell>
          <cell r="AP728">
            <v>8</v>
          </cell>
          <cell r="AQ728" t="str">
            <v>\</v>
          </cell>
          <cell r="AR728">
            <v>58</v>
          </cell>
          <cell r="AS728" t="str">
            <v>\</v>
          </cell>
          <cell r="AT728" t="str">
            <v>Hoàn thành</v>
          </cell>
          <cell r="AU728" t="str">
            <v>Hoàn thành</v>
          </cell>
          <cell r="AV728" t="str">
            <v>Hoàn thành</v>
          </cell>
          <cell r="AW728" t="str">
            <v>Hoàn thành</v>
          </cell>
          <cell r="AX728" t="str">
            <v>Chờ cơ sở nộp báo cáo khắc phục lần 2 ...</v>
          </cell>
          <cell r="AY728" t="str">
            <v>Hoàn thành</v>
          </cell>
          <cell r="AZ728" t="str">
            <v>Hoàn thành</v>
          </cell>
          <cell r="BA728" t="str">
            <v>Hoàn thành</v>
          </cell>
          <cell r="BB728" t="str">
            <v>Chờ cấp giấy ĐĐKKDD</v>
          </cell>
          <cell r="BC728" t="str">
            <v/>
          </cell>
          <cell r="BD728" t="str">
            <v>x</v>
          </cell>
          <cell r="BE728" t="str">
            <v/>
          </cell>
          <cell r="BF728" t="str">
            <v/>
          </cell>
          <cell r="BG728" t="str">
            <v/>
          </cell>
          <cell r="BH728" t="str">
            <v/>
          </cell>
          <cell r="BI728" t="str">
            <v/>
          </cell>
          <cell r="BJ728" t="str">
            <v/>
          </cell>
          <cell r="BK728" t="str">
            <v>D</v>
          </cell>
          <cell r="BL728" t="str">
            <v/>
          </cell>
          <cell r="BM728" t="str">
            <v/>
          </cell>
          <cell r="BN728" t="str">
            <v/>
          </cell>
          <cell r="BO728" t="str">
            <v/>
          </cell>
          <cell r="BP728" t="str">
            <v/>
          </cell>
          <cell r="BQ728" t="str">
            <v/>
          </cell>
          <cell r="BR728" t="str">
            <v/>
          </cell>
          <cell r="BS728" t="str">
            <v/>
          </cell>
          <cell r="BT728" t="str">
            <v/>
          </cell>
          <cell r="BU728" t="str">
            <v/>
          </cell>
          <cell r="BV728" t="str">
            <v/>
          </cell>
          <cell r="BW728" t="str">
            <v/>
          </cell>
          <cell r="BX728" t="str">
            <v/>
          </cell>
          <cell r="BY728" t="str">
            <v>339/GCN-QLD</v>
          </cell>
          <cell r="BZ728" t="str">
            <v/>
          </cell>
          <cell r="CA728" t="str">
            <v/>
          </cell>
          <cell r="CB728">
            <v>673</v>
          </cell>
          <cell r="CC728" t="str">
            <v>-</v>
          </cell>
          <cell r="CD728" t="str">
            <v>-</v>
          </cell>
          <cell r="CE728" t="str">
            <v>-</v>
          </cell>
        </row>
        <row r="729">
          <cell r="A729">
            <v>726</v>
          </cell>
          <cell r="B729" t="str">
            <v>GMP</v>
          </cell>
          <cell r="C729">
            <v>205</v>
          </cell>
          <cell r="D729" t="str">
            <v>A</v>
          </cell>
          <cell r="E729" t="str">
            <v>* Đóng gói thứ cấp: Thuốc thành phẩm, vắc xin và sinh phẩm y tế bảo quản ở nhiệt độ 2-8°C.</v>
          </cell>
          <cell r="F729" t="str">
            <v>WHO-GMP</v>
          </cell>
          <cell r="G729" t="str">
            <v>Mới</v>
          </cell>
          <cell r="H729">
            <v>43083</v>
          </cell>
          <cell r="I729" t="str">
            <v>176/GPs</v>
          </cell>
          <cell r="J729">
            <v>43095</v>
          </cell>
          <cell r="K729" t="str">
            <v>Đỗ Thị Ngọc Lan</v>
          </cell>
          <cell r="L729" t="str">
            <v>-</v>
          </cell>
          <cell r="M729">
            <v>43166</v>
          </cell>
          <cell r="N729" t="str">
            <v>105/QĐ-QLD ngày 05/03/2018</v>
          </cell>
          <cell r="O729">
            <v>43166</v>
          </cell>
          <cell r="P729" t="str">
            <v>PCT. Đỗ Văn Đông, Lê Thị Cẩm Hương, Hà Hoàng Phương, Trần Thị Như Thủy</v>
          </cell>
          <cell r="Q729" t="str">
            <v>B</v>
          </cell>
          <cell r="S729">
            <v>43206</v>
          </cell>
          <cell r="T729">
            <v>43216</v>
          </cell>
          <cell r="X729" t="str">
            <v>Hà Hoàng Phương</v>
          </cell>
          <cell r="Y729" t="str">
            <v>-</v>
          </cell>
          <cell r="Z729" t="str">
            <v>-</v>
          </cell>
          <cell r="AA729" t="str">
            <v>-</v>
          </cell>
          <cell r="AB729" t="str">
            <v>Đạt</v>
          </cell>
          <cell r="AF729" t="str">
            <v>Hoàn thành</v>
          </cell>
          <cell r="AG729">
            <v>685</v>
          </cell>
          <cell r="AI729" t="str">
            <v>o</v>
          </cell>
          <cell r="AJ729" t="str">
            <v>GMP-205A</v>
          </cell>
          <cell r="AK729" t="str">
            <v>* Đóng gói cấp 2</v>
          </cell>
          <cell r="AL729">
            <v>12</v>
          </cell>
          <cell r="AM729">
            <v>83</v>
          </cell>
          <cell r="AN729">
            <v>0</v>
          </cell>
          <cell r="AO729">
            <v>40</v>
          </cell>
          <cell r="AP729">
            <v>10</v>
          </cell>
          <cell r="AQ729" t="str">
            <v>\</v>
          </cell>
          <cell r="AR729">
            <v>47</v>
          </cell>
          <cell r="AS729" t="str">
            <v>\</v>
          </cell>
          <cell r="AT729" t="str">
            <v>Hoàn thành</v>
          </cell>
          <cell r="AU729" t="str">
            <v>Hoàn thành</v>
          </cell>
          <cell r="AV729" t="str">
            <v>Hoàn thành</v>
          </cell>
          <cell r="AW729" t="str">
            <v>Hoàn thành</v>
          </cell>
          <cell r="AX729" t="str">
            <v>Chờ cơ sở nộp báo cáo khắc phục lần 2 ...</v>
          </cell>
          <cell r="AY729" t="str">
            <v>Hoàn thành</v>
          </cell>
          <cell r="AZ729" t="str">
            <v>Hoàn thành</v>
          </cell>
          <cell r="BA729" t="str">
            <v>Hoàn thành</v>
          </cell>
          <cell r="BB729" t="str">
            <v>Hoàn thành</v>
          </cell>
          <cell r="BC729" t="str">
            <v/>
          </cell>
          <cell r="BD729" t="str">
            <v/>
          </cell>
          <cell r="BE729" t="str">
            <v/>
          </cell>
          <cell r="BF729" t="str">
            <v/>
          </cell>
          <cell r="BG729" t="str">
            <v/>
          </cell>
          <cell r="BH729" t="str">
            <v/>
          </cell>
          <cell r="BI729" t="str">
            <v/>
          </cell>
          <cell r="BJ729" t="str">
            <v/>
          </cell>
          <cell r="BK729" t="str">
            <v/>
          </cell>
          <cell r="BL729" t="str">
            <v/>
          </cell>
          <cell r="BM729" t="str">
            <v/>
          </cell>
          <cell r="BN729" t="str">
            <v/>
          </cell>
          <cell r="BO729" t="str">
            <v/>
          </cell>
          <cell r="BP729" t="str">
            <v/>
          </cell>
          <cell r="BQ729" t="str">
            <v/>
          </cell>
          <cell r="BR729" t="str">
            <v/>
          </cell>
          <cell r="BS729" t="str">
            <v/>
          </cell>
          <cell r="BT729" t="str">
            <v/>
          </cell>
          <cell r="BU729" t="str">
            <v/>
          </cell>
          <cell r="BV729" t="str">
            <v/>
          </cell>
          <cell r="BW729" t="str">
            <v/>
          </cell>
          <cell r="BX729" t="str">
            <v/>
          </cell>
          <cell r="BY729" t="str">
            <v>346/GCN-QLD</v>
          </cell>
          <cell r="BZ729">
            <v>186</v>
          </cell>
          <cell r="CA729" t="str">
            <v>183/ĐKKDD-BYT</v>
          </cell>
          <cell r="CB729">
            <v>674</v>
          </cell>
          <cell r="CC729" t="str">
            <v>-</v>
          </cell>
          <cell r="CD729" t="str">
            <v>-</v>
          </cell>
          <cell r="CE729" t="str">
            <v>-</v>
          </cell>
        </row>
        <row r="730">
          <cell r="A730">
            <v>727</v>
          </cell>
          <cell r="B730" t="str">
            <v>GMP</v>
          </cell>
          <cell r="C730">
            <v>206</v>
          </cell>
          <cell r="D730" t="str">
            <v>A</v>
          </cell>
          <cell r="E730" t="str">
            <v>Nguyên liệu làm thuốc dạng bột: Magnesi lactat dihydrat; Terpin hydrat; Calci phosphat;_x000D_
Nguyên liệu làm thuốc dạng gel, hỗn dịch: Nhôm phosphat 20%; Nhôm hydroxyd 13%; Magnesi hydroxyd 30%</v>
          </cell>
          <cell r="F730" t="str">
            <v>WHO-GMP</v>
          </cell>
          <cell r="G730" t="str">
            <v>Mới</v>
          </cell>
          <cell r="H730">
            <v>43104</v>
          </cell>
          <cell r="I730" t="str">
            <v>199/GPs</v>
          </cell>
          <cell r="J730">
            <v>43108</v>
          </cell>
          <cell r="K730" t="str">
            <v>Nguyễn Thị Lan Hương</v>
          </cell>
          <cell r="L730" t="str">
            <v>Đạt</v>
          </cell>
          <cell r="M730">
            <v>43293</v>
          </cell>
          <cell r="N730" t="str">
            <v>67/QĐ-QLD ngày 23/01/2018</v>
          </cell>
          <cell r="O730">
            <v>43293</v>
          </cell>
          <cell r="P730" t="str">
            <v>Lê Thị Cẩm Hương, Đỗ Thị Ngọc Lan, Dương Công Minh, Trần Thị Như Thủy</v>
          </cell>
          <cell r="Q730" t="str">
            <v>Đạt</v>
          </cell>
          <cell r="R730" t="str">
            <v>-</v>
          </cell>
          <cell r="S730">
            <v>43353</v>
          </cell>
          <cell r="T730">
            <v>43360</v>
          </cell>
          <cell r="U730" t="str">
            <v>-</v>
          </cell>
          <cell r="V730" t="str">
            <v>-</v>
          </cell>
          <cell r="W730" t="str">
            <v>-</v>
          </cell>
          <cell r="X730" t="str">
            <v>Đỗ Thị Ngọc Lan</v>
          </cell>
          <cell r="Y730" t="str">
            <v>-</v>
          </cell>
          <cell r="Z730" t="str">
            <v>-</v>
          </cell>
          <cell r="AA730" t="str">
            <v>-</v>
          </cell>
          <cell r="AB730" t="str">
            <v>Đạt</v>
          </cell>
          <cell r="AC730" t="str">
            <v>-</v>
          </cell>
          <cell r="AD730" t="str">
            <v>-</v>
          </cell>
          <cell r="AE730" t="str">
            <v>-</v>
          </cell>
          <cell r="AF730" t="str">
            <v>Hoàn thành</v>
          </cell>
          <cell r="AG730">
            <v>686</v>
          </cell>
          <cell r="AH730" t="str">
            <v>-</v>
          </cell>
          <cell r="AI730" t="str">
            <v>o</v>
          </cell>
          <cell r="AJ730" t="str">
            <v>GMP-206A</v>
          </cell>
          <cell r="AK730" t="str">
            <v>* Nguyên liệu (gel)</v>
          </cell>
          <cell r="AL730">
            <v>4</v>
          </cell>
          <cell r="AM730">
            <v>189</v>
          </cell>
          <cell r="AN730">
            <v>0</v>
          </cell>
          <cell r="AO730">
            <v>60</v>
          </cell>
          <cell r="AP730">
            <v>7</v>
          </cell>
          <cell r="AQ730" t="str">
            <v>\</v>
          </cell>
          <cell r="AR730">
            <v>87</v>
          </cell>
          <cell r="AS730" t="str">
            <v>\</v>
          </cell>
          <cell r="AT730" t="str">
            <v>Hoàn thành</v>
          </cell>
          <cell r="AU730" t="str">
            <v>Hoàn thành</v>
          </cell>
          <cell r="AV730" t="str">
            <v>Hoàn thành</v>
          </cell>
          <cell r="AW730" t="str">
            <v>Hoàn thành</v>
          </cell>
          <cell r="AX730" t="str">
            <v>Hoàn thành</v>
          </cell>
          <cell r="AY730" t="str">
            <v>Hoàn thành</v>
          </cell>
          <cell r="AZ730" t="str">
            <v>Hoàn thành</v>
          </cell>
          <cell r="BA730" t="str">
            <v>Hoàn thành</v>
          </cell>
          <cell r="BB730" t="str">
            <v>Chờ cấp giấy ĐĐKKDD</v>
          </cell>
          <cell r="BC730" t="str">
            <v/>
          </cell>
          <cell r="BD730" t="str">
            <v/>
          </cell>
          <cell r="BE730" t="str">
            <v/>
          </cell>
          <cell r="BF730" t="str">
            <v/>
          </cell>
          <cell r="BG730" t="str">
            <v/>
          </cell>
          <cell r="BH730" t="str">
            <v/>
          </cell>
          <cell r="BI730" t="str">
            <v/>
          </cell>
          <cell r="BJ730" t="str">
            <v/>
          </cell>
          <cell r="BK730" t="str">
            <v/>
          </cell>
          <cell r="BL730" t="str">
            <v/>
          </cell>
          <cell r="BM730" t="str">
            <v/>
          </cell>
          <cell r="BN730" t="str">
            <v/>
          </cell>
          <cell r="BO730" t="str">
            <v/>
          </cell>
          <cell r="BP730" t="str">
            <v/>
          </cell>
          <cell r="BQ730" t="str">
            <v/>
          </cell>
          <cell r="BR730" t="str">
            <v/>
          </cell>
          <cell r="BS730" t="str">
            <v/>
          </cell>
          <cell r="BT730" t="str">
            <v/>
          </cell>
          <cell r="BU730" t="str">
            <v/>
          </cell>
          <cell r="BV730" t="str">
            <v/>
          </cell>
          <cell r="BW730" t="str">
            <v/>
          </cell>
          <cell r="BX730" t="str">
            <v/>
          </cell>
          <cell r="BY730" t="str">
            <v>827/GCN-QLD</v>
          </cell>
          <cell r="BZ730" t="str">
            <v/>
          </cell>
          <cell r="CA730" t="str">
            <v/>
          </cell>
          <cell r="CB730">
            <v>675</v>
          </cell>
          <cell r="CC730" t="str">
            <v>-</v>
          </cell>
          <cell r="CD730" t="str">
            <v>-</v>
          </cell>
          <cell r="CE730" t="str">
            <v>-</v>
          </cell>
        </row>
        <row r="731">
          <cell r="A731">
            <v>728</v>
          </cell>
          <cell r="B731" t="str">
            <v>GMP</v>
          </cell>
          <cell r="C731">
            <v>207</v>
          </cell>
          <cell r="D731" t="str">
            <v>A</v>
          </cell>
          <cell r="E731" t="str">
            <v>* Thuốc không chứa kháng sinh nhóm β-Lactam: dung dịch thuốc uống; dung dịch thuốc dùng ngoài; thuốc kem; thuốc mỡ._x000D_
* Thuốc dược liệu: viên nén bao phim; viên nang cứng; viên hoàn cứng; thuốc bột; thuốc cốm; dung dịch thuốc uống; dung dịch thuốc dùng ngoài.</v>
          </cell>
          <cell r="F731" t="str">
            <v>WHO-GMP</v>
          </cell>
          <cell r="G731" t="str">
            <v>Mới</v>
          </cell>
          <cell r="H731">
            <v>43102</v>
          </cell>
          <cell r="I731" t="str">
            <v>194/GPs</v>
          </cell>
          <cell r="J731">
            <v>43108</v>
          </cell>
          <cell r="K731" t="str">
            <v>Đỗ Thị Ngọc Lan</v>
          </cell>
          <cell r="L731" t="str">
            <v>Đạt</v>
          </cell>
          <cell r="N731" t="str">
            <v>192/QĐ-QLD ngày 30/03/2018</v>
          </cell>
          <cell r="P731" t="str">
            <v>Lê Thị Cẩm Hương, Trần Thị Phương Thanh</v>
          </cell>
          <cell r="Y731" t="str">
            <v>-</v>
          </cell>
          <cell r="Z731" t="str">
            <v>-</v>
          </cell>
          <cell r="AA731" t="str">
            <v>-</v>
          </cell>
          <cell r="AF731" t="str">
            <v>Chờ đi kiểm tra ...</v>
          </cell>
          <cell r="AG731" t="str">
            <v/>
          </cell>
          <cell r="AI731" t="str">
            <v>o</v>
          </cell>
          <cell r="AJ731" t="str">
            <v>GMP-207A</v>
          </cell>
          <cell r="AK731" t="str">
            <v>* Non-β (kem, mỡ, nước uống, nước dùng ngoài)
* Dược liệu (viên, cốm, bột uống, nước uống, nước dùng ngoài)</v>
          </cell>
          <cell r="AL731">
            <v>6</v>
          </cell>
          <cell r="AM731" t="str">
            <v>\</v>
          </cell>
          <cell r="AN731" t="str">
            <v>\</v>
          </cell>
          <cell r="AO731" t="str">
            <v>\</v>
          </cell>
          <cell r="AP731" t="str">
            <v>\</v>
          </cell>
          <cell r="AQ731" t="str">
            <v>\</v>
          </cell>
          <cell r="AR731" t="str">
            <v>\</v>
          </cell>
          <cell r="AS731" t="str">
            <v>\</v>
          </cell>
          <cell r="AT731" t="str">
            <v>Hoàn thành</v>
          </cell>
          <cell r="AU731" t="str">
            <v>Chờ đi kiểm tra ...</v>
          </cell>
          <cell r="AV731" t="str">
            <v>Chờ đi kiểm tra ...</v>
          </cell>
          <cell r="AW731" t="str">
            <v>Chờ đi kiểm tra ...</v>
          </cell>
          <cell r="AX731" t="str">
            <v>Chờ đi kiểm tra ...</v>
          </cell>
          <cell r="AY731" t="str">
            <v>Chờ đi kiểm tra ...</v>
          </cell>
          <cell r="AZ731" t="str">
            <v>Chờ đi kiểm tra ...</v>
          </cell>
          <cell r="BA731" t="str">
            <v>Chờ đi kiểm tra ...</v>
          </cell>
          <cell r="BB731" t="str">
            <v>Chờ đi kiểm tra ...</v>
          </cell>
          <cell r="BC731" t="str">
            <v>x</v>
          </cell>
          <cell r="BD731" t="str">
            <v>x</v>
          </cell>
          <cell r="BE731" t="str">
            <v/>
          </cell>
          <cell r="BF731" t="str">
            <v/>
          </cell>
          <cell r="BG731" t="str">
            <v/>
          </cell>
          <cell r="BH731" t="str">
            <v/>
          </cell>
          <cell r="BI731" t="str">
            <v/>
          </cell>
          <cell r="BJ731" t="str">
            <v/>
          </cell>
          <cell r="BK731" t="str">
            <v>D</v>
          </cell>
          <cell r="BL731" t="str">
            <v/>
          </cell>
          <cell r="BM731" t="str">
            <v/>
          </cell>
          <cell r="BN731" t="str">
            <v>N D</v>
          </cell>
          <cell r="BO731" t="str">
            <v>N D</v>
          </cell>
          <cell r="BP731" t="str">
            <v/>
          </cell>
          <cell r="BQ731" t="str">
            <v/>
          </cell>
          <cell r="BR731" t="str">
            <v/>
          </cell>
          <cell r="BS731" t="str">
            <v/>
          </cell>
          <cell r="BT731" t="str">
            <v/>
          </cell>
          <cell r="BU731" t="str">
            <v/>
          </cell>
          <cell r="BV731" t="str">
            <v/>
          </cell>
          <cell r="BW731" t="str">
            <v/>
          </cell>
          <cell r="BX731" t="str">
            <v/>
          </cell>
          <cell r="BY731" t="str">
            <v/>
          </cell>
          <cell r="BZ731" t="str">
            <v/>
          </cell>
          <cell r="CA731" t="str">
            <v/>
          </cell>
          <cell r="CB731" t="str">
            <v>-</v>
          </cell>
          <cell r="CC731" t="str">
            <v>-</v>
          </cell>
          <cell r="CD731" t="str">
            <v>-</v>
          </cell>
          <cell r="CE731" t="str">
            <v>-</v>
          </cell>
        </row>
        <row r="732">
          <cell r="A732">
            <v>729</v>
          </cell>
          <cell r="B732" t="str">
            <v>GMP</v>
          </cell>
          <cell r="C732">
            <v>208</v>
          </cell>
          <cell r="D732" t="str">
            <v>A</v>
          </cell>
          <cell r="E732" t="str">
            <v>* Thuốc không chứa kháng sinh nhóm β-Lactam: dầu xoa, cao xoa, ống hít và kem dùng ngoài</v>
          </cell>
          <cell r="F732" t="str">
            <v>WHO-GMP</v>
          </cell>
          <cell r="G732" t="str">
            <v>Mới</v>
          </cell>
          <cell r="H732">
            <v>43139</v>
          </cell>
          <cell r="I732" t="str">
            <v>86/GPs</v>
          </cell>
          <cell r="J732">
            <v>43154</v>
          </cell>
          <cell r="K732" t="str">
            <v>Nguyễn Đức Toàn</v>
          </cell>
          <cell r="L732" t="str">
            <v>- Bản đăng ký không theo quy định của Nghị định 54/2017/NĐ-CP;_x000D_
- Thiếu các tài liệu kỹ thuật về GLP (danh mục phép thử, sản phẩm dự kiến...), GSP (sơ đồ, trang thiết bị, đối tượng và điều kiện bảo quản);_x000D_
- Thiếu các sơ đồ thiết kế hệ thống nước RO, khí nén, xử lý nước thải.</v>
          </cell>
          <cell r="M732">
            <v>43295</v>
          </cell>
          <cell r="N732" t="str">
            <v>204/QĐ-QLD ngày 30/3/2018</v>
          </cell>
          <cell r="O732">
            <v>43295</v>
          </cell>
          <cell r="P732" t="str">
            <v>Lê Thị Cẩm Hương, Đỗ Thị Ngọc Lan, Hà Minh Hiển, Trần Văn Mười</v>
          </cell>
          <cell r="Q732" t="str">
            <v>Đạt</v>
          </cell>
          <cell r="S732">
            <v>43325</v>
          </cell>
          <cell r="T732" t="str">
            <v>-</v>
          </cell>
          <cell r="X732" t="str">
            <v>-</v>
          </cell>
          <cell r="Y732" t="str">
            <v>-</v>
          </cell>
          <cell r="Z732" t="str">
            <v>-</v>
          </cell>
          <cell r="AA732" t="str">
            <v>-</v>
          </cell>
          <cell r="AB732" t="str">
            <v>Đạt</v>
          </cell>
          <cell r="AE732" t="str">
            <v>-</v>
          </cell>
          <cell r="AF732" t="str">
            <v>Hoàn thành</v>
          </cell>
          <cell r="AG732">
            <v>687</v>
          </cell>
          <cell r="AH732" t="str">
            <v>Công ty xin lùi thời gian thẩm định đến cuối tháng 6, cv số đến 7011 ngày 01/6/2018</v>
          </cell>
          <cell r="AI732" t="str">
            <v>o</v>
          </cell>
          <cell r="AJ732" t="str">
            <v>GMP-208A</v>
          </cell>
          <cell r="AK732" t="str">
            <v>* Non-β (kem, dầu xoa, ống hít)</v>
          </cell>
          <cell r="AL732">
            <v>15</v>
          </cell>
          <cell r="AM732">
            <v>156</v>
          </cell>
          <cell r="AN732">
            <v>0</v>
          </cell>
          <cell r="AO732">
            <v>30</v>
          </cell>
          <cell r="AP732" t="str">
            <v>\</v>
          </cell>
          <cell r="AQ732" t="str">
            <v>\</v>
          </cell>
          <cell r="AR732">
            <v>31</v>
          </cell>
          <cell r="AS732" t="str">
            <v>\</v>
          </cell>
          <cell r="AT732" t="str">
            <v>Hoàn thành</v>
          </cell>
          <cell r="AU732" t="str">
            <v>Hoàn thành</v>
          </cell>
          <cell r="AV732" t="str">
            <v>Hoàn thành</v>
          </cell>
          <cell r="AW732" t="str">
            <v>Hoàn thành</v>
          </cell>
          <cell r="AX732" t="str">
            <v>Chờ cơ sở nộp báo cáo khắc phục lần 2 ...</v>
          </cell>
          <cell r="AY732" t="str">
            <v>Hoàn thành</v>
          </cell>
          <cell r="AZ732" t="str">
            <v>Hoàn thành</v>
          </cell>
          <cell r="BA732" t="str">
            <v>Hoàn thành</v>
          </cell>
          <cell r="BB732" t="str">
            <v>Chờ cấp giấy ĐĐKKDD</v>
          </cell>
          <cell r="BC732" t="str">
            <v/>
          </cell>
          <cell r="BD732" t="str">
            <v>x</v>
          </cell>
          <cell r="BE732" t="str">
            <v/>
          </cell>
          <cell r="BF732" t="str">
            <v/>
          </cell>
          <cell r="BG732" t="str">
            <v/>
          </cell>
          <cell r="BH732" t="str">
            <v/>
          </cell>
          <cell r="BI732" t="str">
            <v/>
          </cell>
          <cell r="BJ732" t="str">
            <v/>
          </cell>
          <cell r="BK732" t="str">
            <v/>
          </cell>
          <cell r="BL732" t="str">
            <v/>
          </cell>
          <cell r="BM732" t="str">
            <v/>
          </cell>
          <cell r="BN732" t="str">
            <v/>
          </cell>
          <cell r="BO732" t="str">
            <v>D</v>
          </cell>
          <cell r="BP732" t="str">
            <v/>
          </cell>
          <cell r="BQ732" t="str">
            <v/>
          </cell>
          <cell r="BR732" t="str">
            <v/>
          </cell>
          <cell r="BS732" t="str">
            <v/>
          </cell>
          <cell r="BT732" t="str">
            <v/>
          </cell>
          <cell r="BU732" t="str">
            <v/>
          </cell>
          <cell r="BV732" t="str">
            <v/>
          </cell>
          <cell r="BW732" t="str">
            <v/>
          </cell>
          <cell r="BX732" t="str">
            <v/>
          </cell>
          <cell r="BY732" t="str">
            <v>529/GCN-QLD</v>
          </cell>
          <cell r="BZ732" t="str">
            <v/>
          </cell>
          <cell r="CA732" t="str">
            <v/>
          </cell>
          <cell r="CB732">
            <v>676</v>
          </cell>
          <cell r="CC732" t="str">
            <v>-</v>
          </cell>
          <cell r="CD732" t="str">
            <v>-</v>
          </cell>
          <cell r="CE732" t="str">
            <v>-</v>
          </cell>
        </row>
        <row r="733">
          <cell r="A733">
            <v>730</v>
          </cell>
          <cell r="B733" t="str">
            <v>GMP</v>
          </cell>
          <cell r="C733">
            <v>209</v>
          </cell>
          <cell r="D733" t="str">
            <v>A</v>
          </cell>
          <cell r="E733" t="str">
            <v>* Thuốc không chứa kháng sinh nhóm β-Lactam: Viên nén, viên nén bao phim.</v>
          </cell>
          <cell r="F733" t="str">
            <v>WHO-GMP</v>
          </cell>
          <cell r="G733" t="str">
            <v>Mới</v>
          </cell>
          <cell r="H733">
            <v>43139</v>
          </cell>
          <cell r="I733" t="str">
            <v>31/GPs</v>
          </cell>
          <cell r="J733">
            <v>43165</v>
          </cell>
          <cell r="K733" t="str">
            <v>Nguyễn Thị Lan Hương</v>
          </cell>
          <cell r="L733" t="str">
            <v>Đạt</v>
          </cell>
          <cell r="M733" t="str">
            <v>08-09/05/2018</v>
          </cell>
          <cell r="N733" t="str">
            <v>196/QĐ-QLD ngày 30/03/2018</v>
          </cell>
          <cell r="O733">
            <v>43229</v>
          </cell>
          <cell r="P733" t="str">
            <v>Lê Thị Cẩm Hương, Hà Hoàng Phương, Hà Minh Hiển, Vũ Thị Thanh Thúy</v>
          </cell>
          <cell r="Q733" t="str">
            <v>B</v>
          </cell>
          <cell r="R733" t="str">
            <v>-</v>
          </cell>
          <cell r="S733">
            <v>43284</v>
          </cell>
          <cell r="T733">
            <v>43291</v>
          </cell>
          <cell r="U733" t="str">
            <v>-</v>
          </cell>
          <cell r="V733" t="str">
            <v>-</v>
          </cell>
          <cell r="W733" t="str">
            <v>-</v>
          </cell>
          <cell r="X733" t="str">
            <v>Hà Hoàng Phương</v>
          </cell>
          <cell r="Y733" t="str">
            <v>-</v>
          </cell>
          <cell r="Z733" t="str">
            <v>-</v>
          </cell>
          <cell r="AA733" t="str">
            <v>-</v>
          </cell>
          <cell r="AB733" t="str">
            <v>Đạt</v>
          </cell>
          <cell r="AC733" t="str">
            <v>-</v>
          </cell>
          <cell r="AD733" t="str">
            <v>-</v>
          </cell>
          <cell r="AE733" t="str">
            <v>-</v>
          </cell>
          <cell r="AF733" t="str">
            <v>Hoàn thành</v>
          </cell>
          <cell r="AG733">
            <v>688</v>
          </cell>
          <cell r="AH733" t="str">
            <v>-</v>
          </cell>
          <cell r="AI733" t="str">
            <v>o</v>
          </cell>
          <cell r="AJ733" t="str">
            <v>GMP-209A</v>
          </cell>
          <cell r="AK733" t="str">
            <v>* Non-β (viên)</v>
          </cell>
          <cell r="AL733">
            <v>26</v>
          </cell>
          <cell r="AM733">
            <v>89</v>
          </cell>
          <cell r="AN733">
            <v>0</v>
          </cell>
          <cell r="AO733">
            <v>55</v>
          </cell>
          <cell r="AP733">
            <v>7</v>
          </cell>
          <cell r="AQ733" t="str">
            <v>\</v>
          </cell>
          <cell r="AR733">
            <v>13</v>
          </cell>
          <cell r="AS733" t="str">
            <v>\</v>
          </cell>
          <cell r="AT733" t="str">
            <v>Hoàn thành</v>
          </cell>
          <cell r="AU733" t="str">
            <v>Hoàn thành</v>
          </cell>
          <cell r="AV733" t="str">
            <v>Hoàn thành</v>
          </cell>
          <cell r="AW733" t="str">
            <v>Hoàn thành</v>
          </cell>
          <cell r="AX733" t="str">
            <v>Hoàn thành</v>
          </cell>
          <cell r="AY733" t="str">
            <v>Hoàn thành</v>
          </cell>
          <cell r="AZ733" t="str">
            <v>Hoàn thành</v>
          </cell>
          <cell r="BA733" t="str">
            <v>Hoàn thành</v>
          </cell>
          <cell r="BB733" t="str">
            <v>Hoàn thành</v>
          </cell>
          <cell r="BC733" t="str">
            <v>x</v>
          </cell>
          <cell r="BD733" t="str">
            <v/>
          </cell>
          <cell r="BE733" t="str">
            <v/>
          </cell>
          <cell r="BF733" t="str">
            <v/>
          </cell>
          <cell r="BG733" t="str">
            <v/>
          </cell>
          <cell r="BH733" t="str">
            <v/>
          </cell>
          <cell r="BI733" t="str">
            <v/>
          </cell>
          <cell r="BJ733" t="str">
            <v/>
          </cell>
          <cell r="BK733" t="str">
            <v>N</v>
          </cell>
          <cell r="BL733" t="str">
            <v/>
          </cell>
          <cell r="BM733" t="str">
            <v/>
          </cell>
          <cell r="BN733" t="str">
            <v/>
          </cell>
          <cell r="BO733" t="str">
            <v/>
          </cell>
          <cell r="BP733" t="str">
            <v/>
          </cell>
          <cell r="BQ733" t="str">
            <v/>
          </cell>
          <cell r="BR733" t="str">
            <v/>
          </cell>
          <cell r="BS733" t="str">
            <v/>
          </cell>
          <cell r="BT733" t="str">
            <v/>
          </cell>
          <cell r="BU733" t="str">
            <v/>
          </cell>
          <cell r="BV733" t="str">
            <v/>
          </cell>
          <cell r="BW733" t="str">
            <v/>
          </cell>
          <cell r="BX733" t="str">
            <v/>
          </cell>
          <cell r="BY733" t="str">
            <v>474/GCN-QLD</v>
          </cell>
          <cell r="BZ733">
            <v>20</v>
          </cell>
          <cell r="CA733" t="str">
            <v>118/ĐKKDD-BYT</v>
          </cell>
          <cell r="CB733">
            <v>677</v>
          </cell>
          <cell r="CC733" t="str">
            <v>-</v>
          </cell>
          <cell r="CD733" t="str">
            <v>-</v>
          </cell>
          <cell r="CE733" t="str">
            <v>-</v>
          </cell>
        </row>
        <row r="734">
          <cell r="A734">
            <v>731</v>
          </cell>
          <cell r="B734" t="str">
            <v>GMP</v>
          </cell>
          <cell r="C734">
            <v>210</v>
          </cell>
          <cell r="D734" t="str">
            <v>A</v>
          </cell>
          <cell r="E734" t="str">
            <v>* Thuốc không chứa kháng sinh nhóm β-Lactam: Viên nén, viên bao phim, viên bao đường, viên nang cứng, thuốc cốm, thuốc bột.</v>
          </cell>
          <cell r="F734" t="str">
            <v>WHO-GMP</v>
          </cell>
          <cell r="G734" t="str">
            <v>Mới</v>
          </cell>
          <cell r="H734">
            <v>43203</v>
          </cell>
          <cell r="I734" t="str">
            <v>70/GPs</v>
          </cell>
          <cell r="J734">
            <v>43210</v>
          </cell>
          <cell r="K734" t="str">
            <v>Nguyễn Thị Lan Hương</v>
          </cell>
          <cell r="L734" t="str">
            <v>-</v>
          </cell>
          <cell r="M734" t="str">
            <v>28-29/06/2018</v>
          </cell>
          <cell r="N734" t="str">
            <v>299/QĐ-QLD ngày 28/05/2018</v>
          </cell>
          <cell r="O734">
            <v>43280</v>
          </cell>
          <cell r="P734" t="str">
            <v>Nguyễn Văn Viên, Hà Hoàng Phương, Nguyễn Thị Kim Phương, Lê Ngọc Danh</v>
          </cell>
          <cell r="Q734" t="str">
            <v>B</v>
          </cell>
          <cell r="R734" t="str">
            <v>-</v>
          </cell>
          <cell r="S734">
            <v>43347</v>
          </cell>
          <cell r="T734">
            <v>43354</v>
          </cell>
          <cell r="U734" t="str">
            <v>-</v>
          </cell>
          <cell r="V734" t="str">
            <v>-</v>
          </cell>
          <cell r="W734" t="str">
            <v>-</v>
          </cell>
          <cell r="X734" t="str">
            <v>Hà Hoàng Phương</v>
          </cell>
          <cell r="Y734" t="str">
            <v>-</v>
          </cell>
          <cell r="Z734" t="str">
            <v>-</v>
          </cell>
          <cell r="AA734" t="str">
            <v>-</v>
          </cell>
          <cell r="AB734" t="str">
            <v>Đạt</v>
          </cell>
          <cell r="AC734" t="str">
            <v>-</v>
          </cell>
          <cell r="AD734" t="str">
            <v>-</v>
          </cell>
          <cell r="AE734" t="str">
            <v>-</v>
          </cell>
          <cell r="AF734" t="str">
            <v>Hoàn thành</v>
          </cell>
          <cell r="AG734">
            <v>689</v>
          </cell>
          <cell r="AH734" t="str">
            <v>-</v>
          </cell>
          <cell r="AJ734" t="str">
            <v/>
          </cell>
          <cell r="AK734" t="str">
            <v>* Non-β (viên, cốm, bột uống)</v>
          </cell>
          <cell r="AL734">
            <v>7</v>
          </cell>
          <cell r="AM734">
            <v>76</v>
          </cell>
          <cell r="AN734">
            <v>0</v>
          </cell>
          <cell r="AO734">
            <v>67</v>
          </cell>
          <cell r="AP734">
            <v>7</v>
          </cell>
          <cell r="AQ734" t="str">
            <v>\</v>
          </cell>
          <cell r="AR734">
            <v>24</v>
          </cell>
          <cell r="AS734" t="str">
            <v>\</v>
          </cell>
          <cell r="AT734" t="str">
            <v>Hoàn thành</v>
          </cell>
          <cell r="AU734" t="str">
            <v>Hoàn thành</v>
          </cell>
          <cell r="AV734" t="str">
            <v>Hoàn thành</v>
          </cell>
          <cell r="AW734" t="str">
            <v>Hoàn thành</v>
          </cell>
          <cell r="AX734" t="str">
            <v>Hoàn thành</v>
          </cell>
          <cell r="AY734" t="str">
            <v>Hoàn thành</v>
          </cell>
          <cell r="AZ734" t="str">
            <v>Hoàn thành</v>
          </cell>
          <cell r="BA734" t="str">
            <v>Hoàn thành</v>
          </cell>
          <cell r="BB734" t="str">
            <v>Hoàn thành</v>
          </cell>
          <cell r="BC734" t="str">
            <v>x</v>
          </cell>
          <cell r="BD734" t="str">
            <v/>
          </cell>
          <cell r="BE734" t="str">
            <v/>
          </cell>
          <cell r="BF734" t="str">
            <v/>
          </cell>
          <cell r="BG734" t="str">
            <v/>
          </cell>
          <cell r="BH734" t="str">
            <v/>
          </cell>
          <cell r="BI734" t="str">
            <v/>
          </cell>
          <cell r="BJ734" t="str">
            <v/>
          </cell>
          <cell r="BK734" t="str">
            <v>N</v>
          </cell>
          <cell r="BL734" t="str">
            <v/>
          </cell>
          <cell r="BM734" t="str">
            <v/>
          </cell>
          <cell r="BN734" t="str">
            <v/>
          </cell>
          <cell r="BO734" t="str">
            <v/>
          </cell>
          <cell r="BP734" t="str">
            <v/>
          </cell>
          <cell r="BQ734" t="str">
            <v/>
          </cell>
          <cell r="BR734" t="str">
            <v/>
          </cell>
          <cell r="BS734" t="str">
            <v/>
          </cell>
          <cell r="BT734" t="str">
            <v/>
          </cell>
          <cell r="BU734" t="str">
            <v/>
          </cell>
          <cell r="BV734" t="str">
            <v/>
          </cell>
          <cell r="BW734" t="str">
            <v/>
          </cell>
          <cell r="BX734" t="str">
            <v/>
          </cell>
          <cell r="BY734" t="str">
            <v>696/GCN-QLD</v>
          </cell>
          <cell r="BZ734">
            <v>187</v>
          </cell>
          <cell r="CA734" t="str">
            <v>171/ĐKKDD-BYT</v>
          </cell>
          <cell r="CB734">
            <v>678</v>
          </cell>
          <cell r="CC734" t="str">
            <v>-</v>
          </cell>
          <cell r="CD734" t="str">
            <v>-</v>
          </cell>
          <cell r="CE734" t="str">
            <v>-</v>
          </cell>
        </row>
        <row r="735">
          <cell r="A735">
            <v>732</v>
          </cell>
          <cell r="B735" t="str">
            <v>GMP</v>
          </cell>
          <cell r="C735">
            <v>211</v>
          </cell>
          <cell r="D735" t="str">
            <v>A</v>
          </cell>
          <cell r="E735" t="str">
            <v>* Đóng gói thứ cấp: dịch truyền, thuốc bột, viên nén bao, thuốc uống dạng lỏng.</v>
          </cell>
          <cell r="F735" t="str">
            <v>WHO-GMP</v>
          </cell>
          <cell r="G735" t="str">
            <v>Mới</v>
          </cell>
          <cell r="H735">
            <v>43223</v>
          </cell>
          <cell r="I735" t="str">
            <v>79/GPs</v>
          </cell>
          <cell r="J735">
            <v>43229</v>
          </cell>
          <cell r="K735" t="str">
            <v>Nguyễn Thị Lan Hương</v>
          </cell>
          <cell r="L735" t="str">
            <v>Đạt</v>
          </cell>
          <cell r="N735" t="str">
            <v>306/QĐ-QLD ngày 28/5/2018</v>
          </cell>
          <cell r="Y735" t="str">
            <v>-</v>
          </cell>
          <cell r="Z735" t="str">
            <v>-</v>
          </cell>
          <cell r="AA735" t="str">
            <v>-</v>
          </cell>
          <cell r="AF735" t="str">
            <v>Chờ đi kiểm tra ...</v>
          </cell>
          <cell r="AG735" t="str">
            <v/>
          </cell>
          <cell r="AI735" t="str">
            <v>o</v>
          </cell>
          <cell r="AJ735" t="str">
            <v>GMP-211A</v>
          </cell>
          <cell r="AK735" t="str">
            <v>* Đóng gói cấp 2 (viên, bột uống)</v>
          </cell>
          <cell r="AL735">
            <v>6</v>
          </cell>
          <cell r="AM735" t="str">
            <v>\</v>
          </cell>
          <cell r="AN735" t="str">
            <v>\</v>
          </cell>
          <cell r="AO735" t="str">
            <v>\</v>
          </cell>
          <cell r="AP735" t="str">
            <v>\</v>
          </cell>
          <cell r="AQ735" t="str">
            <v>\</v>
          </cell>
          <cell r="AR735" t="str">
            <v>\</v>
          </cell>
          <cell r="AS735" t="str">
            <v>\</v>
          </cell>
          <cell r="AT735" t="str">
            <v>Hoàn thành</v>
          </cell>
          <cell r="AU735" t="str">
            <v>Chờ đi kiểm tra ...</v>
          </cell>
          <cell r="AV735" t="str">
            <v>Chờ đi kiểm tra ...</v>
          </cell>
          <cell r="AW735" t="str">
            <v>Chờ đi kiểm tra ...</v>
          </cell>
          <cell r="AX735" t="str">
            <v>Chờ đi kiểm tra ...</v>
          </cell>
          <cell r="AY735" t="str">
            <v>Chờ đi kiểm tra ...</v>
          </cell>
          <cell r="AZ735" t="str">
            <v>Chờ đi kiểm tra ...</v>
          </cell>
          <cell r="BA735" t="str">
            <v>Chờ đi kiểm tra ...</v>
          </cell>
          <cell r="BB735" t="str">
            <v>Chờ đi kiểm tra ...</v>
          </cell>
          <cell r="BC735" t="str">
            <v/>
          </cell>
          <cell r="BD735" t="str">
            <v/>
          </cell>
          <cell r="BE735" t="str">
            <v/>
          </cell>
          <cell r="BF735" t="str">
            <v/>
          </cell>
          <cell r="BG735" t="str">
            <v/>
          </cell>
          <cell r="BH735" t="str">
            <v/>
          </cell>
          <cell r="BI735" t="str">
            <v/>
          </cell>
          <cell r="BJ735" t="str">
            <v/>
          </cell>
          <cell r="BK735" t="str">
            <v/>
          </cell>
          <cell r="BL735" t="str">
            <v/>
          </cell>
          <cell r="BM735" t="str">
            <v/>
          </cell>
          <cell r="BN735" t="str">
            <v/>
          </cell>
          <cell r="BO735" t="str">
            <v/>
          </cell>
          <cell r="BP735" t="str">
            <v/>
          </cell>
          <cell r="BQ735" t="str">
            <v/>
          </cell>
          <cell r="BR735" t="str">
            <v/>
          </cell>
          <cell r="BS735" t="str">
            <v/>
          </cell>
          <cell r="BT735" t="str">
            <v/>
          </cell>
          <cell r="BU735" t="str">
            <v/>
          </cell>
          <cell r="BV735" t="str">
            <v/>
          </cell>
          <cell r="BW735" t="str">
            <v/>
          </cell>
          <cell r="BX735" t="str">
            <v/>
          </cell>
          <cell r="BY735" t="str">
            <v/>
          </cell>
          <cell r="BZ735" t="str">
            <v/>
          </cell>
          <cell r="CA735" t="str">
            <v/>
          </cell>
          <cell r="CB735" t="str">
            <v>-</v>
          </cell>
          <cell r="CC735" t="str">
            <v>-</v>
          </cell>
          <cell r="CD735" t="str">
            <v>-</v>
          </cell>
          <cell r="CE735" t="str">
            <v>-</v>
          </cell>
        </row>
        <row r="736">
          <cell r="A736">
            <v>733</v>
          </cell>
          <cell r="B736" t="str">
            <v>GMP</v>
          </cell>
          <cell r="C736">
            <v>212</v>
          </cell>
          <cell r="D736" t="str">
            <v>A</v>
          </cell>
          <cell r="E736" t="str">
            <v>* Thuốc không vô trùng: Thuốc dùng ngoài dạng lỏng (Dung dịch, nhũ dịch, cồn thuốc); Thuốc dạng bán rắn (Thuốc kem và Thuốc mỡ dùng ngoài). _x000D_
* Xuất xưởng thuốc không vô trùng. _x000D_
* Thuốc dược liệu, thuốc cổ truyền: Viên nén (Viên nén, viên nén bao đường; viên than hoạt tính); Viên hoàn (Viên hoàn cứng). _x000D_
* Xuất xưởng thuốc dược liệu, thuốc cổ truyền. _x000D_
* Đóng gói sơ cấp (chỉ bao gồm các thuốc dạng đóng chai): Tất cả các dạng thuốc ở mục 2.1; 4.1.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{2.1.5: Dung dịch, nhũ dịch, cồn thuốc; _x000D_
2.1.11: Thuốc kem và Thuốc mỡ dùng ngoài;_x000D_
2.2: _x000D_
4.1.11: Viên nén, viên nén bao đường; viên than hoạt tính;_x000D_
4.1.13: Viên hoàn cứng;_x000D_
4.2: _x000D_
6.1: chỉ bao gồm các thuốc dạng đóng chai_x000D_
6.1.1: 2.1; 4.1;_x000D_
6.2: _x000D_
6.2.1: 2.1; 4.1;_x000D_
7.1.2: _x000D_
7.1.3: _x000D_
7.2:}*</v>
          </cell>
          <cell r="F736" t="str">
            <v>WHO-GMP</v>
          </cell>
          <cell r="G736" t="str">
            <v>Mới</v>
          </cell>
          <cell r="H736">
            <v>43258</v>
          </cell>
          <cell r="I736" t="str">
            <v>107/GPs</v>
          </cell>
          <cell r="J736">
            <v>43264</v>
          </cell>
          <cell r="K736" t="str">
            <v>Hà Hoàng Phương</v>
          </cell>
          <cell r="L736" t="str">
            <v>Đạt</v>
          </cell>
          <cell r="M736" t="str">
            <v>07-08/01/2019</v>
          </cell>
          <cell r="N736" t="str">
            <v>558/QĐ-QLD ngày 21/8/2018</v>
          </cell>
          <cell r="O736">
            <v>43473</v>
          </cell>
          <cell r="P736" t="str">
            <v>Lê Thị Cẩm Hương, Đỗ Thị Ngọc Lan, Lữ Thị Kim Chi, Huỳnh Phước Thiện</v>
          </cell>
          <cell r="Q736" t="str">
            <v>C</v>
          </cell>
          <cell r="R736">
            <v>3468</v>
          </cell>
          <cell r="S736">
            <v>43550</v>
          </cell>
          <cell r="T736">
            <v>43581</v>
          </cell>
          <cell r="U736" t="str">
            <v>6018 và 7052</v>
          </cell>
          <cell r="V736" t="str">
            <v>29/5/2019, 25/6/2019 và 19/9/2019</v>
          </cell>
          <cell r="W736" t="str">
            <v>01/8/2019 và 19/9/2019</v>
          </cell>
          <cell r="X736" t="str">
            <v>Đỗ Thị Ngọc Lan</v>
          </cell>
          <cell r="Y736" t="str">
            <v>-</v>
          </cell>
          <cell r="Z736" t="str">
            <v>-</v>
          </cell>
          <cell r="AA736" t="str">
            <v>-</v>
          </cell>
          <cell r="AB736" t="str">
            <v>Đạt</v>
          </cell>
          <cell r="AC736" t="str">
            <v>430/CL ngày 29/8/2019 và 469/CL ngày 23/9/2019</v>
          </cell>
          <cell r="AD736" t="str">
            <v>497/CL ngày 10/10/2019</v>
          </cell>
          <cell r="AE736">
            <v>44020</v>
          </cell>
          <cell r="AF736" t="str">
            <v>Hoàn thành</v>
          </cell>
          <cell r="AG736">
            <v>786</v>
          </cell>
          <cell r="AH736" t="str">
            <v>-</v>
          </cell>
          <cell r="AI736" t="str">
            <v>o</v>
          </cell>
          <cell r="AJ736" t="str">
            <v>GMP-212A</v>
          </cell>
          <cell r="AK736" t="str">
            <v>* Không vô trùng (kem, mỡ)_x000D_
* Xuất xưởng thuốc không vô trùng. _x000D__x000D_
* Thuốc dược liệu (viên)_x000D_
* Xuất xưởng thuốc dược liệu, thuốc cổ truyền. _x000D__x000D_
* Đóng gói sơ cấp (chỉ bao gồm các thuốc dạng đóng chai)_x000D_
* Đóng gói thứ cấp_x000D_
* QC</v>
          </cell>
          <cell r="AL736">
            <v>6</v>
          </cell>
          <cell r="AM736">
            <v>214</v>
          </cell>
          <cell r="AN736">
            <v>0</v>
          </cell>
          <cell r="AO736">
            <v>77</v>
          </cell>
          <cell r="AP736">
            <v>31</v>
          </cell>
          <cell r="AQ736" t="str">
            <v>\</v>
          </cell>
          <cell r="AR736">
            <v>178</v>
          </cell>
          <cell r="AS736" t="str">
            <v>\</v>
          </cell>
          <cell r="AT736" t="str">
            <v>Hoàn thành</v>
          </cell>
          <cell r="AU736" t="str">
            <v>Hoàn thành</v>
          </cell>
          <cell r="AV736" t="str">
            <v>Hoàn thành</v>
          </cell>
          <cell r="AW736" t="str">
            <v>Hoàn thành</v>
          </cell>
          <cell r="AX736" t="str">
            <v>Hoàn thành</v>
          </cell>
          <cell r="AY736" t="str">
            <v>Hoàn thành</v>
          </cell>
          <cell r="AZ736" t="str">
            <v>Hoàn thành</v>
          </cell>
          <cell r="BA736" t="str">
            <v>Hoàn thành</v>
          </cell>
          <cell r="BB736" t="str">
            <v>Hoàn thành</v>
          </cell>
          <cell r="BC736" t="str">
            <v>x</v>
          </cell>
          <cell r="BD736" t="str">
            <v>x</v>
          </cell>
          <cell r="BK736" t="str">
            <v>D H</v>
          </cell>
          <cell r="BO736" t="str">
            <v>N</v>
          </cell>
          <cell r="BQ736" t="str">
            <v>N</v>
          </cell>
          <cell r="BY736" t="str">
            <v>647/GCN-QLD</v>
          </cell>
          <cell r="BZ736">
            <v>145</v>
          </cell>
          <cell r="CA736" t="str">
            <v>345/ĐKKDD-BYT</v>
          </cell>
          <cell r="CB736">
            <v>775</v>
          </cell>
          <cell r="CC736" t="str">
            <v>-</v>
          </cell>
          <cell r="CD736" t="str">
            <v>-</v>
          </cell>
          <cell r="CE736" t="str">
            <v>-</v>
          </cell>
        </row>
        <row r="737">
          <cell r="A737">
            <v>734</v>
          </cell>
          <cell r="B737" t="str">
            <v>GMP</v>
          </cell>
          <cell r="C737">
            <v>213</v>
          </cell>
          <cell r="D737" t="str">
            <v>A</v>
          </cell>
          <cell r="E737" t="str">
            <v>* Thuốc dược liệu, thuốc cổ truyền: Viên nang cứng; Dạng bào chế rắn khác (Thuốc bột, Thuốc cốm); Viên nén; Viên hoàn; Thuốc khác (Chè thuốc, thuốc thang). _x000D_
     * Xuất xưởng thuốc dược liệu, thuốc cổ truyền. _x000D_
* Nguyên liệu từ dược liệu: Cao dược liệu (Cao đặc, cao lỏng, cao khô); Cốm, bột dược liệu; Khác (Dược liệu đã sơ chế, chế biến, Vị thuốc cổ truyền).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(*Phạm vi chứng nhận bao gồm cả thuốc và nguyên liệu làm thuốc chứa dược liệu trong Danh mục dược liệu độc làm thuốc.*)_x000D_
{4.1.1: _x000D_
4.1.7: Thuốc bột, Thuốc cốm;_x000D_
4.1.11: _x000D_
4.1.13: _x000D_
4.1.14: Chè thuốc, thuốc thang; _x000D_
4.2: _x000D_
5.2.1: Cao đặc, cao lỏng, cao khô;_x000D_
5.2.2: _x000D_
5.2.4: Dược liệu đã sơ chế, chế biến, Vị thuốc cổ truyền; ; _x000D_
6.1.1: 4.1; 5.2;_x000D_
6.2: _x000D_
7.1.2: _x000D_
7.2: _x000D_
- 5.2;}*</v>
          </cell>
          <cell r="F737" t="str">
            <v>WHO-GMP</v>
          </cell>
          <cell r="G737" t="str">
            <v>Mới</v>
          </cell>
          <cell r="H737">
            <v>43362</v>
          </cell>
          <cell r="I737" t="str">
            <v>161/GPs</v>
          </cell>
          <cell r="J737">
            <v>43374</v>
          </cell>
          <cell r="K737" t="str">
            <v>Nguyễn Thị Lan Hương</v>
          </cell>
          <cell r="L737" t="str">
            <v>Chưa có danh mục các phép thử, chưa có danh mục đối tượng được bảo quản và ĐK bảo quản phù hợp.</v>
          </cell>
          <cell r="M737" t="str">
            <v>10-11/01/2019</v>
          </cell>
          <cell r="N737" t="str">
            <v>789/QĐ-QLD ngày 05/12/2018</v>
          </cell>
          <cell r="O737">
            <v>43476</v>
          </cell>
          <cell r="P737" t="str">
            <v>Nguyễn Văn Viên, Đỗ Thị Ngọc Lan,  Nguyễn Thị Phương Lan,  Bùi Thanh Tùng, Nguyễn Tuấn Anh*, Vương Minh Thủy</v>
          </cell>
          <cell r="Q737" t="str">
            <v>C</v>
          </cell>
          <cell r="R737">
            <v>2019</v>
          </cell>
          <cell r="S737">
            <v>43517</v>
          </cell>
          <cell r="T737">
            <v>43518</v>
          </cell>
          <cell r="U737" t="str">
            <v>-</v>
          </cell>
          <cell r="V737" t="str">
            <v>-</v>
          </cell>
          <cell r="W737" t="str">
            <v>-</v>
          </cell>
          <cell r="X737" t="str">
            <v>Đỗ Thị Ngọc Lan</v>
          </cell>
          <cell r="Y737">
            <v>43525</v>
          </cell>
          <cell r="Z737">
            <v>43525</v>
          </cell>
          <cell r="AA737" t="str">
            <v>Nguyễn Văn Viên, Đỗ Thị Ngọc Lan,  Nguyễn Thị Phương Lan</v>
          </cell>
          <cell r="AB737" t="str">
            <v>Đạt</v>
          </cell>
          <cell r="AC737" t="str">
            <v>121/CL ngày 11/03/2019</v>
          </cell>
          <cell r="AD737" t="str">
            <v>122/CL ngày 14/3/2019</v>
          </cell>
          <cell r="AE737">
            <v>44572</v>
          </cell>
          <cell r="AF737" t="str">
            <v>Hoàn thành</v>
          </cell>
          <cell r="AG737">
            <v>746</v>
          </cell>
          <cell r="AH737" t="str">
            <v>-</v>
          </cell>
          <cell r="AI737" t="str">
            <v>o</v>
          </cell>
          <cell r="AJ737" t="str">
            <v>GMP-213A</v>
          </cell>
          <cell r="AK737" t="str">
            <v>* Thuốc dược liệu (viên, cốm, bột uống)_x000D_
* Xuất xưởng thuốc dược liệu, thuốc cổ truyền. _x000D__x000D_
* Nguyên liệu từ dược liệu (cốm, bột uống, cao)_x000D_
* Đóng gói sơ cấp_x000D_
* Đóng gói thứ cấp. _x000D__x000D_
* QC</v>
          </cell>
          <cell r="AL737">
            <v>12</v>
          </cell>
          <cell r="AM737">
            <v>113</v>
          </cell>
          <cell r="AN737">
            <v>0</v>
          </cell>
          <cell r="AO737">
            <v>41</v>
          </cell>
          <cell r="AP737">
            <v>1</v>
          </cell>
          <cell r="AQ737" t="str">
            <v>\</v>
          </cell>
          <cell r="AR737">
            <v>21</v>
          </cell>
          <cell r="AS737" t="str">
            <v>\</v>
          </cell>
          <cell r="AT737" t="str">
            <v>Hoàn thành</v>
          </cell>
          <cell r="AU737" t="str">
            <v>Hoàn thành</v>
          </cell>
          <cell r="AV737" t="str">
            <v>Hoàn thành</v>
          </cell>
          <cell r="AW737" t="str">
            <v>Hoàn thành</v>
          </cell>
          <cell r="AX737" t="str">
            <v>Hoàn thành</v>
          </cell>
          <cell r="AY737" t="str">
            <v>Hoàn thành</v>
          </cell>
          <cell r="AZ737" t="str">
            <v>Hoàn thành</v>
          </cell>
          <cell r="BA737" t="str">
            <v>Hoàn thành</v>
          </cell>
          <cell r="BB737" t="str">
            <v>Chờ cấp giấy ĐĐKKDD</v>
          </cell>
          <cell r="BD737" t="str">
            <v>x</v>
          </cell>
          <cell r="BH737" t="str">
            <v>x</v>
          </cell>
          <cell r="BY737" t="str">
            <v>152/GCN-QLD</v>
          </cell>
          <cell r="BZ737" t="str">
            <v/>
          </cell>
          <cell r="CA737" t="str">
            <v/>
          </cell>
          <cell r="CB737">
            <v>735</v>
          </cell>
          <cell r="CC737" t="str">
            <v>-</v>
          </cell>
          <cell r="CD737" t="str">
            <v>-</v>
          </cell>
          <cell r="CE737" t="str">
            <v>-</v>
          </cell>
        </row>
        <row r="738">
          <cell r="A738">
            <v>735</v>
          </cell>
          <cell r="B738" t="str">
            <v>GMP</v>
          </cell>
          <cell r="C738">
            <v>214</v>
          </cell>
          <cell r="D738" t="str">
            <v>A</v>
          </cell>
          <cell r="E738"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β-Lactam bảo quản điều kiện thường; }*</v>
          </cell>
          <cell r="F738" t="str">
            <v>WHO-GMP</v>
          </cell>
          <cell r="G738" t="str">
            <v>Mới</v>
          </cell>
          <cell r="H738">
            <v>43431</v>
          </cell>
          <cell r="I738" t="str">
            <v>201/GPs</v>
          </cell>
          <cell r="J738">
            <v>43469</v>
          </cell>
          <cell r="K738" t="str">
            <v>Hoàng Văn Đức</v>
          </cell>
          <cell r="L738" t="str">
            <v>Đạt</v>
          </cell>
          <cell r="M738">
            <v>43542</v>
          </cell>
          <cell r="N738" t="str">
            <v>134/QĐ-QLD ngày 06/3/2019</v>
          </cell>
          <cell r="O738">
            <v>43548</v>
          </cell>
          <cell r="P738" t="str">
            <v>Lê Thị Cẩm Hương, Lê Xuân Hoành, Nguyễn Thị Kim Phương</v>
          </cell>
          <cell r="Q738" t="str">
            <v>A</v>
          </cell>
          <cell r="R738" t="str">
            <v>-</v>
          </cell>
          <cell r="S738" t="str">
            <v>-</v>
          </cell>
          <cell r="T738" t="str">
            <v>-</v>
          </cell>
          <cell r="U738" t="str">
            <v>-</v>
          </cell>
          <cell r="V738" t="str">
            <v>-</v>
          </cell>
          <cell r="W738" t="str">
            <v>-</v>
          </cell>
          <cell r="X738" t="str">
            <v>-</v>
          </cell>
          <cell r="Y738" t="str">
            <v>-</v>
          </cell>
          <cell r="Z738" t="str">
            <v>-</v>
          </cell>
          <cell r="AA738" t="str">
            <v>-</v>
          </cell>
          <cell r="AB738" t="str">
            <v>Đạt</v>
          </cell>
          <cell r="AC738" t="str">
            <v>240/CL ngày 21/5/2019</v>
          </cell>
          <cell r="AD738" t="str">
            <v>292/CL ngày 17/6/2019</v>
          </cell>
          <cell r="AE738">
            <v>44638</v>
          </cell>
          <cell r="AF738" t="str">
            <v>Hoàn thành</v>
          </cell>
          <cell r="AG738">
            <v>767</v>
          </cell>
          <cell r="AH738" t="str">
            <v>-</v>
          </cell>
          <cell r="AI738" t="str">
            <v>o</v>
          </cell>
          <cell r="AJ738" t="str">
            <v>GMP-214A</v>
          </cell>
          <cell r="AK738" t="str">
            <v>* Đóng gói thứ cấp (Thuốc bảo quản lạnh (bao gồm cả vắc xin và sinh phẩm y tế); Thuốc không chứa kháng sinh nhóm β-Lactam bảo quản điều kiện thường).</v>
          </cell>
          <cell r="AL738">
            <v>38</v>
          </cell>
          <cell r="AM738">
            <v>111</v>
          </cell>
          <cell r="AN738">
            <v>6</v>
          </cell>
          <cell r="AO738" t="str">
            <v>\</v>
          </cell>
          <cell r="AP738" t="str">
            <v>\</v>
          </cell>
          <cell r="AQ738" t="str">
            <v>\</v>
          </cell>
          <cell r="AR738">
            <v>99</v>
          </cell>
          <cell r="AS738" t="str">
            <v>\</v>
          </cell>
          <cell r="AT738" t="str">
            <v>Hoàn thành</v>
          </cell>
          <cell r="AU738" t="str">
            <v>Hoàn thành</v>
          </cell>
          <cell r="AV738" t="str">
            <v>Hoàn thành</v>
          </cell>
          <cell r="AW738" t="str">
            <v>Hoàn thành</v>
          </cell>
          <cell r="AX738" t="str">
            <v>Hoàn thành</v>
          </cell>
          <cell r="AY738" t="str">
            <v>Hoàn thành</v>
          </cell>
          <cell r="AZ738" t="str">
            <v>Hoàn thành</v>
          </cell>
          <cell r="BA738" t="str">
            <v>Hoàn thành</v>
          </cell>
          <cell r="BB738" t="str">
            <v>Chờ cấp giấy ĐĐKKDD</v>
          </cell>
          <cell r="BY738" t="str">
            <v>384/GCN-QLD</v>
          </cell>
          <cell r="BZ738">
            <v>73</v>
          </cell>
          <cell r="CA738" t="str">
            <v>???</v>
          </cell>
          <cell r="CB738">
            <v>756</v>
          </cell>
          <cell r="CC738" t="str">
            <v>-</v>
          </cell>
          <cell r="CD738" t="str">
            <v>-</v>
          </cell>
          <cell r="CE738" t="str">
            <v>-</v>
          </cell>
        </row>
        <row r="739">
          <cell r="A739">
            <v>736</v>
          </cell>
          <cell r="B739" t="str">
            <v>GLP</v>
          </cell>
          <cell r="C739">
            <v>215</v>
          </cell>
          <cell r="E739" t="str">
            <v>Kiểm nghiệm thuốc</v>
          </cell>
          <cell r="F739" t="str">
            <v>WHO-GLP</v>
          </cell>
          <cell r="G739" t="str">
            <v>Tái</v>
          </cell>
          <cell r="H739">
            <v>41850</v>
          </cell>
          <cell r="I739" t="str">
            <v>62/GPs</v>
          </cell>
          <cell r="J739" t="str">
            <v>-</v>
          </cell>
          <cell r="K739" t="str">
            <v>Lưu Đức Du</v>
          </cell>
          <cell r="L739" t="str">
            <v>Đạt</v>
          </cell>
          <cell r="M739" t="str">
            <v>01-02/03/2016</v>
          </cell>
          <cell r="N739" t="str">
            <v>3143/QĐ-BYT
29/07/2015</v>
          </cell>
          <cell r="O739">
            <v>42447</v>
          </cell>
          <cell r="P739" t="str">
            <v>Nguyễn Việt Hùng, Lê Thị Cẩm Hương, Hà Hoàng Phương</v>
          </cell>
          <cell r="Q739" t="str">
            <v>B</v>
          </cell>
          <cell r="S739">
            <v>42486</v>
          </cell>
          <cell r="X739" t="str">
            <v>Hà Hoàng Phương</v>
          </cell>
          <cell r="Y739" t="str">
            <v>-</v>
          </cell>
          <cell r="Z739" t="str">
            <v>-</v>
          </cell>
          <cell r="AA739" t="str">
            <v>-</v>
          </cell>
          <cell r="AB739" t="str">
            <v>Đạt</v>
          </cell>
          <cell r="AF739" t="str">
            <v>Hoàn thành</v>
          </cell>
          <cell r="AG739">
            <v>690</v>
          </cell>
          <cell r="AJ739" t="str">
            <v/>
          </cell>
          <cell r="AK739" t="str">
            <v>Kiểm nghiệm thuốc</v>
          </cell>
          <cell r="AL739" t="str">
            <v>\</v>
          </cell>
          <cell r="AM739">
            <v>580</v>
          </cell>
          <cell r="AN739">
            <v>16</v>
          </cell>
          <cell r="AO739">
            <v>55</v>
          </cell>
          <cell r="AP739" t="str">
            <v>\</v>
          </cell>
          <cell r="AQ739" t="str">
            <v>\</v>
          </cell>
          <cell r="AR739">
            <v>62</v>
          </cell>
          <cell r="AS739" t="str">
            <v>\</v>
          </cell>
          <cell r="AT739" t="str">
            <v>Hoàn thành</v>
          </cell>
          <cell r="AU739" t="str">
            <v>Hoàn thành</v>
          </cell>
          <cell r="AV739" t="str">
            <v>Hoàn thành</v>
          </cell>
          <cell r="AW739" t="str">
            <v>Chờ cơ sở nộp báo cáo khắc phục lần 1 ...</v>
          </cell>
          <cell r="AX739" t="str">
            <v>Chờ cơ sở nộp báo cáo khắc phục lần 1 ...</v>
          </cell>
          <cell r="AY739" t="str">
            <v>Hoàn thành</v>
          </cell>
          <cell r="AZ739" t="str">
            <v>Hoàn thành</v>
          </cell>
          <cell r="BA739" t="str">
            <v>Hoàn thành</v>
          </cell>
          <cell r="BB739" t="str">
            <v>Chờ cấp giấy ĐĐKKDD</v>
          </cell>
          <cell r="BY739" t="str">
            <v>480/GCN-BYT</v>
          </cell>
          <cell r="BZ739" t="str">
            <v/>
          </cell>
          <cell r="CA739" t="str">
            <v/>
          </cell>
          <cell r="CB739">
            <v>679</v>
          </cell>
          <cell r="CC739">
            <v>680</v>
          </cell>
          <cell r="CD739">
            <v>41869</v>
          </cell>
          <cell r="CE739">
            <v>561</v>
          </cell>
        </row>
        <row r="740">
          <cell r="A740">
            <v>737</v>
          </cell>
          <cell r="B740" t="str">
            <v>GLP</v>
          </cell>
          <cell r="C740">
            <v>215</v>
          </cell>
          <cell r="E740" t="str">
            <v>Kiểm nghiệm thuốc</v>
          </cell>
          <cell r="F740" t="str">
            <v>WHO-GLP</v>
          </cell>
          <cell r="G740" t="str">
            <v>Tái</v>
          </cell>
          <cell r="H740" t="str">
            <v>-</v>
          </cell>
          <cell r="I740" t="str">
            <v>-</v>
          </cell>
          <cell r="J740" t="str">
            <v>-</v>
          </cell>
          <cell r="K740" t="str">
            <v>-</v>
          </cell>
          <cell r="L740" t="str">
            <v>-</v>
          </cell>
          <cell r="M740">
            <v>40603</v>
          </cell>
          <cell r="N740" t="str">
            <v>11/QD-BYT
04/01/2011</v>
          </cell>
          <cell r="O740">
            <v>40603</v>
          </cell>
          <cell r="P740" t="str">
            <v>Nguyễn Văn Thanh, Nguyễn Văn Lợi, Nguyễn Văn Viên</v>
          </cell>
          <cell r="Q740" t="str">
            <v>Kh. Đạt</v>
          </cell>
          <cell r="S740">
            <v>40744</v>
          </cell>
          <cell r="T740" t="str">
            <v>-</v>
          </cell>
          <cell r="X740" t="str">
            <v>-</v>
          </cell>
          <cell r="Y740" t="str">
            <v>-</v>
          </cell>
          <cell r="Z740" t="str">
            <v>-</v>
          </cell>
          <cell r="AA740" t="str">
            <v>-</v>
          </cell>
          <cell r="AB740" t="str">
            <v>Đạt</v>
          </cell>
          <cell r="AF740" t="str">
            <v>Hoàn thành</v>
          </cell>
          <cell r="AG740">
            <v>691</v>
          </cell>
          <cell r="AJ740" t="str">
            <v/>
          </cell>
          <cell r="AK740" t="str">
            <v>Kiểm nghiệm thuốc</v>
          </cell>
          <cell r="AL740" t="str">
            <v>\</v>
          </cell>
          <cell r="AM740" t="str">
            <v>\</v>
          </cell>
          <cell r="AN740">
            <v>0</v>
          </cell>
          <cell r="AO740">
            <v>141</v>
          </cell>
          <cell r="AP740" t="str">
            <v>\</v>
          </cell>
          <cell r="AQ740" t="str">
            <v>\</v>
          </cell>
          <cell r="AR740">
            <v>170</v>
          </cell>
          <cell r="AS740" t="str">
            <v>\</v>
          </cell>
          <cell r="AT740" t="str">
            <v>Hoàn thành</v>
          </cell>
          <cell r="AU740" t="str">
            <v>Hoàn thành</v>
          </cell>
          <cell r="AV740" t="str">
            <v>Hoàn thành</v>
          </cell>
          <cell r="AW740" t="str">
            <v>Hoàn thành</v>
          </cell>
          <cell r="AX740" t="str">
            <v>Chờ cơ sở nộp báo cáo khắc phục lần 2 ...</v>
          </cell>
          <cell r="AY740" t="str">
            <v>Hoàn thành</v>
          </cell>
          <cell r="AZ740" t="str">
            <v>Hoàn thành</v>
          </cell>
          <cell r="BA740" t="str">
            <v>Hoàn thành</v>
          </cell>
          <cell r="BB740" t="str">
            <v>Chờ cấp giấy ĐĐKKDD</v>
          </cell>
          <cell r="BY740" t="str">
            <v>2984/GCN-BYT</v>
          </cell>
          <cell r="BZ740" t="str">
            <v/>
          </cell>
          <cell r="CA740" t="str">
            <v/>
          </cell>
          <cell r="CB740">
            <v>680</v>
          </cell>
          <cell r="CC740">
            <v>681</v>
          </cell>
          <cell r="CD740">
            <v>40361</v>
          </cell>
          <cell r="CE740">
            <v>242</v>
          </cell>
        </row>
        <row r="741">
          <cell r="A741">
            <v>738</v>
          </cell>
          <cell r="B741" t="str">
            <v>GLP</v>
          </cell>
          <cell r="C741">
            <v>215</v>
          </cell>
          <cell r="E741" t="str">
            <v>Kiểm nghiệm thuốc</v>
          </cell>
          <cell r="F741" t="str">
            <v>WHO-GLP</v>
          </cell>
          <cell r="G741" t="str">
            <v>Tái</v>
          </cell>
          <cell r="H741" t="str">
            <v>-</v>
          </cell>
          <cell r="I741" t="str">
            <v>-</v>
          </cell>
          <cell r="J741" t="str">
            <v>-</v>
          </cell>
          <cell r="K741" t="str">
            <v>-</v>
          </cell>
          <cell r="L741" t="str">
            <v>-</v>
          </cell>
          <cell r="M741">
            <v>39231</v>
          </cell>
          <cell r="N741" t="str">
            <v>1628/QD-BYT
08/05/2007</v>
          </cell>
          <cell r="O741">
            <v>39231</v>
          </cell>
          <cell r="P741" t="str">
            <v>Nguyễn Việt Hùng, Đặng Thị Minh Hằng, Trương Thị Nguyệt</v>
          </cell>
          <cell r="Q741" t="str">
            <v>Đạt</v>
          </cell>
          <cell r="S741" t="str">
            <v>-</v>
          </cell>
          <cell r="T741" t="str">
            <v>-</v>
          </cell>
          <cell r="X741" t="str">
            <v>-</v>
          </cell>
          <cell r="Y741" t="str">
            <v>-</v>
          </cell>
          <cell r="Z741" t="str">
            <v>-</v>
          </cell>
          <cell r="AA741" t="str">
            <v>-</v>
          </cell>
          <cell r="AB741" t="str">
            <v>Đạt</v>
          </cell>
          <cell r="AF741" t="str">
            <v>Hoàn thành</v>
          </cell>
          <cell r="AG741">
            <v>692</v>
          </cell>
          <cell r="AJ741" t="str">
            <v/>
          </cell>
          <cell r="AK741" t="str">
            <v>Kiểm nghiệm thuốc</v>
          </cell>
          <cell r="AL741" t="str">
            <v>\</v>
          </cell>
          <cell r="AM741" t="str">
            <v>\</v>
          </cell>
          <cell r="AN741">
            <v>0</v>
          </cell>
          <cell r="AO741" t="str">
            <v>\</v>
          </cell>
          <cell r="AP741" t="str">
            <v>\</v>
          </cell>
          <cell r="AQ741" t="str">
            <v>\</v>
          </cell>
          <cell r="AR741">
            <v>34</v>
          </cell>
          <cell r="AS741" t="str">
            <v>\</v>
          </cell>
          <cell r="AT741" t="str">
            <v>Hoàn thành</v>
          </cell>
          <cell r="AU741" t="str">
            <v>Hoàn thành</v>
          </cell>
          <cell r="AV741" t="str">
            <v>Hoàn thành</v>
          </cell>
          <cell r="AW741" t="str">
            <v>Hoàn thành</v>
          </cell>
          <cell r="AX741" t="str">
            <v>Chờ cơ sở nộp báo cáo khắc phục lần 2 ...</v>
          </cell>
          <cell r="AY741" t="str">
            <v>Hoàn thành</v>
          </cell>
          <cell r="AZ741" t="str">
            <v>Hoàn thành</v>
          </cell>
          <cell r="BA741" t="str">
            <v>Hoàn thành</v>
          </cell>
          <cell r="BB741" t="str">
            <v>Chờ cấp giấy ĐĐKKDD</v>
          </cell>
          <cell r="BY741" t="str">
            <v>2350/GCN-BYT</v>
          </cell>
          <cell r="BZ741" t="str">
            <v/>
          </cell>
          <cell r="CA741" t="str">
            <v/>
          </cell>
          <cell r="CB741">
            <v>681</v>
          </cell>
          <cell r="CC741">
            <v>682</v>
          </cell>
          <cell r="CD741">
            <v>39173</v>
          </cell>
          <cell r="CE741">
            <v>58</v>
          </cell>
        </row>
        <row r="742">
          <cell r="A742">
            <v>739</v>
          </cell>
          <cell r="B742" t="str">
            <v>GLP</v>
          </cell>
          <cell r="C742">
            <v>215</v>
          </cell>
          <cell r="E742" t="str">
            <v>Kiểm nghiệm thuốc</v>
          </cell>
          <cell r="F742" t="str">
            <v>WHO-GLP</v>
          </cell>
          <cell r="G742" t="str">
            <v>Tái</v>
          </cell>
          <cell r="H742" t="str">
            <v>-</v>
          </cell>
          <cell r="I742" t="str">
            <v>-</v>
          </cell>
          <cell r="J742" t="str">
            <v>-</v>
          </cell>
          <cell r="K742" t="str">
            <v>-</v>
          </cell>
          <cell r="L742" t="str">
            <v>-</v>
          </cell>
          <cell r="M742">
            <v>38056</v>
          </cell>
          <cell r="N742" t="str">
            <v>444/QD-BYT
17/02/2004</v>
          </cell>
          <cell r="O742">
            <v>38056</v>
          </cell>
          <cell r="P742" t="str">
            <v>Nguyễn Văn Tựu, Tạ Thị Phúc Chân, Nguyễn Việt Hùng, Đặng Thị Minh Hằng</v>
          </cell>
          <cell r="Q742" t="str">
            <v>Đạt</v>
          </cell>
          <cell r="S742" t="str">
            <v>-</v>
          </cell>
          <cell r="T742" t="str">
            <v>-</v>
          </cell>
          <cell r="X742" t="str">
            <v>-</v>
          </cell>
          <cell r="Y742" t="str">
            <v>-</v>
          </cell>
          <cell r="Z742" t="str">
            <v>-</v>
          </cell>
          <cell r="AA742" t="str">
            <v>-</v>
          </cell>
          <cell r="AB742" t="str">
            <v>Đạt</v>
          </cell>
          <cell r="AF742" t="str">
            <v>Hoàn thành</v>
          </cell>
          <cell r="AG742">
            <v>693</v>
          </cell>
          <cell r="AJ742" t="str">
            <v/>
          </cell>
          <cell r="AK742" t="str">
            <v>Kiểm nghiệm thuốc</v>
          </cell>
          <cell r="AL742" t="str">
            <v>\</v>
          </cell>
          <cell r="AM742" t="str">
            <v>\</v>
          </cell>
          <cell r="AN742">
            <v>0</v>
          </cell>
          <cell r="AO742" t="str">
            <v>\</v>
          </cell>
          <cell r="AP742" t="str">
            <v>\</v>
          </cell>
          <cell r="AQ742" t="str">
            <v>\</v>
          </cell>
          <cell r="AR742">
            <v>22</v>
          </cell>
          <cell r="AS742" t="str">
            <v>\</v>
          </cell>
          <cell r="AT742" t="str">
            <v>Hoàn thành</v>
          </cell>
          <cell r="AU742" t="str">
            <v>Hoàn thành</v>
          </cell>
          <cell r="AV742" t="str">
            <v>Hoàn thành</v>
          </cell>
          <cell r="AW742" t="str">
            <v>Hoàn thành</v>
          </cell>
          <cell r="AX742" t="str">
            <v>Chờ cơ sở nộp báo cáo khắc phục lần 2 ...</v>
          </cell>
          <cell r="AY742" t="str">
            <v>Hoàn thành</v>
          </cell>
          <cell r="AZ742" t="str">
            <v>Hoàn thành</v>
          </cell>
          <cell r="BA742" t="str">
            <v>Hoàn thành</v>
          </cell>
          <cell r="BB742" t="str">
            <v>Chờ cấp giấy ĐĐKKDD</v>
          </cell>
          <cell r="BY742" t="str">
            <v>1141/GCN-BYT</v>
          </cell>
          <cell r="BZ742" t="str">
            <v/>
          </cell>
          <cell r="CA742" t="str">
            <v/>
          </cell>
          <cell r="CB742">
            <v>682</v>
          </cell>
          <cell r="CD742" t="str">
            <v>-</v>
          </cell>
          <cell r="CE742" t="str">
            <v>-</v>
          </cell>
        </row>
        <row r="743">
          <cell r="A743">
            <v>740</v>
          </cell>
          <cell r="B743" t="str">
            <v>GLP</v>
          </cell>
          <cell r="C743">
            <v>216</v>
          </cell>
          <cell r="E743" t="str">
            <v>Kiểm nghiệm thuốc</v>
          </cell>
          <cell r="F743" t="str">
            <v>WHO-GLP</v>
          </cell>
          <cell r="G743" t="str">
            <v>Tái</v>
          </cell>
          <cell r="H743">
            <v>42097</v>
          </cell>
          <cell r="I743" t="str">
            <v>24/GPs</v>
          </cell>
          <cell r="J743">
            <v>42129</v>
          </cell>
          <cell r="K743" t="str">
            <v>Nguyễn Đức Toàn</v>
          </cell>
          <cell r="L743" t="str">
            <v>Đạt</v>
          </cell>
          <cell r="M743" t="str">
            <v>12-13/11/2015</v>
          </cell>
          <cell r="N743" t="str">
            <v>3142/QĐ-BYT
29/07/2015</v>
          </cell>
          <cell r="O743">
            <v>42321</v>
          </cell>
          <cell r="P743" t="str">
            <v>Đỗ Văn Đông, Lê Thị Cẩm Hương, Nguyễn Đức Toàn, Nguyễn Đăng Lâm, Trần Thúy Hạnh</v>
          </cell>
          <cell r="Q743" t="str">
            <v>Đạt</v>
          </cell>
          <cell r="R743" t="str">
            <v>-</v>
          </cell>
          <cell r="S743">
            <v>42401</v>
          </cell>
          <cell r="T743">
            <v>42402</v>
          </cell>
          <cell r="U743" t="str">
            <v>-</v>
          </cell>
          <cell r="V743" t="str">
            <v>-</v>
          </cell>
          <cell r="W743" t="str">
            <v>-</v>
          </cell>
          <cell r="X743" t="str">
            <v>Nguyễn Đức Toàn</v>
          </cell>
          <cell r="Y743" t="str">
            <v>-</v>
          </cell>
          <cell r="Z743" t="str">
            <v>-</v>
          </cell>
          <cell r="AA743" t="str">
            <v>-</v>
          </cell>
          <cell r="AB743" t="str">
            <v>Đạt</v>
          </cell>
          <cell r="AC743" t="str">
            <v>-</v>
          </cell>
          <cell r="AD743" t="str">
            <v>-</v>
          </cell>
          <cell r="AE743" t="str">
            <v>-</v>
          </cell>
          <cell r="AF743" t="str">
            <v>Hoàn thành</v>
          </cell>
          <cell r="AG743">
            <v>694</v>
          </cell>
          <cell r="AH743" t="str">
            <v>-</v>
          </cell>
          <cell r="AJ743" t="str">
            <v/>
          </cell>
          <cell r="AK743" t="str">
            <v>Kiểm nghiệm thuốc</v>
          </cell>
          <cell r="AL743">
            <v>32</v>
          </cell>
          <cell r="AM743">
            <v>223</v>
          </cell>
          <cell r="AN743">
            <v>0</v>
          </cell>
          <cell r="AO743">
            <v>80</v>
          </cell>
          <cell r="AP743">
            <v>1</v>
          </cell>
          <cell r="AQ743" t="str">
            <v>\</v>
          </cell>
          <cell r="AR743">
            <v>107</v>
          </cell>
          <cell r="AS743" t="str">
            <v>\</v>
          </cell>
          <cell r="AT743" t="str">
            <v>Hoàn thành</v>
          </cell>
          <cell r="AU743" t="str">
            <v>Hoàn thành</v>
          </cell>
          <cell r="AV743" t="str">
            <v>Hoàn thành</v>
          </cell>
          <cell r="AW743" t="str">
            <v>Hoàn thành</v>
          </cell>
          <cell r="AX743" t="str">
            <v>Hoàn thành</v>
          </cell>
          <cell r="AY743" t="str">
            <v>Hoàn thành</v>
          </cell>
          <cell r="AZ743" t="str">
            <v>Hoàn thành</v>
          </cell>
          <cell r="BA743" t="str">
            <v>Hoàn thành</v>
          </cell>
          <cell r="BB743" t="str">
            <v>Chờ cấp giấy ĐĐKKDD</v>
          </cell>
          <cell r="BY743" t="str">
            <v>481/GCN-BYT</v>
          </cell>
          <cell r="BZ743" t="str">
            <v/>
          </cell>
          <cell r="CA743" t="str">
            <v/>
          </cell>
          <cell r="CB743">
            <v>683</v>
          </cell>
          <cell r="CC743">
            <v>684</v>
          </cell>
          <cell r="CD743">
            <v>42168</v>
          </cell>
          <cell r="CE743">
            <v>152</v>
          </cell>
        </row>
        <row r="744">
          <cell r="A744">
            <v>741</v>
          </cell>
          <cell r="B744" t="str">
            <v>GLP</v>
          </cell>
          <cell r="C744">
            <v>216</v>
          </cell>
          <cell r="E744" t="str">
            <v>Kiểm nghiệm thuốc</v>
          </cell>
          <cell r="F744" t="str">
            <v>WHO-GLP</v>
          </cell>
          <cell r="G744" t="str">
            <v>Tái</v>
          </cell>
          <cell r="H744" t="str">
            <v>-</v>
          </cell>
          <cell r="I744" t="str">
            <v>-</v>
          </cell>
          <cell r="J744" t="str">
            <v>-</v>
          </cell>
          <cell r="K744" t="str">
            <v>-</v>
          </cell>
          <cell r="L744" t="str">
            <v>-</v>
          </cell>
          <cell r="M744">
            <v>41023</v>
          </cell>
          <cell r="N744" t="str">
            <v>1191/QD-BYT
16/04/2012</v>
          </cell>
          <cell r="O744">
            <v>41068</v>
          </cell>
          <cell r="P744" t="str">
            <v>Nguyễn Văn Thanh, Nguyễn Văn Lợi, Lê Thị Cẩm Hương</v>
          </cell>
          <cell r="Q744" t="str">
            <v>Đạt</v>
          </cell>
          <cell r="S744" t="str">
            <v>-</v>
          </cell>
          <cell r="T744" t="str">
            <v>-</v>
          </cell>
          <cell r="X744" t="str">
            <v>-</v>
          </cell>
          <cell r="Y744" t="str">
            <v>-</v>
          </cell>
          <cell r="Z744" t="str">
            <v>-</v>
          </cell>
          <cell r="AA744" t="str">
            <v>-</v>
          </cell>
          <cell r="AB744" t="str">
            <v>Đạt</v>
          </cell>
          <cell r="AF744" t="str">
            <v>Hoàn thành</v>
          </cell>
          <cell r="AG744">
            <v>695</v>
          </cell>
          <cell r="AJ744" t="str">
            <v/>
          </cell>
          <cell r="AK744" t="str">
            <v>Kiểm nghiệm thuốc</v>
          </cell>
          <cell r="AL744" t="str">
            <v>\</v>
          </cell>
          <cell r="AM744" t="str">
            <v>\</v>
          </cell>
          <cell r="AN744">
            <v>45</v>
          </cell>
          <cell r="AO744" t="str">
            <v>\</v>
          </cell>
          <cell r="AP744" t="str">
            <v>\</v>
          </cell>
          <cell r="AQ744" t="str">
            <v>\</v>
          </cell>
          <cell r="AR744">
            <v>5</v>
          </cell>
          <cell r="AS744" t="str">
            <v>\</v>
          </cell>
          <cell r="AT744" t="str">
            <v>Hoàn thành</v>
          </cell>
          <cell r="AU744" t="str">
            <v>Hoàn thành</v>
          </cell>
          <cell r="AV744" t="str">
            <v>Hoàn thành</v>
          </cell>
          <cell r="AW744" t="str">
            <v>Hoàn thành</v>
          </cell>
          <cell r="AX744" t="str">
            <v>Chờ cơ sở nộp báo cáo khắc phục lần 2 ...</v>
          </cell>
          <cell r="AY744" t="str">
            <v>Hoàn thành</v>
          </cell>
          <cell r="AZ744" t="str">
            <v>Hoàn thành</v>
          </cell>
          <cell r="BA744" t="str">
            <v>Hoàn thành</v>
          </cell>
          <cell r="BB744" t="str">
            <v>Chờ cấp giấy ĐĐKKDD</v>
          </cell>
          <cell r="BY744" t="str">
            <v>2037/GCN-BYT</v>
          </cell>
          <cell r="BZ744" t="str">
            <v/>
          </cell>
          <cell r="CA744" t="str">
            <v/>
          </cell>
          <cell r="CB744">
            <v>684</v>
          </cell>
          <cell r="CC744">
            <v>685</v>
          </cell>
          <cell r="CD744">
            <v>41028</v>
          </cell>
          <cell r="CE744">
            <v>-5</v>
          </cell>
        </row>
        <row r="745">
          <cell r="A745">
            <v>742</v>
          </cell>
          <cell r="B745" t="str">
            <v>GLP</v>
          </cell>
          <cell r="C745">
            <v>216</v>
          </cell>
          <cell r="E745" t="str">
            <v>Kiểm nghiệm thuốc</v>
          </cell>
          <cell r="F745" t="str">
            <v>WHO-GLP</v>
          </cell>
          <cell r="G745" t="str">
            <v>Tái</v>
          </cell>
          <cell r="H745" t="str">
            <v>-</v>
          </cell>
          <cell r="I745" t="str">
            <v>-</v>
          </cell>
          <cell r="J745" t="str">
            <v>-</v>
          </cell>
          <cell r="K745" t="str">
            <v>-</v>
          </cell>
          <cell r="L745" t="str">
            <v>-</v>
          </cell>
          <cell r="M745">
            <v>39923</v>
          </cell>
          <cell r="N745" t="str">
            <v>939/QD-BYT
23/03/2009</v>
          </cell>
          <cell r="O745">
            <v>39932</v>
          </cell>
          <cell r="P745" t="str">
            <v>Nguyễn Văn Thanh, Nguyễn Văn Lợi, Nguyễn Văn Viên</v>
          </cell>
          <cell r="Q745" t="str">
            <v>Đạt</v>
          </cell>
          <cell r="S745" t="str">
            <v>-</v>
          </cell>
          <cell r="T745" t="str">
            <v>-</v>
          </cell>
          <cell r="X745" t="str">
            <v>-</v>
          </cell>
          <cell r="Y745" t="str">
            <v>-</v>
          </cell>
          <cell r="Z745" t="str">
            <v>-</v>
          </cell>
          <cell r="AA745" t="str">
            <v>-</v>
          </cell>
          <cell r="AB745" t="str">
            <v>Đạt</v>
          </cell>
          <cell r="AF745" t="str">
            <v>Hoàn thành</v>
          </cell>
          <cell r="AG745">
            <v>696</v>
          </cell>
          <cell r="AJ745" t="str">
            <v/>
          </cell>
          <cell r="AK745" t="str">
            <v>Kiểm nghiệm thuốc</v>
          </cell>
          <cell r="AL745" t="str">
            <v>\</v>
          </cell>
          <cell r="AM745" t="str">
            <v>\</v>
          </cell>
          <cell r="AN745">
            <v>9</v>
          </cell>
          <cell r="AO745" t="str">
            <v>\</v>
          </cell>
          <cell r="AP745" t="str">
            <v>\</v>
          </cell>
          <cell r="AQ745" t="str">
            <v>\</v>
          </cell>
          <cell r="AR745">
            <v>0</v>
          </cell>
          <cell r="AS745" t="str">
            <v>\</v>
          </cell>
          <cell r="AT745" t="str">
            <v>Hoàn thành</v>
          </cell>
          <cell r="AU745" t="str">
            <v>Hoàn thành</v>
          </cell>
          <cell r="AV745" t="str">
            <v>Hoàn thành</v>
          </cell>
          <cell r="AW745" t="str">
            <v>Hoàn thành</v>
          </cell>
          <cell r="AX745" t="str">
            <v>Chờ cơ sở nộp báo cáo khắc phục lần 2 ...</v>
          </cell>
          <cell r="AY745" t="str">
            <v>Hoàn thành</v>
          </cell>
          <cell r="AZ745" t="str">
            <v>Hoàn thành</v>
          </cell>
          <cell r="BA745" t="str">
            <v>Hoàn thành</v>
          </cell>
          <cell r="BB745" t="str">
            <v>Chờ cấp giấy ĐĐKKDD</v>
          </cell>
          <cell r="BY745" t="str">
            <v>1415/GCN-BYT</v>
          </cell>
          <cell r="BZ745" t="str">
            <v/>
          </cell>
          <cell r="CA745" t="str">
            <v/>
          </cell>
          <cell r="CB745">
            <v>685</v>
          </cell>
          <cell r="CC745">
            <v>686</v>
          </cell>
          <cell r="CD745">
            <v>39889</v>
          </cell>
          <cell r="CE745">
            <v>34</v>
          </cell>
        </row>
        <row r="746">
          <cell r="A746">
            <v>743</v>
          </cell>
          <cell r="B746" t="str">
            <v>GLP</v>
          </cell>
          <cell r="C746">
            <v>216</v>
          </cell>
          <cell r="E746" t="str">
            <v>Kiểm nghiệm thuốc</v>
          </cell>
          <cell r="F746" t="str">
            <v>WHO-GLP</v>
          </cell>
          <cell r="G746" t="str">
            <v>Tái</v>
          </cell>
          <cell r="H746" t="str">
            <v>-</v>
          </cell>
          <cell r="I746" t="str">
            <v>-</v>
          </cell>
          <cell r="J746" t="str">
            <v>-</v>
          </cell>
          <cell r="K746" t="str">
            <v>-</v>
          </cell>
          <cell r="L746" t="str">
            <v>-</v>
          </cell>
          <cell r="M746">
            <v>38726</v>
          </cell>
          <cell r="N746" t="str">
            <v>5121/QD-BYT
26/12/2005</v>
          </cell>
          <cell r="O746">
            <v>38793</v>
          </cell>
          <cell r="P746" t="str">
            <v>Nguyễn Văn Thanh, Tạ Thị Phúc Chân, Đặng Thị Minh Hằng</v>
          </cell>
          <cell r="Q746" t="str">
            <v>Đạt</v>
          </cell>
          <cell r="S746" t="str">
            <v>-</v>
          </cell>
          <cell r="T746" t="str">
            <v>-</v>
          </cell>
          <cell r="X746" t="str">
            <v>-</v>
          </cell>
          <cell r="Y746" t="str">
            <v>-</v>
          </cell>
          <cell r="Z746" t="str">
            <v>-</v>
          </cell>
          <cell r="AA746" t="str">
            <v>-</v>
          </cell>
          <cell r="AB746" t="str">
            <v>Đạt</v>
          </cell>
          <cell r="AF746" t="str">
            <v>Hoàn thành</v>
          </cell>
          <cell r="AG746">
            <v>697</v>
          </cell>
          <cell r="AJ746" t="str">
            <v/>
          </cell>
          <cell r="AK746" t="str">
            <v>Kiểm nghiệm thuốc</v>
          </cell>
          <cell r="AL746" t="str">
            <v>\</v>
          </cell>
          <cell r="AM746" t="str">
            <v>\</v>
          </cell>
          <cell r="AN746">
            <v>67</v>
          </cell>
          <cell r="AO746" t="str">
            <v>\</v>
          </cell>
          <cell r="AP746" t="str">
            <v>\</v>
          </cell>
          <cell r="AQ746" t="str">
            <v>\</v>
          </cell>
          <cell r="AR746">
            <v>0</v>
          </cell>
          <cell r="AS746" t="str">
            <v>\</v>
          </cell>
          <cell r="AT746" t="str">
            <v>Hoàn thành</v>
          </cell>
          <cell r="AU746" t="str">
            <v>Hoàn thành</v>
          </cell>
          <cell r="AV746" t="str">
            <v>Hoàn thành</v>
          </cell>
          <cell r="AW746" t="str">
            <v>Hoàn thành</v>
          </cell>
          <cell r="AX746" t="str">
            <v>Chờ cơ sở nộp báo cáo khắc phục lần 2 ...</v>
          </cell>
          <cell r="AY746" t="str">
            <v>Hoàn thành</v>
          </cell>
          <cell r="AZ746" t="str">
            <v>Hoàn thành</v>
          </cell>
          <cell r="BA746" t="str">
            <v>Hoàn thành</v>
          </cell>
          <cell r="BB746" t="str">
            <v>Chờ cấp giấy ĐĐKKDD</v>
          </cell>
          <cell r="BY746" t="str">
            <v>951/GCN-BYT</v>
          </cell>
          <cell r="BZ746" t="str">
            <v/>
          </cell>
          <cell r="CA746" t="str">
            <v/>
          </cell>
          <cell r="CB746">
            <v>686</v>
          </cell>
          <cell r="CC746">
            <v>687</v>
          </cell>
          <cell r="CD746">
            <v>38492</v>
          </cell>
          <cell r="CE746">
            <v>234</v>
          </cell>
        </row>
        <row r="747">
          <cell r="A747">
            <v>744</v>
          </cell>
          <cell r="B747" t="str">
            <v>GLP</v>
          </cell>
          <cell r="C747">
            <v>216</v>
          </cell>
          <cell r="E747" t="str">
            <v>Kiểm nghiệm thuốc</v>
          </cell>
          <cell r="F747" t="str">
            <v>WHO-GLP</v>
          </cell>
          <cell r="G747" t="str">
            <v>Mới</v>
          </cell>
          <cell r="H747" t="str">
            <v>-</v>
          </cell>
          <cell r="I747" t="str">
            <v>-</v>
          </cell>
          <cell r="J747" t="str">
            <v>-</v>
          </cell>
          <cell r="K747" t="str">
            <v>-</v>
          </cell>
          <cell r="L747" t="str">
            <v>-</v>
          </cell>
          <cell r="M747">
            <v>37285</v>
          </cell>
          <cell r="N747" t="str">
            <v>131/2002/QD-BYT
15/01/2002</v>
          </cell>
          <cell r="O747">
            <v>37396</v>
          </cell>
          <cell r="P747" t="str">
            <v>Trần Công Kỷ, Tạ Thị Phúc Chân, Đặng Thị Minh Hằng</v>
          </cell>
          <cell r="Q747" t="str">
            <v>Kh. Đạt</v>
          </cell>
          <cell r="S747">
            <v>37302</v>
          </cell>
          <cell r="T747" t="str">
            <v>-</v>
          </cell>
          <cell r="X747" t="str">
            <v>-</v>
          </cell>
          <cell r="Y747" t="str">
            <v>-</v>
          </cell>
          <cell r="Z747" t="str">
            <v>-</v>
          </cell>
          <cell r="AA747" t="str">
            <v>-</v>
          </cell>
          <cell r="AB747" t="str">
            <v>Đạt</v>
          </cell>
          <cell r="AF747" t="str">
            <v>Hoàn thành</v>
          </cell>
          <cell r="AG747">
            <v>698</v>
          </cell>
          <cell r="AJ747" t="str">
            <v/>
          </cell>
          <cell r="AK747" t="str">
            <v>Kiểm nghiệm thuốc</v>
          </cell>
          <cell r="AL747" t="str">
            <v>\</v>
          </cell>
          <cell r="AM747" t="str">
            <v>\</v>
          </cell>
          <cell r="AN747">
            <v>111</v>
          </cell>
          <cell r="AO747">
            <v>17</v>
          </cell>
          <cell r="AP747" t="str">
            <v>\</v>
          </cell>
          <cell r="AQ747" t="str">
            <v>\</v>
          </cell>
          <cell r="AR747">
            <v>0</v>
          </cell>
          <cell r="AS747" t="str">
            <v>\</v>
          </cell>
          <cell r="AT747" t="str">
            <v>Hoàn thành</v>
          </cell>
          <cell r="AU747" t="str">
            <v>Hoàn thành</v>
          </cell>
          <cell r="AV747" t="str">
            <v>Hoàn thành</v>
          </cell>
          <cell r="AW747" t="str">
            <v>Hoàn thành</v>
          </cell>
          <cell r="AX747" t="str">
            <v>Chờ cơ sở nộp báo cáo khắc phục lần 2 ...</v>
          </cell>
          <cell r="AY747" t="str">
            <v>Hoàn thành</v>
          </cell>
          <cell r="AZ747" t="str">
            <v>Hoàn thành</v>
          </cell>
          <cell r="BA747" t="str">
            <v>Hoàn thành</v>
          </cell>
          <cell r="BB747" t="str">
            <v>Chờ cấp giấy ĐĐKKDD</v>
          </cell>
          <cell r="BY747" t="str">
            <v>1859/GCN-BYT</v>
          </cell>
          <cell r="BZ747" t="str">
            <v/>
          </cell>
          <cell r="CA747" t="str">
            <v/>
          </cell>
          <cell r="CB747">
            <v>687</v>
          </cell>
          <cell r="CD747" t="str">
            <v>-</v>
          </cell>
          <cell r="CE747" t="str">
            <v>-</v>
          </cell>
        </row>
        <row r="748">
          <cell r="A748">
            <v>745</v>
          </cell>
          <cell r="B748" t="str">
            <v>GLP</v>
          </cell>
          <cell r="C748">
            <v>217</v>
          </cell>
          <cell r="E748" t="str">
            <v>Kiểm nghiệm thuốc, nguyên liệu làm thuốc, phân tích dịch sinh học</v>
          </cell>
          <cell r="F748" t="str">
            <v>WHO-GLP, GCP</v>
          </cell>
          <cell r="G748" t="str">
            <v>Tái</v>
          </cell>
          <cell r="H748">
            <v>43284</v>
          </cell>
          <cell r="I748" t="str">
            <v>123/GPs</v>
          </cell>
          <cell r="J748">
            <v>43291</v>
          </cell>
          <cell r="K748" t="str">
            <v>Hoàng Văn Đức</v>
          </cell>
          <cell r="L748" t="str">
            <v>Đạt</v>
          </cell>
          <cell r="M748" t="str">
            <v>03 - 04/3/2020</v>
          </cell>
          <cell r="N748" t="str">
            <v>74/QĐ-QLD ngày 28/02/2020 (thay thế QĐ số 563/QĐ-QLD ngày 21/8/2018)</v>
          </cell>
          <cell r="O748">
            <v>43894</v>
          </cell>
          <cell r="P748" t="str">
            <v>Lê Thị Cẩm Hương, Nguyễn Đức Toàn, Lê Thị La</v>
          </cell>
          <cell r="Q748" t="str">
            <v>B</v>
          </cell>
          <cell r="R748">
            <v>2707</v>
          </cell>
          <cell r="S748">
            <v>43908</v>
          </cell>
          <cell r="T748">
            <v>43913</v>
          </cell>
          <cell r="X748" t="str">
            <v>Nguyễn Đức Toàn</v>
          </cell>
          <cell r="Y748" t="str">
            <v>-</v>
          </cell>
          <cell r="Z748" t="str">
            <v>-</v>
          </cell>
          <cell r="AA748" t="str">
            <v>-</v>
          </cell>
          <cell r="AB748" t="str">
            <v>Đạt</v>
          </cell>
          <cell r="AC748" t="str">
            <v>201/CL ngày 31/3/2020, 214/CL ngày 07/4/2020</v>
          </cell>
          <cell r="AD748" t="str">
            <v>226/CL ngày 09/4/2020</v>
          </cell>
          <cell r="AE748">
            <v>44989</v>
          </cell>
          <cell r="AF748" t="str">
            <v>Hoàn thành</v>
          </cell>
          <cell r="AG748">
            <v>822</v>
          </cell>
          <cell r="AH748" t="str">
            <v>Thử tương đương sinh học của thuốc</v>
          </cell>
          <cell r="AI748" t="str">
            <v>o</v>
          </cell>
          <cell r="AJ748" t="str">
            <v>GLP-217</v>
          </cell>
          <cell r="AK748" t="str">
            <v>Kiểm nghiệm thuốc</v>
          </cell>
          <cell r="AL748">
            <v>7</v>
          </cell>
          <cell r="AM748">
            <v>609</v>
          </cell>
          <cell r="AN748">
            <v>0</v>
          </cell>
          <cell r="AO748">
            <v>14</v>
          </cell>
          <cell r="AP748">
            <v>5</v>
          </cell>
          <cell r="AQ748" t="str">
            <v>\</v>
          </cell>
          <cell r="AR748">
            <v>21</v>
          </cell>
          <cell r="AS748" t="str">
            <v>\</v>
          </cell>
          <cell r="AT748" t="str">
            <v>Hoàn thành</v>
          </cell>
          <cell r="AU748" t="str">
            <v>Hoàn thành</v>
          </cell>
          <cell r="AV748" t="str">
            <v>Hoàn thành</v>
          </cell>
          <cell r="AW748" t="str">
            <v>Hoàn thành</v>
          </cell>
          <cell r="AX748" t="str">
            <v>Chờ cơ sở nộp báo cáo khắc phục lần 2 ...</v>
          </cell>
          <cell r="AY748" t="str">
            <v>Hoàn thành</v>
          </cell>
          <cell r="AZ748" t="str">
            <v>Hoàn thành</v>
          </cell>
          <cell r="BA748" t="str">
            <v>Hoàn thành</v>
          </cell>
          <cell r="BB748" t="str">
            <v>Chờ cấp giấy ĐĐKKDD</v>
          </cell>
          <cell r="BY748" t="str">
            <v>151/GCN-QLD</v>
          </cell>
          <cell r="BZ748" t="str">
            <v/>
          </cell>
          <cell r="CA748" t="str">
            <v/>
          </cell>
          <cell r="CB748">
            <v>811</v>
          </cell>
          <cell r="CC748">
            <v>688</v>
          </cell>
          <cell r="CD748">
            <v>43339</v>
          </cell>
          <cell r="CE748">
            <v>554</v>
          </cell>
        </row>
        <row r="749">
          <cell r="A749">
            <v>746</v>
          </cell>
          <cell r="B749" t="str">
            <v>GLP</v>
          </cell>
          <cell r="C749">
            <v>217</v>
          </cell>
          <cell r="E749" t="str">
            <v>Kiểm nghiệm thuốc</v>
          </cell>
          <cell r="F749" t="str">
            <v>WHO-GLP</v>
          </cell>
          <cell r="G749" t="str">
            <v>Tái</v>
          </cell>
          <cell r="H749">
            <v>41869</v>
          </cell>
          <cell r="I749" t="str">
            <v>69/GPs</v>
          </cell>
          <cell r="J749" t="str">
            <v>-</v>
          </cell>
          <cell r="K749" t="str">
            <v>Nguyễn Đức Toàn</v>
          </cell>
          <cell r="L749" t="str">
            <v>Đạt</v>
          </cell>
          <cell r="M749">
            <v>42018</v>
          </cell>
          <cell r="N749" t="str">
            <v>619/QĐ-QLD_x000D_
27/12/2014</v>
          </cell>
          <cell r="O749">
            <v>42018</v>
          </cell>
          <cell r="P749" t="str">
            <v>Đặng Thị Minh Hằng, Lê Thị Cẩm Hương, Nguyễn Đức Toàn, Trần Hoàng, Nguyễn Quang Trung</v>
          </cell>
          <cell r="Q749" t="str">
            <v>Đạt</v>
          </cell>
          <cell r="S749" t="str">
            <v>13/02/2015 
26/03/2015</v>
          </cell>
          <cell r="T749" t="str">
            <v>-</v>
          </cell>
          <cell r="X749" t="str">
            <v>-</v>
          </cell>
          <cell r="Y749" t="str">
            <v>-</v>
          </cell>
          <cell r="Z749" t="str">
            <v>-</v>
          </cell>
          <cell r="AA749" t="str">
            <v>-</v>
          </cell>
          <cell r="AB749" t="str">
            <v>Đạt</v>
          </cell>
          <cell r="AF749" t="str">
            <v>Hoàn thành</v>
          </cell>
          <cell r="AG749">
            <v>699</v>
          </cell>
          <cell r="AJ749" t="str">
            <v/>
          </cell>
          <cell r="AK749" t="str">
            <v>Kiểm nghiệm thuốc</v>
          </cell>
          <cell r="AL749" t="str">
            <v>\</v>
          </cell>
          <cell r="AM749">
            <v>149</v>
          </cell>
          <cell r="AN749">
            <v>0</v>
          </cell>
          <cell r="AO749" t="str">
            <v>\</v>
          </cell>
          <cell r="AP749" t="str">
            <v>\</v>
          </cell>
          <cell r="AQ749" t="str">
            <v>\</v>
          </cell>
          <cell r="AR749">
            <v>225</v>
          </cell>
          <cell r="AS749" t="str">
            <v>\</v>
          </cell>
          <cell r="AT749" t="str">
            <v>Hoàn thành</v>
          </cell>
          <cell r="AU749" t="str">
            <v>Hoàn thành</v>
          </cell>
          <cell r="AV749" t="str">
            <v>Hoàn thành</v>
          </cell>
          <cell r="AW749" t="str">
            <v>Hoàn thành</v>
          </cell>
          <cell r="AX749" t="str">
            <v>Chờ cơ sở nộp báo cáo khắc phục lần 2 ...</v>
          </cell>
          <cell r="AY749" t="str">
            <v>Hoàn thành</v>
          </cell>
          <cell r="AZ749" t="str">
            <v>Hoàn thành</v>
          </cell>
          <cell r="BA749" t="str">
            <v>Hoàn thành</v>
          </cell>
          <cell r="BB749" t="str">
            <v>Chờ cấp giấy ĐĐKKDD</v>
          </cell>
          <cell r="BY749" t="str">
            <v>477/GCN-QLD</v>
          </cell>
          <cell r="BZ749" t="str">
            <v/>
          </cell>
          <cell r="CA749" t="str">
            <v/>
          </cell>
          <cell r="CB749">
            <v>688</v>
          </cell>
          <cell r="CC749">
            <v>689</v>
          </cell>
          <cell r="CD749">
            <v>41827</v>
          </cell>
          <cell r="CE749">
            <v>191</v>
          </cell>
        </row>
        <row r="750">
          <cell r="A750">
            <v>747</v>
          </cell>
          <cell r="B750" t="str">
            <v>GLP</v>
          </cell>
          <cell r="C750">
            <v>217</v>
          </cell>
          <cell r="E750" t="str">
            <v>Kiểm nghiệm thuốc</v>
          </cell>
          <cell r="F750" t="str">
            <v>WHO-GLP</v>
          </cell>
          <cell r="G750" t="str">
            <v>Mới</v>
          </cell>
          <cell r="H750" t="str">
            <v>-</v>
          </cell>
          <cell r="I750" t="str">
            <v>-</v>
          </cell>
          <cell r="J750" t="str">
            <v>-</v>
          </cell>
          <cell r="K750" t="str">
            <v>-</v>
          </cell>
          <cell r="L750" t="str">
            <v>-</v>
          </cell>
          <cell r="M750">
            <v>40641</v>
          </cell>
          <cell r="N750" t="str">
            <v>77/QD-QLD
18/03/2011</v>
          </cell>
          <cell r="O750">
            <v>40731</v>
          </cell>
          <cell r="P750" t="str">
            <v>Nguyễn Văn Lợi, Nguyễn Văn Viên</v>
          </cell>
          <cell r="Q750" t="str">
            <v>Đạt</v>
          </cell>
          <cell r="S750" t="str">
            <v>-</v>
          </cell>
          <cell r="T750" t="str">
            <v>-</v>
          </cell>
          <cell r="X750" t="str">
            <v>-</v>
          </cell>
          <cell r="Y750" t="str">
            <v>-</v>
          </cell>
          <cell r="Z750" t="str">
            <v>-</v>
          </cell>
          <cell r="AA750" t="str">
            <v>-</v>
          </cell>
          <cell r="AB750" t="str">
            <v>Đạt</v>
          </cell>
          <cell r="AF750" t="str">
            <v>Hoàn thành</v>
          </cell>
          <cell r="AG750">
            <v>700</v>
          </cell>
          <cell r="AJ750" t="str">
            <v/>
          </cell>
          <cell r="AK750" t="str">
            <v>Kiểm nghiệm thuốc</v>
          </cell>
          <cell r="AL750" t="str">
            <v>\</v>
          </cell>
          <cell r="AM750" t="str">
            <v>\</v>
          </cell>
          <cell r="AN750">
            <v>90</v>
          </cell>
          <cell r="AO750" t="str">
            <v>\</v>
          </cell>
          <cell r="AP750" t="str">
            <v>\</v>
          </cell>
          <cell r="AQ750" t="str">
            <v>\</v>
          </cell>
          <cell r="AR750">
            <v>0</v>
          </cell>
          <cell r="AS750" t="str">
            <v>\</v>
          </cell>
          <cell r="AT750" t="str">
            <v>Hoàn thành</v>
          </cell>
          <cell r="AU750" t="str">
            <v>Hoàn thành</v>
          </cell>
          <cell r="AV750" t="str">
            <v>Hoàn thành</v>
          </cell>
          <cell r="AW750" t="str">
            <v>Hoàn thành</v>
          </cell>
          <cell r="AX750" t="str">
            <v>Chờ cơ sở nộp báo cáo khắc phục lần 2 ...</v>
          </cell>
          <cell r="AY750" t="str">
            <v>Hoàn thành</v>
          </cell>
          <cell r="AZ750" t="str">
            <v>Hoàn thành</v>
          </cell>
          <cell r="BA750" t="str">
            <v>Hoàn thành</v>
          </cell>
          <cell r="BB750" t="str">
            <v>Chờ cấp giấy ĐĐKKDD</v>
          </cell>
          <cell r="BY750" t="str">
            <v>214/CN-QLD</v>
          </cell>
          <cell r="BZ750" t="str">
            <v/>
          </cell>
          <cell r="CA750" t="str">
            <v/>
          </cell>
          <cell r="CB750">
            <v>689</v>
          </cell>
          <cell r="CD750" t="str">
            <v>-</v>
          </cell>
          <cell r="CE750" t="str">
            <v>-</v>
          </cell>
        </row>
        <row r="751">
          <cell r="A751">
            <v>748</v>
          </cell>
          <cell r="B751" t="str">
            <v>GLP</v>
          </cell>
          <cell r="C751">
            <v>218</v>
          </cell>
          <cell r="E751" t="str">
            <v>Kiểm nghiệm thuốc</v>
          </cell>
          <cell r="F751" t="str">
            <v>WHO-GLP</v>
          </cell>
          <cell r="G751" t="str">
            <v>Tái</v>
          </cell>
          <cell r="H751">
            <v>43209</v>
          </cell>
          <cell r="I751" t="str">
            <v>67/GPs</v>
          </cell>
          <cell r="J751">
            <v>43228</v>
          </cell>
          <cell r="K751" t="str">
            <v>Hoàng Văn Đức</v>
          </cell>
          <cell r="L751" t="str">
            <v>Đạt</v>
          </cell>
          <cell r="M751" t="str">
            <v>12 - 13/12/2019</v>
          </cell>
          <cell r="N751" t="str">
            <v>306/QĐ-QLD ngày 28/5/2018</v>
          </cell>
          <cell r="O751">
            <v>43812</v>
          </cell>
          <cell r="P751" t="str">
            <v>Hoàng Văn Đức, Nguyễn Đức Toàn, Hà Minh Hiển</v>
          </cell>
          <cell r="S751" t="str">
            <v>-</v>
          </cell>
          <cell r="T751" t="str">
            <v>-</v>
          </cell>
          <cell r="X751" t="str">
            <v>-</v>
          </cell>
          <cell r="AF751" t="str">
            <v>Chờ cơ sở nộp báo cáo khắc phục lần 2 ...</v>
          </cell>
          <cell r="AG751" t="str">
            <v/>
          </cell>
          <cell r="AI751" t="str">
            <v>o</v>
          </cell>
          <cell r="AJ751" t="str">
            <v>GLP-218</v>
          </cell>
          <cell r="AK751" t="str">
            <v>Kiểm nghiệm thuốc</v>
          </cell>
          <cell r="AL751">
            <v>19</v>
          </cell>
          <cell r="AM751">
            <v>602</v>
          </cell>
          <cell r="AN751">
            <v>0</v>
          </cell>
          <cell r="AO751" t="str">
            <v>\</v>
          </cell>
          <cell r="AP751" t="str">
            <v>\</v>
          </cell>
          <cell r="AQ751" t="str">
            <v>\</v>
          </cell>
          <cell r="AR751" t="str">
            <v>\</v>
          </cell>
          <cell r="AS751" t="str">
            <v>\</v>
          </cell>
          <cell r="AT751" t="str">
            <v>Hoàn thành</v>
          </cell>
          <cell r="AU751" t="str">
            <v>Hoàn thành</v>
          </cell>
          <cell r="AV751" t="str">
            <v>Chờ đánh giá kết quả báo cáo ...</v>
          </cell>
          <cell r="AW751" t="str">
            <v>Hoàn thành</v>
          </cell>
          <cell r="AX751" t="str">
            <v>Chờ cơ sở nộp báo cáo khắc phục lần 2 ...</v>
          </cell>
          <cell r="AY751" t="str">
            <v>Chờ cơ sở nộp báo cáo khắc phục lần 2 ...</v>
          </cell>
          <cell r="AZ751" t="str">
            <v>Chờ cơ sở nộp báo cáo khắc phục lần 2 ...</v>
          </cell>
          <cell r="BA751" t="str">
            <v>Chờ cơ sở nộp báo cáo khắc phục lần 2 ...</v>
          </cell>
          <cell r="BB751" t="str">
            <v>Chờ cơ sở nộp báo cáo khắc phục lần 2 ...</v>
          </cell>
          <cell r="BY751" t="str">
            <v/>
          </cell>
          <cell r="BZ751" t="str">
            <v/>
          </cell>
          <cell r="CA751" t="str">
            <v/>
          </cell>
          <cell r="CB751" t="str">
            <v>-</v>
          </cell>
          <cell r="CC751">
            <v>690</v>
          </cell>
          <cell r="CD751">
            <v>43228</v>
          </cell>
          <cell r="CE751">
            <v>583</v>
          </cell>
        </row>
        <row r="752">
          <cell r="A752">
            <v>749</v>
          </cell>
          <cell r="B752" t="str">
            <v>GLP</v>
          </cell>
          <cell r="C752">
            <v>218</v>
          </cell>
          <cell r="E752" t="str">
            <v>Kiểm nghiệm thuốc</v>
          </cell>
          <cell r="F752" t="str">
            <v>WHO-GLP</v>
          </cell>
          <cell r="G752" t="str">
            <v>Mới</v>
          </cell>
          <cell r="H752">
            <v>41963</v>
          </cell>
          <cell r="I752" t="str">
            <v>85/GPs</v>
          </cell>
          <cell r="J752">
            <v>41998</v>
          </cell>
          <cell r="K752" t="str">
            <v>Nguyễn Đức Toàn</v>
          </cell>
          <cell r="L752" t="str">
            <v>Đạt</v>
          </cell>
          <cell r="M752" t="str">
            <v>25-26/12/2014</v>
          </cell>
          <cell r="N752" t="str">
            <v>700/QĐ-QLD 
22/12/2014</v>
          </cell>
          <cell r="O752">
            <v>41999</v>
          </cell>
          <cell r="P752" t="str">
            <v>Đặng Thị Minh Hằng, Lê Thị Cẩm Hương</v>
          </cell>
          <cell r="Q752" t="str">
            <v>Kh. Đạt</v>
          </cell>
          <cell r="S752">
            <v>42062</v>
          </cell>
          <cell r="T752">
            <v>42115</v>
          </cell>
          <cell r="X752" t="str">
            <v>Lê Thị Cẩm Hương</v>
          </cell>
          <cell r="Y752" t="str">
            <v>-</v>
          </cell>
          <cell r="Z752" t="str">
            <v>-</v>
          </cell>
          <cell r="AA752" t="str">
            <v>-</v>
          </cell>
          <cell r="AB752" t="str">
            <v>Đạt</v>
          </cell>
          <cell r="AF752" t="str">
            <v>Hoàn thành</v>
          </cell>
          <cell r="AG752">
            <v>701</v>
          </cell>
          <cell r="AJ752" t="str">
            <v/>
          </cell>
          <cell r="AK752" t="str">
            <v>Kiểm nghiệm thuốc</v>
          </cell>
          <cell r="AL752">
            <v>35</v>
          </cell>
          <cell r="AM752">
            <v>35</v>
          </cell>
          <cell r="AN752">
            <v>0</v>
          </cell>
          <cell r="AO752">
            <v>63</v>
          </cell>
          <cell r="AP752">
            <v>53</v>
          </cell>
          <cell r="AQ752" t="str">
            <v>\</v>
          </cell>
          <cell r="AR752">
            <v>17</v>
          </cell>
          <cell r="AS752" t="str">
            <v>\</v>
          </cell>
          <cell r="AT752" t="str">
            <v>Hoàn thành</v>
          </cell>
          <cell r="AU752" t="str">
            <v>Hoàn thành</v>
          </cell>
          <cell r="AV752" t="str">
            <v>Hoàn thành</v>
          </cell>
          <cell r="AW752" t="str">
            <v>Hoàn thành</v>
          </cell>
          <cell r="AX752" t="str">
            <v>Chờ cơ sở nộp báo cáo khắc phục lần 2 ...</v>
          </cell>
          <cell r="AY752" t="str">
            <v>Hoàn thành</v>
          </cell>
          <cell r="AZ752" t="str">
            <v>Hoàn thành</v>
          </cell>
          <cell r="BA752" t="str">
            <v>Hoàn thành</v>
          </cell>
          <cell r="BB752" t="str">
            <v>Chờ cấp giấy ĐĐKKDD</v>
          </cell>
          <cell r="BY752" t="str">
            <v>227/GCN-QLD</v>
          </cell>
          <cell r="BZ752" t="str">
            <v/>
          </cell>
          <cell r="CA752" t="str">
            <v/>
          </cell>
          <cell r="CB752">
            <v>690</v>
          </cell>
          <cell r="CC752" t="str">
            <v>-</v>
          </cell>
          <cell r="CD752" t="str">
            <v>-</v>
          </cell>
          <cell r="CE752" t="str">
            <v>-</v>
          </cell>
        </row>
        <row r="753">
          <cell r="A753">
            <v>750</v>
          </cell>
          <cell r="B753" t="str">
            <v>GLP</v>
          </cell>
          <cell r="C753">
            <v>219</v>
          </cell>
          <cell r="E753" t="str">
            <v>Kiểm nghiệm thuốc, mỹ phẩm và thực phẩm</v>
          </cell>
          <cell r="F753" t="str">
            <v>WHO-GLP</v>
          </cell>
          <cell r="G753" t="str">
            <v>Tái</v>
          </cell>
          <cell r="H753">
            <v>42038</v>
          </cell>
          <cell r="I753" t="str">
            <v>13/GPs</v>
          </cell>
          <cell r="J753">
            <v>42062</v>
          </cell>
          <cell r="K753" t="str">
            <v>Nguyễn Đức Toàn</v>
          </cell>
          <cell r="L753" t="str">
            <v>Đạt</v>
          </cell>
          <cell r="M753" t="str">
            <v>17-18/7/2015</v>
          </cell>
          <cell r="N753" t="str">
            <v>290/QĐ-QLD_x000D_
02/6/2015</v>
          </cell>
          <cell r="O753">
            <v>42203</v>
          </cell>
          <cell r="P753" t="str">
            <v>Lê Thị Cẩm Hương, Nguyễn Đức Toàn, Nguyễn Tuấn Anh, Trần Thị Bích Vân, Võ Đức Bảo</v>
          </cell>
          <cell r="Q753" t="str">
            <v>Đạt</v>
          </cell>
          <cell r="S753">
            <v>42258</v>
          </cell>
          <cell r="T753" t="str">
            <v>-</v>
          </cell>
          <cell r="X753" t="str">
            <v>Nguyễn Đức Toàn</v>
          </cell>
          <cell r="Y753" t="str">
            <v>-</v>
          </cell>
          <cell r="Z753" t="str">
            <v>-</v>
          </cell>
          <cell r="AA753" t="str">
            <v>-</v>
          </cell>
          <cell r="AB753" t="str">
            <v>Đạt</v>
          </cell>
          <cell r="AF753" t="str">
            <v>Hoàn thành</v>
          </cell>
          <cell r="AG753">
            <v>702</v>
          </cell>
          <cell r="AI753" t="str">
            <v>o</v>
          </cell>
          <cell r="AJ753" t="str">
            <v>GLP-219</v>
          </cell>
          <cell r="AK753" t="str">
            <v>Kiểm nghiệm thuốc, mỹ phẩm và thực phẩm</v>
          </cell>
          <cell r="AL753">
            <v>24</v>
          </cell>
          <cell r="AM753">
            <v>164</v>
          </cell>
          <cell r="AN753">
            <v>0</v>
          </cell>
          <cell r="AO753">
            <v>55</v>
          </cell>
          <cell r="AP753" t="str">
            <v>\</v>
          </cell>
          <cell r="AQ753" t="str">
            <v>\</v>
          </cell>
          <cell r="AR753">
            <v>200</v>
          </cell>
          <cell r="AS753" t="str">
            <v>\</v>
          </cell>
          <cell r="AT753" t="str">
            <v>Hoàn thành</v>
          </cell>
          <cell r="AU753" t="str">
            <v>Hoàn thành</v>
          </cell>
          <cell r="AV753" t="str">
            <v>Hoàn thành</v>
          </cell>
          <cell r="AW753" t="str">
            <v>Hoàn thành</v>
          </cell>
          <cell r="AX753" t="str">
            <v>Chờ cơ sở nộp báo cáo khắc phục lần 2 ...</v>
          </cell>
          <cell r="AY753" t="str">
            <v>Hoàn thành</v>
          </cell>
          <cell r="AZ753" t="str">
            <v>Hoàn thành</v>
          </cell>
          <cell r="BA753" t="str">
            <v>Hoàn thành</v>
          </cell>
          <cell r="BB753" t="str">
            <v>Chờ cấp giấy ĐĐKKDD</v>
          </cell>
          <cell r="BY753" t="str">
            <v>47/GCN-QLD</v>
          </cell>
          <cell r="BZ753" t="str">
            <v/>
          </cell>
          <cell r="CA753" t="str">
            <v/>
          </cell>
          <cell r="CB753">
            <v>691</v>
          </cell>
          <cell r="CC753">
            <v>692</v>
          </cell>
          <cell r="CD753">
            <v>42084</v>
          </cell>
          <cell r="CE753">
            <v>118</v>
          </cell>
        </row>
        <row r="754">
          <cell r="A754">
            <v>751</v>
          </cell>
          <cell r="B754" t="str">
            <v>GLP</v>
          </cell>
          <cell r="C754">
            <v>219</v>
          </cell>
          <cell r="E754" t="str">
            <v>Kiểm nghiệm thuốc, mỹ phẩm và thực phẩm</v>
          </cell>
          <cell r="F754" t="str">
            <v>WHO-GLP</v>
          </cell>
          <cell r="G754" t="str">
            <v>Mới</v>
          </cell>
          <cell r="H754" t="str">
            <v>-</v>
          </cell>
          <cell r="I754" t="str">
            <v>-</v>
          </cell>
          <cell r="J754" t="str">
            <v>-</v>
          </cell>
          <cell r="K754" t="str">
            <v>-</v>
          </cell>
          <cell r="L754" t="str">
            <v>-</v>
          </cell>
          <cell r="M754">
            <v>40962</v>
          </cell>
          <cell r="N754" t="str">
            <v>401/QD-QLD
13/10/2011</v>
          </cell>
          <cell r="O754">
            <v>40987</v>
          </cell>
          <cell r="P754" t="str">
            <v>Nguyễn Văn Lợi, Nguyễn Văn Viên</v>
          </cell>
          <cell r="Q754" t="str">
            <v>Đạt</v>
          </cell>
          <cell r="S754" t="str">
            <v>-</v>
          </cell>
          <cell r="T754" t="str">
            <v>-</v>
          </cell>
          <cell r="X754" t="str">
            <v>-</v>
          </cell>
          <cell r="Y754" t="str">
            <v>-</v>
          </cell>
          <cell r="Z754" t="str">
            <v>-</v>
          </cell>
          <cell r="AA754" t="str">
            <v>-</v>
          </cell>
          <cell r="AB754" t="str">
            <v>Đạt</v>
          </cell>
          <cell r="AF754" t="str">
            <v>Hoàn thành</v>
          </cell>
          <cell r="AG754">
            <v>703</v>
          </cell>
          <cell r="AJ754" t="str">
            <v/>
          </cell>
          <cell r="AK754" t="str">
            <v>Kiểm nghiệm thuốc, mỹ phẩm và thực phẩm</v>
          </cell>
          <cell r="AL754" t="str">
            <v>\</v>
          </cell>
          <cell r="AM754" t="str">
            <v>\</v>
          </cell>
          <cell r="AN754">
            <v>25</v>
          </cell>
          <cell r="AO754" t="str">
            <v>\</v>
          </cell>
          <cell r="AP754" t="str">
            <v>\</v>
          </cell>
          <cell r="AQ754" t="str">
            <v>\</v>
          </cell>
          <cell r="AR754">
            <v>2</v>
          </cell>
          <cell r="AS754" t="str">
            <v>\</v>
          </cell>
          <cell r="AT754" t="str">
            <v>Hoàn thành</v>
          </cell>
          <cell r="AU754" t="str">
            <v>Hoàn thành</v>
          </cell>
          <cell r="AV754" t="str">
            <v>Hoàn thành</v>
          </cell>
          <cell r="AW754" t="str">
            <v>Hoàn thành</v>
          </cell>
          <cell r="AX754" t="str">
            <v>Chờ cơ sở nộp báo cáo khắc phục lần 2 ...</v>
          </cell>
          <cell r="AY754" t="str">
            <v>Hoàn thành</v>
          </cell>
          <cell r="AZ754" t="str">
            <v>Hoàn thành</v>
          </cell>
          <cell r="BA754" t="str">
            <v>Hoàn thành</v>
          </cell>
          <cell r="BB754" t="str">
            <v>Chờ cấp giấy ĐĐKKDD</v>
          </cell>
          <cell r="BY754" t="str">
            <v>87/GCN-QLD</v>
          </cell>
          <cell r="BZ754" t="str">
            <v/>
          </cell>
          <cell r="CA754" t="str">
            <v/>
          </cell>
          <cell r="CB754">
            <v>692</v>
          </cell>
          <cell r="CD754" t="str">
            <v>-</v>
          </cell>
          <cell r="CE754" t="str">
            <v>-</v>
          </cell>
        </row>
        <row r="755">
          <cell r="A755">
            <v>752</v>
          </cell>
          <cell r="B755" t="str">
            <v>GLP</v>
          </cell>
          <cell r="C755">
            <v>220</v>
          </cell>
          <cell r="E755" t="str">
            <v>Kiểm nghiệm thuốc</v>
          </cell>
          <cell r="F755" t="str">
            <v>WHO-GLP</v>
          </cell>
          <cell r="G755" t="str">
            <v>Tái</v>
          </cell>
          <cell r="H755">
            <v>42334</v>
          </cell>
          <cell r="I755" t="str">
            <v>57/GPs</v>
          </cell>
          <cell r="J755">
            <v>42383</v>
          </cell>
          <cell r="K755" t="str">
            <v>Đỗ Thị Ngọc Lan</v>
          </cell>
          <cell r="L755" t="str">
            <v>Đạt</v>
          </cell>
          <cell r="M755" t="str">
            <v>17-18/5/2016</v>
          </cell>
          <cell r="N755" t="str">
            <v>72/QD-QLD_x000D_
10/03/2016</v>
          </cell>
          <cell r="O755">
            <v>42508</v>
          </cell>
          <cell r="P755" t="str">
            <v>Lê Thị Cẩm Hương, Đỗ Thị Ngọc Lan</v>
          </cell>
          <cell r="Q755" t="str">
            <v>Đạt</v>
          </cell>
          <cell r="R755" t="str">
            <v>-</v>
          </cell>
          <cell r="S755">
            <v>42562</v>
          </cell>
          <cell r="T755">
            <v>42562</v>
          </cell>
          <cell r="U755" t="str">
            <v>-</v>
          </cell>
          <cell r="V755" t="str">
            <v>-</v>
          </cell>
          <cell r="W755" t="str">
            <v>-</v>
          </cell>
          <cell r="X755" t="str">
            <v>-</v>
          </cell>
          <cell r="Y755" t="str">
            <v>-</v>
          </cell>
          <cell r="Z755" t="str">
            <v>-</v>
          </cell>
          <cell r="AA755" t="str">
            <v>-</v>
          </cell>
          <cell r="AB755" t="str">
            <v>Đạt</v>
          </cell>
          <cell r="AC755" t="str">
            <v>-</v>
          </cell>
          <cell r="AD755" t="str">
            <v>-</v>
          </cell>
          <cell r="AE755" t="str">
            <v>-</v>
          </cell>
          <cell r="AF755" t="str">
            <v>Hoàn thành</v>
          </cell>
          <cell r="AG755">
            <v>704</v>
          </cell>
          <cell r="AH755" t="str">
            <v>-</v>
          </cell>
          <cell r="AJ755" t="str">
            <v/>
          </cell>
          <cell r="AK755" t="str">
            <v>Kiểm nghiệm thuốc</v>
          </cell>
          <cell r="AL755">
            <v>49</v>
          </cell>
          <cell r="AM755">
            <v>173</v>
          </cell>
          <cell r="AN755">
            <v>0</v>
          </cell>
          <cell r="AO755">
            <v>54</v>
          </cell>
          <cell r="AP755">
            <v>0</v>
          </cell>
          <cell r="AQ755" t="str">
            <v>\</v>
          </cell>
          <cell r="AR755">
            <v>49</v>
          </cell>
          <cell r="AS755" t="str">
            <v>\</v>
          </cell>
          <cell r="AT755" t="str">
            <v>Hoàn thành</v>
          </cell>
          <cell r="AU755" t="str">
            <v>Hoàn thành</v>
          </cell>
          <cell r="AV755" t="str">
            <v>Hoàn thành</v>
          </cell>
          <cell r="AW755" t="str">
            <v>Hoàn thành</v>
          </cell>
          <cell r="AX755" t="str">
            <v>Hoàn thành</v>
          </cell>
          <cell r="AY755" t="str">
            <v>Hoàn thành</v>
          </cell>
          <cell r="AZ755" t="str">
            <v>Hoàn thành</v>
          </cell>
          <cell r="BA755" t="str">
            <v>Hoàn thành</v>
          </cell>
          <cell r="BB755" t="str">
            <v>Chờ cấp giấy ĐĐKKDD</v>
          </cell>
          <cell r="BY755" t="str">
            <v>373/GCN-QLD</v>
          </cell>
          <cell r="BZ755" t="str">
            <v/>
          </cell>
          <cell r="CA755" t="str">
            <v/>
          </cell>
          <cell r="CB755">
            <v>693</v>
          </cell>
          <cell r="CC755">
            <v>694</v>
          </cell>
          <cell r="CD755">
            <v>42343</v>
          </cell>
          <cell r="CE755">
            <v>164</v>
          </cell>
        </row>
        <row r="756">
          <cell r="A756">
            <v>753</v>
          </cell>
          <cell r="B756" t="str">
            <v>GLP</v>
          </cell>
          <cell r="C756">
            <v>220</v>
          </cell>
          <cell r="E756" t="str">
            <v>Kiểm nghiệm thuốc</v>
          </cell>
          <cell r="F756" t="str">
            <v>WHO-GLP</v>
          </cell>
          <cell r="G756" t="str">
            <v>Mới</v>
          </cell>
          <cell r="H756" t="str">
            <v>-</v>
          </cell>
          <cell r="I756" t="str">
            <v>-</v>
          </cell>
          <cell r="J756" t="str">
            <v>-</v>
          </cell>
          <cell r="K756" t="str">
            <v>-</v>
          </cell>
          <cell r="L756" t="str">
            <v>-</v>
          </cell>
          <cell r="M756" t="str">
            <v>18-19/05/2012</v>
          </cell>
          <cell r="N756" t="str">
            <v>126/QD-QLD_x000D_
14/05/2011</v>
          </cell>
          <cell r="O756" t="str">
            <v>-</v>
          </cell>
          <cell r="P756" t="str">
            <v>Nguyễn Văn Viên, Lê Thị Cẩm Hương</v>
          </cell>
          <cell r="Q756" t="str">
            <v>Kh. Đạt</v>
          </cell>
          <cell r="S756">
            <v>41156</v>
          </cell>
          <cell r="T756" t="str">
            <v>-</v>
          </cell>
          <cell r="X756" t="str">
            <v>-</v>
          </cell>
          <cell r="Y756">
            <v>41183</v>
          </cell>
          <cell r="Z756">
            <v>41183</v>
          </cell>
          <cell r="AA756" t="str">
            <v>Nguyễn Văn Viên</v>
          </cell>
          <cell r="AB756" t="str">
            <v>Đạt</v>
          </cell>
          <cell r="AF756" t="str">
            <v>Hoàn thành</v>
          </cell>
          <cell r="AG756">
            <v>705</v>
          </cell>
          <cell r="AJ756" t="str">
            <v/>
          </cell>
          <cell r="AK756" t="str">
            <v>Kiểm nghiệm thuốc</v>
          </cell>
          <cell r="AL756" t="str">
            <v>\</v>
          </cell>
          <cell r="AM756" t="str">
            <v>\</v>
          </cell>
          <cell r="AN756" t="str">
            <v>\</v>
          </cell>
          <cell r="AO756">
            <v>108</v>
          </cell>
          <cell r="AP756" t="str">
            <v>\</v>
          </cell>
          <cell r="AQ756" t="str">
            <v>\</v>
          </cell>
          <cell r="AR756" t="str">
            <v>\</v>
          </cell>
          <cell r="AS756" t="str">
            <v>\</v>
          </cell>
          <cell r="AT756" t="str">
            <v>Hoàn thành</v>
          </cell>
          <cell r="AU756" t="str">
            <v>Hoàn thành</v>
          </cell>
          <cell r="AV756" t="str">
            <v>Hoàn thành</v>
          </cell>
          <cell r="AW756" t="str">
            <v>Hoàn thành</v>
          </cell>
          <cell r="AX756" t="str">
            <v>Chờ cơ sở nộp báo cáo khắc phục lần 2 ...</v>
          </cell>
          <cell r="AY756" t="str">
            <v>Hoàn thành</v>
          </cell>
          <cell r="AZ756" t="str">
            <v>Hoàn thành</v>
          </cell>
          <cell r="BA756" t="str">
            <v>Hoàn thành</v>
          </cell>
          <cell r="BB756" t="str">
            <v>Chờ cấp giấy ĐĐKKDD</v>
          </cell>
          <cell r="BY756" t="str">
            <v>315/GCN-QLD</v>
          </cell>
          <cell r="BZ756" t="str">
            <v/>
          </cell>
          <cell r="CA756" t="str">
            <v/>
          </cell>
          <cell r="CB756">
            <v>694</v>
          </cell>
          <cell r="CD756" t="str">
            <v>-</v>
          </cell>
          <cell r="CE756" t="str">
            <v>-</v>
          </cell>
        </row>
        <row r="757">
          <cell r="A757">
            <v>754</v>
          </cell>
          <cell r="B757" t="str">
            <v>GLP</v>
          </cell>
          <cell r="C757">
            <v>221</v>
          </cell>
          <cell r="E757" t="str">
            <v>Kiểm nghiệm thuốc, nguyên liệu làm thuốc</v>
          </cell>
          <cell r="F757" t="str">
            <v>WHO-GLP</v>
          </cell>
          <cell r="G757" t="str">
            <v>Tái</v>
          </cell>
          <cell r="H757">
            <v>43067</v>
          </cell>
          <cell r="I757" t="str">
            <v>162/GPs</v>
          </cell>
          <cell r="J757">
            <v>43080</v>
          </cell>
          <cell r="K757" t="str">
            <v>Nguyễn Đức Toàn</v>
          </cell>
          <cell r="L757" t="str">
            <v>Đạt 
(Đã bổ sung ngày 14/12/2017).
Thiếu báo cáo khắc phục các tồn tại trong lần kiểm tra trước.</v>
          </cell>
          <cell r="M757" t="str">
            <v>17-18/6/2019</v>
          </cell>
          <cell r="N757" t="str">
            <v>25/QĐ-QLD ngày 08/01/2018</v>
          </cell>
          <cell r="O757">
            <v>43634</v>
          </cell>
          <cell r="P757" t="str">
            <v>Hoàng Văn Đức, Đỗ Thị Ngọc Lan, Nguyễn Đức Toàn, Lục Thị Vân</v>
          </cell>
          <cell r="Q757" t="str">
            <v>C</v>
          </cell>
          <cell r="R757">
            <v>10341</v>
          </cell>
          <cell r="S757">
            <v>43754</v>
          </cell>
          <cell r="T757">
            <v>43761</v>
          </cell>
          <cell r="U757">
            <v>387</v>
          </cell>
          <cell r="V757">
            <v>43844</v>
          </cell>
          <cell r="X757" t="str">
            <v>Hoàng Văn Đức, Đỗ Thị Ngọc Lan, Nguyễn Đức Toàn</v>
          </cell>
          <cell r="Y757">
            <v>43906</v>
          </cell>
          <cell r="Z757">
            <v>43906</v>
          </cell>
          <cell r="AA757" t="str">
            <v>Hoàng Văn Đức, Nguyễn Đức Toàn</v>
          </cell>
          <cell r="AB757" t="str">
            <v>Đạt</v>
          </cell>
          <cell r="AC757" t="str">
            <v>246/CL ngày 20/4/2020</v>
          </cell>
          <cell r="AD757" t="str">
            <v>256/CL ngày 22/4/2020</v>
          </cell>
          <cell r="AE757">
            <v>44730</v>
          </cell>
          <cell r="AF757" t="str">
            <v>Hoàn thành</v>
          </cell>
          <cell r="AG757">
            <v>824</v>
          </cell>
          <cell r="AH757" t="str">
            <v>Trung tâm có cv số 153/VKN-KHVT ngày 11/4/2018 xin lùi kiểm tra để chuyển cơ sở mới (xã Liên Ninh, huyện Thanh Trì, Tp. Hà Nội)._x000D_
Cv số 223/VKN-KHVT ngày 22/4/2019 đề nghị kiểm tra tại cơ sở mới: xã Liên Ninh, huyện Thanh Trì, Tp. Hà Nội.</v>
          </cell>
          <cell r="AI757" t="str">
            <v>o</v>
          </cell>
          <cell r="AJ757" t="str">
            <v>GLP-221</v>
          </cell>
          <cell r="AK757" t="str">
            <v>Kiểm nghiệm thuốc</v>
          </cell>
          <cell r="AL757">
            <v>13</v>
          </cell>
          <cell r="AM757">
            <v>566</v>
          </cell>
          <cell r="AN757">
            <v>0</v>
          </cell>
          <cell r="AO757">
            <v>120</v>
          </cell>
          <cell r="AP757">
            <v>7</v>
          </cell>
          <cell r="AQ757" t="str">
            <v>\</v>
          </cell>
          <cell r="AR757">
            <v>184</v>
          </cell>
          <cell r="AS757" t="str">
            <v>\</v>
          </cell>
          <cell r="AT757" t="str">
            <v>Hoàn thành</v>
          </cell>
          <cell r="AU757" t="str">
            <v>Hoàn thành</v>
          </cell>
          <cell r="AV757" t="str">
            <v>Hoàn thành</v>
          </cell>
          <cell r="AW757" t="str">
            <v>Hoàn thành</v>
          </cell>
          <cell r="AX757" t="str">
            <v>Chờ đánh giá báo cáo khắc phục lần 2 ...</v>
          </cell>
          <cell r="AY757" t="str">
            <v>Hoàn thành</v>
          </cell>
          <cell r="AZ757" t="str">
            <v>Hoàn thành</v>
          </cell>
          <cell r="BA757" t="str">
            <v>Hoàn thành</v>
          </cell>
          <cell r="BB757" t="str">
            <v>Hoàn thành</v>
          </cell>
          <cell r="BY757" t="str">
            <v>172/GCN-QLD</v>
          </cell>
          <cell r="BZ757" t="str">
            <v>-</v>
          </cell>
          <cell r="CA757" t="str">
            <v/>
          </cell>
          <cell r="CB757">
            <v>813</v>
          </cell>
          <cell r="CC757">
            <v>695</v>
          </cell>
          <cell r="CD757">
            <v>42784</v>
          </cell>
          <cell r="CE757">
            <v>849</v>
          </cell>
        </row>
        <row r="758">
          <cell r="A758">
            <v>755</v>
          </cell>
          <cell r="B758" t="str">
            <v>GLP</v>
          </cell>
          <cell r="C758">
            <v>221</v>
          </cell>
          <cell r="E758" t="str">
            <v>Kiểm nghiệm thuốc</v>
          </cell>
          <cell r="F758" t="str">
            <v>WHO-GLP</v>
          </cell>
          <cell r="G758" t="str">
            <v>Tái</v>
          </cell>
          <cell r="H758" t="str">
            <v>-</v>
          </cell>
          <cell r="I758" t="str">
            <v>-</v>
          </cell>
          <cell r="J758" t="str">
            <v>-</v>
          </cell>
          <cell r="K758" t="str">
            <v>-</v>
          </cell>
          <cell r="L758" t="str">
            <v>-</v>
          </cell>
          <cell r="M758" t="str">
            <v>02-03/12/2013</v>
          </cell>
          <cell r="N758" t="str">
            <v>208/QD-QLD
05/11/2013</v>
          </cell>
          <cell r="O758">
            <v>41688</v>
          </cell>
          <cell r="P758" t="str">
            <v>Đỗ Văn Đông, Lê Thị Cẩm Hương, Trần Thị Phương Thanh</v>
          </cell>
          <cell r="Q758" t="str">
            <v>Đạt</v>
          </cell>
          <cell r="S758" t="str">
            <v>-</v>
          </cell>
          <cell r="T758" t="str">
            <v>-</v>
          </cell>
          <cell r="X758" t="str">
            <v>-</v>
          </cell>
          <cell r="Y758" t="str">
            <v>-</v>
          </cell>
          <cell r="Z758" t="str">
            <v>-</v>
          </cell>
          <cell r="AA758" t="str">
            <v>-</v>
          </cell>
          <cell r="AB758" t="str">
            <v>Đạt</v>
          </cell>
          <cell r="AF758" t="str">
            <v>Hoàn thành</v>
          </cell>
          <cell r="AG758">
            <v>706</v>
          </cell>
          <cell r="AJ758" t="str">
            <v/>
          </cell>
          <cell r="AK758" t="str">
            <v>Kiểm nghiệm thuốc</v>
          </cell>
          <cell r="AL758" t="str">
            <v>\</v>
          </cell>
          <cell r="AM758" t="str">
            <v>\</v>
          </cell>
          <cell r="AN758">
            <v>77</v>
          </cell>
          <cell r="AO758" t="str">
            <v>\</v>
          </cell>
          <cell r="AP758" t="str">
            <v>\</v>
          </cell>
          <cell r="AQ758" t="str">
            <v>\</v>
          </cell>
          <cell r="AR758">
            <v>0</v>
          </cell>
          <cell r="AS758" t="str">
            <v>\</v>
          </cell>
          <cell r="AT758" t="str">
            <v>Hoàn thành</v>
          </cell>
          <cell r="AU758" t="str">
            <v>Hoàn thành</v>
          </cell>
          <cell r="AV758" t="str">
            <v>Hoàn thành</v>
          </cell>
          <cell r="AW758" t="str">
            <v>Hoàn thành</v>
          </cell>
          <cell r="AX758" t="str">
            <v>Chờ cơ sở nộp báo cáo khắc phục lần 2 ...</v>
          </cell>
          <cell r="AY758" t="str">
            <v>Hoàn thành</v>
          </cell>
          <cell r="AZ758" t="str">
            <v>Hoàn thành</v>
          </cell>
          <cell r="BA758" t="str">
            <v>Hoàn thành</v>
          </cell>
          <cell r="BB758" t="str">
            <v>Chờ cấp giấy ĐĐKKDD</v>
          </cell>
          <cell r="BY758" t="str">
            <v>48/GCN-QLD</v>
          </cell>
          <cell r="BZ758" t="str">
            <v/>
          </cell>
          <cell r="CA758" t="str">
            <v/>
          </cell>
          <cell r="CB758">
            <v>695</v>
          </cell>
          <cell r="CC758">
            <v>696</v>
          </cell>
          <cell r="CD758">
            <v>41607</v>
          </cell>
          <cell r="CE758">
            <v>3</v>
          </cell>
        </row>
        <row r="759">
          <cell r="A759">
            <v>756</v>
          </cell>
          <cell r="B759" t="str">
            <v>GLP</v>
          </cell>
          <cell r="C759">
            <v>221</v>
          </cell>
          <cell r="E759" t="str">
            <v>Kiểm nghiệm thuốc</v>
          </cell>
          <cell r="F759" t="str">
            <v>WHO-GLP</v>
          </cell>
          <cell r="G759" t="str">
            <v>Mới</v>
          </cell>
          <cell r="H759" t="str">
            <v>-</v>
          </cell>
          <cell r="I759" t="str">
            <v>-</v>
          </cell>
          <cell r="J759" t="str">
            <v>-</v>
          </cell>
          <cell r="K759" t="str">
            <v>-</v>
          </cell>
          <cell r="L759" t="str">
            <v>-</v>
          </cell>
          <cell r="M759">
            <v>40500</v>
          </cell>
          <cell r="N759" t="str">
            <v>381/QD-QLD
16/11/2010</v>
          </cell>
          <cell r="O759">
            <v>40508</v>
          </cell>
          <cell r="P759" t="str">
            <v>Nguyễn Văn Lợi</v>
          </cell>
          <cell r="Q759" t="str">
            <v>Đạt</v>
          </cell>
          <cell r="S759" t="str">
            <v>-</v>
          </cell>
          <cell r="T759" t="str">
            <v>-</v>
          </cell>
          <cell r="X759" t="str">
            <v>-</v>
          </cell>
          <cell r="Y759" t="str">
            <v>-</v>
          </cell>
          <cell r="Z759" t="str">
            <v>-</v>
          </cell>
          <cell r="AA759" t="str">
            <v>-</v>
          </cell>
          <cell r="AB759" t="str">
            <v>Đạt</v>
          </cell>
          <cell r="AF759" t="str">
            <v>Hoàn thành</v>
          </cell>
          <cell r="AG759">
            <v>707</v>
          </cell>
          <cell r="AJ759" t="str">
            <v/>
          </cell>
          <cell r="AK759" t="str">
            <v>Kiểm nghiệm thuốc</v>
          </cell>
          <cell r="AL759" t="str">
            <v>\</v>
          </cell>
          <cell r="AM759" t="str">
            <v>\</v>
          </cell>
          <cell r="AN759">
            <v>8</v>
          </cell>
          <cell r="AO759" t="str">
            <v>\</v>
          </cell>
          <cell r="AP759" t="str">
            <v>\</v>
          </cell>
          <cell r="AQ759" t="str">
            <v>\</v>
          </cell>
          <cell r="AR759">
            <v>3</v>
          </cell>
          <cell r="AS759" t="str">
            <v>\</v>
          </cell>
          <cell r="AT759" t="str">
            <v>Hoàn thành</v>
          </cell>
          <cell r="AU759" t="str">
            <v>Hoàn thành</v>
          </cell>
          <cell r="AV759" t="str">
            <v>Hoàn thành</v>
          </cell>
          <cell r="AW759" t="str">
            <v>Hoàn thành</v>
          </cell>
          <cell r="AX759" t="str">
            <v>Chờ cơ sở nộp báo cáo khắc phục lần 2 ...</v>
          </cell>
          <cell r="AY759" t="str">
            <v>Hoàn thành</v>
          </cell>
          <cell r="AZ759" t="str">
            <v>Hoàn thành</v>
          </cell>
          <cell r="BA759" t="str">
            <v>Hoàn thành</v>
          </cell>
          <cell r="BB759" t="str">
            <v>Chờ cấp giấy ĐĐKKDD</v>
          </cell>
          <cell r="BY759" t="str">
            <v>395/CN-QLD</v>
          </cell>
          <cell r="BZ759" t="str">
            <v/>
          </cell>
          <cell r="CA759" t="str">
            <v/>
          </cell>
          <cell r="CB759">
            <v>696</v>
          </cell>
          <cell r="CD759" t="str">
            <v>-</v>
          </cell>
          <cell r="CE759" t="str">
            <v>-</v>
          </cell>
        </row>
        <row r="760">
          <cell r="A760">
            <v>757</v>
          </cell>
          <cell r="B760" t="str">
            <v>GLP</v>
          </cell>
          <cell r="C760">
            <v>222</v>
          </cell>
          <cell r="E760" t="str">
            <v>Kiểm nghiệm thuốc</v>
          </cell>
          <cell r="F760" t="str">
            <v>WHO-GLP</v>
          </cell>
          <cell r="G760" t="str">
            <v>Tái</v>
          </cell>
          <cell r="H760">
            <v>42297</v>
          </cell>
          <cell r="I760" t="str">
            <v>49/GPs</v>
          </cell>
          <cell r="J760">
            <v>42311</v>
          </cell>
          <cell r="K760" t="str">
            <v>Nguyễn Đức Toàn</v>
          </cell>
          <cell r="L760" t="str">
            <v>Đạt</v>
          </cell>
          <cell r="M760" t="str">
            <v>22-23/12/2015</v>
          </cell>
          <cell r="N760" t="str">
            <v>588/QĐ-QLD_x000D_
05/11/2015</v>
          </cell>
          <cell r="O760">
            <v>42361</v>
          </cell>
          <cell r="P760" t="str">
            <v>Đỗ Văn Đông, Nguyễn Đức Toàn, Đỗ Thị Ngọc Lan, Trần Thị Bích Vân, Đoàn Dũng Chiến</v>
          </cell>
          <cell r="Q760" t="str">
            <v>Đạt</v>
          </cell>
          <cell r="S760" t="str">
            <v>19/02/2016 và 19/4/2016</v>
          </cell>
          <cell r="T760">
            <v>42486</v>
          </cell>
          <cell r="X760" t="str">
            <v>Nguyễn Đức Toàn</v>
          </cell>
          <cell r="Y760" t="str">
            <v>-</v>
          </cell>
          <cell r="Z760" t="str">
            <v>-</v>
          </cell>
          <cell r="AA760" t="str">
            <v>-</v>
          </cell>
          <cell r="AB760" t="str">
            <v>Đạt</v>
          </cell>
          <cell r="AF760" t="str">
            <v>Hoàn thành</v>
          </cell>
          <cell r="AG760">
            <v>708</v>
          </cell>
          <cell r="AJ760" t="str">
            <v/>
          </cell>
          <cell r="AK760" t="str">
            <v>Kiểm nghiệm thuốc</v>
          </cell>
          <cell r="AL760">
            <v>14</v>
          </cell>
          <cell r="AM760">
            <v>63</v>
          </cell>
          <cell r="AN760">
            <v>0</v>
          </cell>
          <cell r="AO760" t="str">
            <v>\</v>
          </cell>
          <cell r="AP760" t="str">
            <v>\</v>
          </cell>
          <cell r="AQ760" t="str">
            <v>\</v>
          </cell>
          <cell r="AR760">
            <v>44</v>
          </cell>
          <cell r="AS760" t="str">
            <v>\</v>
          </cell>
          <cell r="AT760" t="str">
            <v>Hoàn thành</v>
          </cell>
          <cell r="AU760" t="str">
            <v>Hoàn thành</v>
          </cell>
          <cell r="AV760" t="str">
            <v>Hoàn thành</v>
          </cell>
          <cell r="AW760" t="str">
            <v>Hoàn thành</v>
          </cell>
          <cell r="AX760" t="str">
            <v>Chờ cơ sở nộp báo cáo khắc phục lần 2 ...</v>
          </cell>
          <cell r="AY760" t="str">
            <v>Hoàn thành</v>
          </cell>
          <cell r="AZ760" t="str">
            <v>Hoàn thành</v>
          </cell>
          <cell r="BA760" t="str">
            <v>Hoàn thành</v>
          </cell>
          <cell r="BB760" t="str">
            <v>Chờ cấp giấy ĐĐKKDD</v>
          </cell>
          <cell r="BY760" t="str">
            <v>244/GCN-QLD</v>
          </cell>
          <cell r="BZ760" t="str">
            <v/>
          </cell>
          <cell r="CA760" t="str">
            <v/>
          </cell>
          <cell r="CB760">
            <v>697</v>
          </cell>
          <cell r="CC760">
            <v>698</v>
          </cell>
          <cell r="CD760">
            <v>42359</v>
          </cell>
          <cell r="CE760">
            <v>1</v>
          </cell>
        </row>
        <row r="761">
          <cell r="A761">
            <v>758</v>
          </cell>
          <cell r="B761" t="str">
            <v>GLP</v>
          </cell>
          <cell r="C761">
            <v>222</v>
          </cell>
          <cell r="E761" t="str">
            <v>Kiểm nghiệm thuốc</v>
          </cell>
          <cell r="F761" t="str">
            <v>WHO-GLP</v>
          </cell>
          <cell r="G761" t="str">
            <v>Mới</v>
          </cell>
          <cell r="H761" t="str">
            <v>-</v>
          </cell>
          <cell r="I761" t="str">
            <v>-</v>
          </cell>
          <cell r="J761" t="str">
            <v>-</v>
          </cell>
          <cell r="K761" t="str">
            <v>-</v>
          </cell>
          <cell r="L761" t="str">
            <v>-</v>
          </cell>
          <cell r="M761">
            <v>41171</v>
          </cell>
          <cell r="N761" t="str">
            <v>211/QD-QLD
27/08/2012</v>
          </cell>
          <cell r="O761">
            <v>41249</v>
          </cell>
          <cell r="P761" t="str">
            <v>Đặng Thị Minh Hằng, Lê Thị Cẩm Hương, Đỗ Thị Ngọc Lan, Nguyễn Thị Hồng Yến, Nguyễn Văn Việt</v>
          </cell>
          <cell r="Q761" t="str">
            <v>Đạt</v>
          </cell>
          <cell r="S761" t="str">
            <v>-</v>
          </cell>
          <cell r="T761" t="str">
            <v>-</v>
          </cell>
          <cell r="X761" t="str">
            <v>-</v>
          </cell>
          <cell r="Y761" t="str">
            <v>-</v>
          </cell>
          <cell r="Z761" t="str">
            <v>-</v>
          </cell>
          <cell r="AA761" t="str">
            <v>-</v>
          </cell>
          <cell r="AB761" t="str">
            <v>Đạt</v>
          </cell>
          <cell r="AF761" t="str">
            <v>Hoàn thành</v>
          </cell>
          <cell r="AG761">
            <v>709</v>
          </cell>
          <cell r="AJ761" t="str">
            <v/>
          </cell>
          <cell r="AK761" t="str">
            <v>Kiểm nghiệm thuốc</v>
          </cell>
          <cell r="AL761" t="str">
            <v>\</v>
          </cell>
          <cell r="AM761" t="str">
            <v>\</v>
          </cell>
          <cell r="AN761">
            <v>78</v>
          </cell>
          <cell r="AO761" t="str">
            <v>\</v>
          </cell>
          <cell r="AP761" t="str">
            <v>\</v>
          </cell>
          <cell r="AQ761" t="str">
            <v>\</v>
          </cell>
          <cell r="AR761">
            <v>15</v>
          </cell>
          <cell r="AS761" t="str">
            <v>\</v>
          </cell>
          <cell r="AT761" t="str">
            <v>Hoàn thành</v>
          </cell>
          <cell r="AU761" t="str">
            <v>Hoàn thành</v>
          </cell>
          <cell r="AV761" t="str">
            <v>Hoàn thành</v>
          </cell>
          <cell r="AW761" t="str">
            <v>Hoàn thành</v>
          </cell>
          <cell r="AX761" t="str">
            <v>Chờ cơ sở nộp báo cáo khắc phục lần 2 ...</v>
          </cell>
          <cell r="AY761" t="str">
            <v>Hoàn thành</v>
          </cell>
          <cell r="AZ761" t="str">
            <v>Hoàn thành</v>
          </cell>
          <cell r="BA761" t="str">
            <v>Hoàn thành</v>
          </cell>
          <cell r="BB761" t="str">
            <v>Chờ cấp giấy ĐĐKKDD</v>
          </cell>
          <cell r="BY761" t="str">
            <v>331/GCN-QLD</v>
          </cell>
          <cell r="BZ761" t="str">
            <v/>
          </cell>
          <cell r="CA761" t="str">
            <v/>
          </cell>
          <cell r="CB761">
            <v>698</v>
          </cell>
          <cell r="CD761" t="str">
            <v>-</v>
          </cell>
          <cell r="CE761" t="str">
            <v>-</v>
          </cell>
        </row>
        <row r="762">
          <cell r="A762">
            <v>759</v>
          </cell>
          <cell r="B762" t="str">
            <v>GLP</v>
          </cell>
          <cell r="C762">
            <v>223</v>
          </cell>
          <cell r="E762" t="str">
            <v>Kiểm nghiệm thuốc</v>
          </cell>
          <cell r="F762" t="str">
            <v>WHO-GLP</v>
          </cell>
          <cell r="G762" t="str">
            <v>Tái</v>
          </cell>
          <cell r="H762">
            <v>42433</v>
          </cell>
          <cell r="I762" t="str">
            <v>10/GPs</v>
          </cell>
          <cell r="J762">
            <v>42445</v>
          </cell>
          <cell r="K762" t="str">
            <v>Đỗ Thị Ngọc Lan</v>
          </cell>
          <cell r="L762" t="str">
            <v>Đạt</v>
          </cell>
          <cell r="M762" t="str">
            <v>14-15/6/2016</v>
          </cell>
          <cell r="N762" t="str">
            <v>134/QĐ-QLD _x000D_
08/04/2016</v>
          </cell>
          <cell r="O762">
            <v>42536</v>
          </cell>
          <cell r="P762" t="str">
            <v>Lê Thị Cẩm Hương, Nguyễn Đức Toàn, Nguyễn Tuấn Anh, Trần Thị Bích Vân, Trần Văn Chung</v>
          </cell>
          <cell r="R762" t="str">
            <v>-</v>
          </cell>
          <cell r="S762" t="str">
            <v>27/7/2016, 13/9/2016</v>
          </cell>
          <cell r="T762" t="str">
            <v>-</v>
          </cell>
          <cell r="U762" t="str">
            <v>-</v>
          </cell>
          <cell r="V762" t="str">
            <v>-</v>
          </cell>
          <cell r="W762" t="str">
            <v>-</v>
          </cell>
          <cell r="X762" t="str">
            <v>Nguyễn Đức Toàn</v>
          </cell>
          <cell r="Y762" t="str">
            <v>-</v>
          </cell>
          <cell r="Z762" t="str">
            <v>-</v>
          </cell>
          <cell r="AA762" t="str">
            <v>-</v>
          </cell>
          <cell r="AB762" t="str">
            <v>Đạt</v>
          </cell>
          <cell r="AC762" t="str">
            <v>-</v>
          </cell>
          <cell r="AD762" t="str">
            <v>-</v>
          </cell>
          <cell r="AE762" t="str">
            <v>-</v>
          </cell>
          <cell r="AF762" t="str">
            <v>Hoàn thành</v>
          </cell>
          <cell r="AG762">
            <v>710</v>
          </cell>
          <cell r="AH762" t="str">
            <v>-</v>
          </cell>
          <cell r="AJ762" t="str">
            <v/>
          </cell>
          <cell r="AK762" t="str">
            <v>Kiểm nghiệm thuốc</v>
          </cell>
          <cell r="AL762">
            <v>12</v>
          </cell>
          <cell r="AM762">
            <v>102</v>
          </cell>
          <cell r="AN762">
            <v>0</v>
          </cell>
          <cell r="AO762" t="str">
            <v>\</v>
          </cell>
          <cell r="AP762" t="str">
            <v>\</v>
          </cell>
          <cell r="AQ762" t="str">
            <v>\</v>
          </cell>
          <cell r="AR762">
            <v>126</v>
          </cell>
          <cell r="AS762" t="str">
            <v>\</v>
          </cell>
          <cell r="AT762" t="str">
            <v>Hoàn thành</v>
          </cell>
          <cell r="AU762" t="str">
            <v>Hoàn thành</v>
          </cell>
          <cell r="AV762" t="str">
            <v>Chờ đánh giá kết quả báo cáo ...</v>
          </cell>
          <cell r="AW762" t="str">
            <v>Hoàn thành</v>
          </cell>
          <cell r="AX762" t="str">
            <v>Hoàn thành</v>
          </cell>
          <cell r="AY762" t="str">
            <v>Hoàn thành</v>
          </cell>
          <cell r="AZ762" t="str">
            <v>Hoàn thành</v>
          </cell>
          <cell r="BA762" t="str">
            <v>Hoàn thành</v>
          </cell>
          <cell r="BB762" t="str">
            <v>Chờ cấp giấy ĐĐKKDD</v>
          </cell>
          <cell r="BY762" t="str">
            <v>509/GCN-QLD</v>
          </cell>
          <cell r="BZ762" t="str">
            <v/>
          </cell>
          <cell r="CA762" t="str">
            <v/>
          </cell>
          <cell r="CB762">
            <v>699</v>
          </cell>
          <cell r="CC762">
            <v>700</v>
          </cell>
          <cell r="CD762">
            <v>42457</v>
          </cell>
          <cell r="CE762">
            <v>78</v>
          </cell>
        </row>
        <row r="763">
          <cell r="A763">
            <v>760</v>
          </cell>
          <cell r="B763" t="str">
            <v>GLP</v>
          </cell>
          <cell r="C763">
            <v>223</v>
          </cell>
          <cell r="E763" t="str">
            <v>Kiểm nghiệm thuốc</v>
          </cell>
          <cell r="F763" t="str">
            <v>WHO-GLP</v>
          </cell>
          <cell r="G763" t="str">
            <v>Mới</v>
          </cell>
          <cell r="H763" t="str">
            <v>-</v>
          </cell>
          <cell r="I763" t="str">
            <v>-</v>
          </cell>
          <cell r="J763" t="str">
            <v>-</v>
          </cell>
          <cell r="K763" t="str">
            <v>-</v>
          </cell>
          <cell r="L763" t="str">
            <v>-</v>
          </cell>
          <cell r="M763" t="str">
            <v>09-10/01/2013</v>
          </cell>
          <cell r="N763" t="str">
            <v>317/QĐ-QLD_x000D_
12/12/2012</v>
          </cell>
          <cell r="O763">
            <v>41284</v>
          </cell>
          <cell r="P763" t="str">
            <v>Nguyễn Văn Viên, Lưu Đức Du, Đỗ Thị Ngọc Lan</v>
          </cell>
          <cell r="Q763" t="str">
            <v>Đạt</v>
          </cell>
          <cell r="S763">
            <v>41339</v>
          </cell>
          <cell r="T763" t="str">
            <v>-</v>
          </cell>
          <cell r="X763" t="str">
            <v>-</v>
          </cell>
          <cell r="Y763" t="str">
            <v>-</v>
          </cell>
          <cell r="Z763" t="str">
            <v>-</v>
          </cell>
          <cell r="AA763" t="str">
            <v>-</v>
          </cell>
          <cell r="AB763" t="str">
            <v>Đạt</v>
          </cell>
          <cell r="AF763" t="str">
            <v>Hoàn thành</v>
          </cell>
          <cell r="AG763">
            <v>711</v>
          </cell>
          <cell r="AJ763" t="str">
            <v/>
          </cell>
          <cell r="AK763" t="str">
            <v>Kiểm nghiệm thuốc</v>
          </cell>
          <cell r="AL763" t="str">
            <v>\</v>
          </cell>
          <cell r="AM763" t="str">
            <v>\</v>
          </cell>
          <cell r="AN763">
            <v>0</v>
          </cell>
          <cell r="AO763">
            <v>55</v>
          </cell>
          <cell r="AP763" t="str">
            <v>\</v>
          </cell>
          <cell r="AQ763" t="str">
            <v>\</v>
          </cell>
          <cell r="AR763">
            <v>77</v>
          </cell>
          <cell r="AS763" t="str">
            <v>\</v>
          </cell>
          <cell r="AT763" t="str">
            <v>Hoàn thành</v>
          </cell>
          <cell r="AU763" t="str">
            <v>Hoàn thành</v>
          </cell>
          <cell r="AV763" t="str">
            <v>Hoàn thành</v>
          </cell>
          <cell r="AW763" t="str">
            <v>Hoàn thành</v>
          </cell>
          <cell r="AX763" t="str">
            <v>Chờ cơ sở nộp báo cáo khắc phục lần 2 ...</v>
          </cell>
          <cell r="AY763" t="str">
            <v>Hoàn thành</v>
          </cell>
          <cell r="AZ763" t="str">
            <v>Hoàn thành</v>
          </cell>
          <cell r="BA763" t="str">
            <v>Hoàn thành</v>
          </cell>
          <cell r="BB763" t="str">
            <v>Chờ cấp giấy ĐĐKKDD</v>
          </cell>
          <cell r="BY763" t="str">
            <v>46/GCN-QLD</v>
          </cell>
          <cell r="BZ763" t="str">
            <v/>
          </cell>
          <cell r="CA763" t="str">
            <v/>
          </cell>
          <cell r="CB763">
            <v>700</v>
          </cell>
          <cell r="CD763" t="str">
            <v>-</v>
          </cell>
          <cell r="CE763" t="str">
            <v>-</v>
          </cell>
        </row>
        <row r="764">
          <cell r="A764">
            <v>761</v>
          </cell>
          <cell r="B764" t="str">
            <v>GLP</v>
          </cell>
          <cell r="C764">
            <v>224</v>
          </cell>
          <cell r="E764" t="str">
            <v>Kiểm nghiệm thuốc, nguyên liệu làm thuốc</v>
          </cell>
          <cell r="F764" t="str">
            <v>WHO-GLP</v>
          </cell>
          <cell r="G764" t="str">
            <v>Tái</v>
          </cell>
          <cell r="H764">
            <v>42580</v>
          </cell>
          <cell r="I764" t="str">
            <v>46/PGs</v>
          </cell>
          <cell r="J764">
            <v>42590</v>
          </cell>
          <cell r="K764" t="str">
            <v>Nguyễn Đức Toàn</v>
          </cell>
          <cell r="L764" t="str">
            <v>Đạt</v>
          </cell>
          <cell r="M764" t="str">
            <v>29-30/1/2019</v>
          </cell>
          <cell r="N764" t="str">
            <v>376/QĐ-QLD ngày 29/08/2016;</v>
          </cell>
          <cell r="O764">
            <v>43495</v>
          </cell>
          <cell r="P764" t="str">
            <v>Lê Thị Cẩm Hương, Nguyễn Đức Toàn, Đỗ Thị Ngọc Lan, Trần Thị Bích Vân</v>
          </cell>
          <cell r="Q764" t="str">
            <v>C</v>
          </cell>
          <cell r="R764">
            <v>3216</v>
          </cell>
          <cell r="S764">
            <v>43543</v>
          </cell>
          <cell r="T764">
            <v>43543</v>
          </cell>
          <cell r="X764" t="str">
            <v>Lê Thị Cẩm Hương, Đỗ Thị Ngọc Lan</v>
          </cell>
          <cell r="Y764">
            <v>43542</v>
          </cell>
          <cell r="Z764">
            <v>43542</v>
          </cell>
          <cell r="AA764" t="str">
            <v>Lê Thị Cẩm Hương, Đỗ Thị Ngọc Lan</v>
          </cell>
          <cell r="AB764" t="str">
            <v>Đạt</v>
          </cell>
          <cell r="AC764" t="str">
            <v>150/CL ngày 26/3/2019</v>
          </cell>
          <cell r="AD764" t="str">
            <v>156/CL ngày 27/3/2019</v>
          </cell>
          <cell r="AE764">
            <v>44591</v>
          </cell>
          <cell r="AF764" t="str">
            <v>Hoàn thành</v>
          </cell>
          <cell r="AG764">
            <v>752</v>
          </cell>
          <cell r="AI764" t="str">
            <v>o</v>
          </cell>
          <cell r="AJ764" t="str">
            <v>GLP-224</v>
          </cell>
          <cell r="AK764" t="str">
            <v>Kiểm nghiệm thuốc, nguyên liệu làm thuốc</v>
          </cell>
          <cell r="AL764">
            <v>10</v>
          </cell>
          <cell r="AM764">
            <v>914</v>
          </cell>
          <cell r="AN764">
            <v>0</v>
          </cell>
          <cell r="AO764">
            <v>48</v>
          </cell>
          <cell r="AP764">
            <v>0</v>
          </cell>
          <cell r="AQ764" t="str">
            <v>\</v>
          </cell>
          <cell r="AR764">
            <v>13</v>
          </cell>
          <cell r="AS764" t="str">
            <v>\</v>
          </cell>
          <cell r="AT764" t="str">
            <v>Hoàn thành</v>
          </cell>
          <cell r="AU764" t="str">
            <v>Hoàn thành</v>
          </cell>
          <cell r="AV764" t="str">
            <v>Hoàn thành</v>
          </cell>
          <cell r="AW764" t="str">
            <v>Hoàn thành</v>
          </cell>
          <cell r="AX764" t="str">
            <v>Chờ cơ sở nộp báo cáo khắc phục lần 2 ...</v>
          </cell>
          <cell r="AY764" t="str">
            <v>Hoàn thành</v>
          </cell>
          <cell r="AZ764" t="str">
            <v>Hoàn thành</v>
          </cell>
          <cell r="BA764" t="str">
            <v>Hoàn thành</v>
          </cell>
          <cell r="BB764" t="str">
            <v>Hoàn thành</v>
          </cell>
          <cell r="BY764" t="str">
            <v>195/GCN-QLD</v>
          </cell>
          <cell r="BZ764" t="str">
            <v>-</v>
          </cell>
          <cell r="CA764" t="str">
            <v/>
          </cell>
          <cell r="CB764">
            <v>741</v>
          </cell>
          <cell r="CC764">
            <v>701</v>
          </cell>
          <cell r="CD764">
            <v>42622</v>
          </cell>
          <cell r="CE764">
            <v>872</v>
          </cell>
        </row>
        <row r="765">
          <cell r="A765">
            <v>762</v>
          </cell>
          <cell r="B765" t="str">
            <v>GLP</v>
          </cell>
          <cell r="C765">
            <v>224</v>
          </cell>
          <cell r="E765" t="str">
            <v>Kiểm nghiệm thuốc</v>
          </cell>
          <cell r="F765" t="str">
            <v>WHO-GLP</v>
          </cell>
          <cell r="G765" t="str">
            <v>Mới</v>
          </cell>
          <cell r="H765" t="str">
            <v>-</v>
          </cell>
          <cell r="I765" t="str">
            <v>-</v>
          </cell>
          <cell r="J765" t="str">
            <v>-</v>
          </cell>
          <cell r="K765" t="str">
            <v>-</v>
          </cell>
          <cell r="L765" t="str">
            <v>-</v>
          </cell>
          <cell r="M765">
            <v>41411</v>
          </cell>
          <cell r="N765" t="str">
            <v>53/QD-QLD
29/03/2013</v>
          </cell>
          <cell r="O765">
            <v>41411</v>
          </cell>
          <cell r="P765" t="str">
            <v>Nguyễn Văn Lợi, Lê Thị Cẩm Hương, Đỗ Thị Ngọc Lan</v>
          </cell>
          <cell r="Q765" t="str">
            <v>Kh. đạt</v>
          </cell>
          <cell r="S765">
            <v>41463</v>
          </cell>
          <cell r="T765" t="str">
            <v>-</v>
          </cell>
          <cell r="X765" t="str">
            <v>-</v>
          </cell>
          <cell r="Y765">
            <v>41479</v>
          </cell>
          <cell r="Z765">
            <v>41479</v>
          </cell>
          <cell r="AA765" t="str">
            <v>Nguyễn Văn Lợi, Lê Thị Cẩm Hương</v>
          </cell>
          <cell r="AB765" t="str">
            <v>Đạt</v>
          </cell>
          <cell r="AF765" t="str">
            <v>Hoàn thành</v>
          </cell>
          <cell r="AG765">
            <v>712</v>
          </cell>
          <cell r="AJ765" t="str">
            <v/>
          </cell>
          <cell r="AK765" t="str">
            <v>Kiểm nghiệm thuốc</v>
          </cell>
          <cell r="AL765" t="str">
            <v>\</v>
          </cell>
          <cell r="AM765" t="str">
            <v>\</v>
          </cell>
          <cell r="AN765">
            <v>0</v>
          </cell>
          <cell r="AO765">
            <v>52</v>
          </cell>
          <cell r="AP765" t="str">
            <v>\</v>
          </cell>
          <cell r="AQ765" t="str">
            <v>\</v>
          </cell>
          <cell r="AR765">
            <v>115</v>
          </cell>
          <cell r="AS765" t="str">
            <v>\</v>
          </cell>
          <cell r="AT765" t="str">
            <v>Hoàn thành</v>
          </cell>
          <cell r="AU765" t="str">
            <v>Hoàn thành</v>
          </cell>
          <cell r="AV765" t="str">
            <v>Hoàn thành</v>
          </cell>
          <cell r="AW765" t="str">
            <v>Hoàn thành</v>
          </cell>
          <cell r="AX765" t="str">
            <v>Chờ cơ sở nộp báo cáo khắc phục lần 2 ...</v>
          </cell>
          <cell r="AY765" t="str">
            <v>Hoàn thành</v>
          </cell>
          <cell r="AZ765" t="str">
            <v>Hoàn thành</v>
          </cell>
          <cell r="BA765" t="str">
            <v>Hoàn thành</v>
          </cell>
          <cell r="BB765" t="str">
            <v>Chờ cấp giấy ĐĐKKDD</v>
          </cell>
          <cell r="BY765" t="str">
            <v>236/GCN-QLD</v>
          </cell>
          <cell r="BZ765" t="str">
            <v/>
          </cell>
          <cell r="CA765" t="str">
            <v/>
          </cell>
          <cell r="CB765">
            <v>701</v>
          </cell>
          <cell r="CD765" t="str">
            <v>-</v>
          </cell>
          <cell r="CE765" t="str">
            <v>-</v>
          </cell>
        </row>
        <row r="766">
          <cell r="A766">
            <v>763</v>
          </cell>
          <cell r="B766" t="str">
            <v>GLP</v>
          </cell>
          <cell r="C766">
            <v>225</v>
          </cell>
          <cell r="E766" t="str">
            <v>Kiểm nghiệm thuốc</v>
          </cell>
          <cell r="F766" t="str">
            <v>WHO-GLP</v>
          </cell>
          <cell r="G766" t="str">
            <v>Tái</v>
          </cell>
          <cell r="H766">
            <v>42698</v>
          </cell>
          <cell r="I766" t="str">
            <v>89/GPs</v>
          </cell>
          <cell r="J766">
            <v>42706</v>
          </cell>
          <cell r="K766" t="str">
            <v>Đỗ Thị Ngọc Lan</v>
          </cell>
          <cell r="L766" t="str">
            <v>Đạt</v>
          </cell>
          <cell r="M766" t="str">
            <v>21-22/02/2017</v>
          </cell>
          <cell r="N766" t="str">
            <v>05/QĐ-QLD ngày 03/01/2017</v>
          </cell>
          <cell r="O766">
            <v>42788</v>
          </cell>
          <cell r="P766" t="str">
            <v>Lê Thị Cẩm Hương, Nguyễn Đức Toàn, Đỗ Thị Ngọc Lan</v>
          </cell>
          <cell r="Q766" t="str">
            <v>Đạt</v>
          </cell>
          <cell r="S766">
            <v>42789</v>
          </cell>
          <cell r="T766">
            <v>42790</v>
          </cell>
          <cell r="X766" t="str">
            <v>Nguyễn Đức Toàn</v>
          </cell>
          <cell r="Y766" t="str">
            <v>-</v>
          </cell>
          <cell r="Z766" t="str">
            <v>-</v>
          </cell>
          <cell r="AA766" t="str">
            <v>-</v>
          </cell>
          <cell r="AB766" t="str">
            <v>Đạt</v>
          </cell>
          <cell r="AF766" t="str">
            <v>Hoàn thành</v>
          </cell>
          <cell r="AG766">
            <v>713</v>
          </cell>
          <cell r="AJ766" t="str">
            <v/>
          </cell>
          <cell r="AK766" t="str">
            <v>Kiểm nghiệm thuốc</v>
          </cell>
          <cell r="AL766">
            <v>8</v>
          </cell>
          <cell r="AM766">
            <v>89</v>
          </cell>
          <cell r="AN766">
            <v>0</v>
          </cell>
          <cell r="AO766">
            <v>1</v>
          </cell>
          <cell r="AP766">
            <v>1</v>
          </cell>
          <cell r="AQ766" t="str">
            <v>\</v>
          </cell>
          <cell r="AR766">
            <v>24</v>
          </cell>
          <cell r="AS766" t="str">
            <v>\</v>
          </cell>
          <cell r="AT766" t="str">
            <v>Hoàn thành</v>
          </cell>
          <cell r="AU766" t="str">
            <v>Hoàn thành</v>
          </cell>
          <cell r="AV766" t="str">
            <v>Hoàn thành</v>
          </cell>
          <cell r="AW766" t="str">
            <v>Hoàn thành</v>
          </cell>
          <cell r="AX766" t="str">
            <v>Chờ cơ sở nộp báo cáo khắc phục lần 2 ...</v>
          </cell>
          <cell r="AY766" t="str">
            <v>Hoàn thành</v>
          </cell>
          <cell r="AZ766" t="str">
            <v>Hoàn thành</v>
          </cell>
          <cell r="BA766" t="str">
            <v>Hoàn thành</v>
          </cell>
          <cell r="BB766" t="str">
            <v>Chờ cấp giấy ĐĐKKDD</v>
          </cell>
          <cell r="BY766" t="str">
            <v>93/GCN-QLD</v>
          </cell>
          <cell r="BZ766">
            <v>122</v>
          </cell>
          <cell r="CA766" t="str">
            <v>???</v>
          </cell>
          <cell r="CB766">
            <v>702</v>
          </cell>
          <cell r="CC766">
            <v>703</v>
          </cell>
          <cell r="CD766">
            <v>42762</v>
          </cell>
          <cell r="CE766">
            <v>25</v>
          </cell>
        </row>
        <row r="767">
          <cell r="A767">
            <v>764</v>
          </cell>
          <cell r="B767" t="str">
            <v>GLP</v>
          </cell>
          <cell r="C767">
            <v>225</v>
          </cell>
          <cell r="E767" t="str">
            <v>Kiểm nghiệm thuốc</v>
          </cell>
          <cell r="F767" t="str">
            <v>WHO-GLP</v>
          </cell>
          <cell r="G767" t="str">
            <v>Mới</v>
          </cell>
          <cell r="H767" t="str">
            <v>-</v>
          </cell>
          <cell r="I767" t="str">
            <v>-</v>
          </cell>
          <cell r="J767" t="str">
            <v>-</v>
          </cell>
          <cell r="K767" t="str">
            <v>-</v>
          </cell>
          <cell r="L767" t="str">
            <v>-</v>
          </cell>
          <cell r="M767">
            <v>41611</v>
          </cell>
          <cell r="N767" t="str">
            <v>382/QD-QLD ngày 28/11/2013</v>
          </cell>
          <cell r="O767">
            <v>41652</v>
          </cell>
          <cell r="P767" t="str">
            <v>Đặng Thị Minh Hằng, Lưu Đức Du, Đỗ Thị Ngọc Lan</v>
          </cell>
          <cell r="Q767" t="str">
            <v>Đạt</v>
          </cell>
          <cell r="S767" t="str">
            <v>-</v>
          </cell>
          <cell r="T767" t="str">
            <v>-</v>
          </cell>
          <cell r="X767" t="str">
            <v>-</v>
          </cell>
          <cell r="Y767" t="str">
            <v>-</v>
          </cell>
          <cell r="Z767" t="str">
            <v>-</v>
          </cell>
          <cell r="AA767" t="str">
            <v>-</v>
          </cell>
          <cell r="AB767" t="str">
            <v>Đạt</v>
          </cell>
          <cell r="AF767" t="str">
            <v>Hoàn thành</v>
          </cell>
          <cell r="AG767">
            <v>714</v>
          </cell>
          <cell r="AJ767" t="str">
            <v/>
          </cell>
          <cell r="AK767" t="str">
            <v>Kiểm nghiệm thuốc</v>
          </cell>
          <cell r="AL767" t="str">
            <v>\</v>
          </cell>
          <cell r="AM767" t="str">
            <v>\</v>
          </cell>
          <cell r="AN767">
            <v>41</v>
          </cell>
          <cell r="AO767" t="str">
            <v>\</v>
          </cell>
          <cell r="AP767" t="str">
            <v>\</v>
          </cell>
          <cell r="AQ767" t="str">
            <v>\</v>
          </cell>
          <cell r="AR767">
            <v>14</v>
          </cell>
          <cell r="AS767" t="str">
            <v>\</v>
          </cell>
          <cell r="AT767" t="str">
            <v>Hoàn thành</v>
          </cell>
          <cell r="AU767" t="str">
            <v>Hoàn thành</v>
          </cell>
          <cell r="AV767" t="str">
            <v>Hoàn thành</v>
          </cell>
          <cell r="AW767" t="str">
            <v>Hoàn thành</v>
          </cell>
          <cell r="AX767" t="str">
            <v>Chờ cơ sở nộp báo cáo khắc phục lần 2 ...</v>
          </cell>
          <cell r="AY767" t="str">
            <v>Hoàn thành</v>
          </cell>
          <cell r="AZ767" t="str">
            <v>Hoàn thành</v>
          </cell>
          <cell r="BA767" t="str">
            <v>Hoàn thành</v>
          </cell>
          <cell r="BB767" t="str">
            <v>Chờ cấp giấy ĐĐKKDD</v>
          </cell>
          <cell r="BY767" t="str">
            <v>38/GCN-QLD</v>
          </cell>
          <cell r="BZ767" t="str">
            <v/>
          </cell>
          <cell r="CA767" t="str">
            <v/>
          </cell>
          <cell r="CB767">
            <v>703</v>
          </cell>
          <cell r="CD767" t="str">
            <v>-</v>
          </cell>
          <cell r="CE767" t="str">
            <v>-</v>
          </cell>
        </row>
        <row r="768">
          <cell r="A768">
            <v>765</v>
          </cell>
          <cell r="B768" t="str">
            <v>GLP</v>
          </cell>
          <cell r="C768">
            <v>226</v>
          </cell>
          <cell r="E768" t="str">
            <v>Kiểm nghiệm thuốc</v>
          </cell>
          <cell r="F768" t="str">
            <v>WHO-GLP</v>
          </cell>
          <cell r="G768" t="str">
            <v>Mới</v>
          </cell>
          <cell r="H768">
            <v>42079</v>
          </cell>
          <cell r="I768" t="str">
            <v>22/GPs</v>
          </cell>
          <cell r="J768">
            <v>42081</v>
          </cell>
          <cell r="K768" t="str">
            <v>Nguyễn Đức Toàn</v>
          </cell>
          <cell r="L768" t="str">
            <v>Đạt</v>
          </cell>
          <cell r="M768">
            <v>42201</v>
          </cell>
          <cell r="N768" t="str">
            <v>294/QĐ-QLD ngày 02/6/2015</v>
          </cell>
          <cell r="O768">
            <v>42201</v>
          </cell>
          <cell r="P768" t="str">
            <v>Lê Thị Cẩm Hương, Nguyễn Đức Toàn, Nguyễn Tuấn Anh, Trần Thị Bích Vân, Nguyễn Thị Thu Hằng</v>
          </cell>
          <cell r="Q768" t="str">
            <v>Đạt</v>
          </cell>
          <cell r="S768" t="str">
            <v>23/09/2015,
20/11/2015</v>
          </cell>
          <cell r="T768" t="str">
            <v>-</v>
          </cell>
          <cell r="X768" t="str">
            <v>Nguyễn Đức Toàn</v>
          </cell>
          <cell r="Y768" t="str">
            <v>-</v>
          </cell>
          <cell r="Z768" t="str">
            <v>-</v>
          </cell>
          <cell r="AA768" t="str">
            <v>-</v>
          </cell>
          <cell r="AB768" t="str">
            <v>Đạt</v>
          </cell>
          <cell r="AF768" t="str">
            <v>Hoàn thành</v>
          </cell>
          <cell r="AG768">
            <v>715</v>
          </cell>
          <cell r="AJ768" t="str">
            <v/>
          </cell>
          <cell r="AK768" t="str">
            <v>Kiểm nghiệm thuốc</v>
          </cell>
          <cell r="AL768">
            <v>2</v>
          </cell>
          <cell r="AM768">
            <v>122</v>
          </cell>
          <cell r="AN768">
            <v>0</v>
          </cell>
          <cell r="AO768" t="str">
            <v>\</v>
          </cell>
          <cell r="AP768" t="str">
            <v>\</v>
          </cell>
          <cell r="AQ768" t="str">
            <v>\</v>
          </cell>
          <cell r="AR768">
            <v>182</v>
          </cell>
          <cell r="AS768" t="str">
            <v>\</v>
          </cell>
          <cell r="AT768" t="str">
            <v>Hoàn thành</v>
          </cell>
          <cell r="AU768" t="str">
            <v>Hoàn thành</v>
          </cell>
          <cell r="AV768" t="str">
            <v>Hoàn thành</v>
          </cell>
          <cell r="AW768" t="str">
            <v>Hoàn thành</v>
          </cell>
          <cell r="AX768" t="str">
            <v>Chờ cơ sở nộp báo cáo khắc phục lần 2 ...</v>
          </cell>
          <cell r="AY768" t="str">
            <v>Hoàn thành</v>
          </cell>
          <cell r="AZ768" t="str">
            <v>Hoàn thành</v>
          </cell>
          <cell r="BA768" t="str">
            <v>Hoàn thành</v>
          </cell>
          <cell r="BB768" t="str">
            <v>Chờ cấp giấy ĐĐKKDD</v>
          </cell>
          <cell r="BY768" t="str">
            <v>20/GCN-QLD</v>
          </cell>
          <cell r="BZ768" t="str">
            <v/>
          </cell>
          <cell r="CA768" t="str">
            <v/>
          </cell>
          <cell r="CB768">
            <v>704</v>
          </cell>
          <cell r="CD768" t="str">
            <v>-</v>
          </cell>
          <cell r="CE768" t="str">
            <v>-</v>
          </cell>
        </row>
        <row r="769">
          <cell r="A769">
            <v>766</v>
          </cell>
          <cell r="B769" t="str">
            <v>GLP</v>
          </cell>
          <cell r="C769">
            <v>227</v>
          </cell>
          <cell r="E769" t="str">
            <v>Kiểm nghiệm thuốc</v>
          </cell>
          <cell r="F769" t="str">
            <v>WHO-GLP</v>
          </cell>
          <cell r="G769" t="str">
            <v>Mới</v>
          </cell>
          <cell r="H769">
            <v>42130</v>
          </cell>
          <cell r="I769" t="str">
            <v>30/GPs</v>
          </cell>
          <cell r="J769">
            <v>42146</v>
          </cell>
          <cell r="K769" t="str">
            <v>Nguyễn Đức Toàn</v>
          </cell>
          <cell r="L769" t="str">
            <v>Đạt</v>
          </cell>
          <cell r="M769" t="str">
            <v>26-27/4/2016</v>
          </cell>
          <cell r="N769" t="str">
            <v xml:space="preserve"> 71/QĐ-QLD ngày 10/3/2016</v>
          </cell>
          <cell r="O769">
            <v>42487</v>
          </cell>
          <cell r="P769" t="str">
            <v>Nguyễn Văn Viên, Nguyễn Đức Toàn, Nguyễn Tuấn Anh, Trần Thúy Hạnh, Hồ Mai Anh</v>
          </cell>
          <cell r="Q769" t="str">
            <v>Đạt</v>
          </cell>
          <cell r="R769" t="str">
            <v>-</v>
          </cell>
          <cell r="S769">
            <v>42559</v>
          </cell>
          <cell r="T769">
            <v>42562</v>
          </cell>
          <cell r="U769" t="str">
            <v>-</v>
          </cell>
          <cell r="V769" t="str">
            <v>-</v>
          </cell>
          <cell r="W769" t="str">
            <v>-</v>
          </cell>
          <cell r="X769" t="str">
            <v>Nguyễn Đức Toàn</v>
          </cell>
          <cell r="Y769" t="str">
            <v>-</v>
          </cell>
          <cell r="Z769" t="str">
            <v>-</v>
          </cell>
          <cell r="AA769" t="str">
            <v>-</v>
          </cell>
          <cell r="AB769" t="str">
            <v>Đạt</v>
          </cell>
          <cell r="AC769" t="str">
            <v>-</v>
          </cell>
          <cell r="AD769" t="str">
            <v>-</v>
          </cell>
          <cell r="AE769" t="str">
            <v>-</v>
          </cell>
          <cell r="AF769" t="str">
            <v>Hoàn thành</v>
          </cell>
          <cell r="AG769">
            <v>716</v>
          </cell>
          <cell r="AH769" t="str">
            <v>-</v>
          </cell>
          <cell r="AJ769" t="str">
            <v/>
          </cell>
          <cell r="AK769" t="str">
            <v>Kiểm nghiệm thuốc</v>
          </cell>
          <cell r="AL769">
            <v>16</v>
          </cell>
          <cell r="AM769">
            <v>356</v>
          </cell>
          <cell r="AN769">
            <v>0</v>
          </cell>
          <cell r="AO769">
            <v>72</v>
          </cell>
          <cell r="AP769">
            <v>3</v>
          </cell>
          <cell r="AQ769" t="str">
            <v>\</v>
          </cell>
          <cell r="AR769">
            <v>24</v>
          </cell>
          <cell r="AS769" t="str">
            <v>\</v>
          </cell>
          <cell r="AT769" t="str">
            <v>Hoàn thành</v>
          </cell>
          <cell r="AU769" t="str">
            <v>Hoàn thành</v>
          </cell>
          <cell r="AV769" t="str">
            <v>Hoàn thành</v>
          </cell>
          <cell r="AW769" t="str">
            <v>Hoàn thành</v>
          </cell>
          <cell r="AX769" t="str">
            <v>Hoàn thành</v>
          </cell>
          <cell r="AY769" t="str">
            <v>Hoàn thành</v>
          </cell>
          <cell r="AZ769" t="str">
            <v>Hoàn thành</v>
          </cell>
          <cell r="BA769" t="str">
            <v>Hoàn thành</v>
          </cell>
          <cell r="BB769" t="str">
            <v>Chờ cấp giấy ĐĐKKDD</v>
          </cell>
          <cell r="BY769" t="str">
            <v>338/GCN-QLD</v>
          </cell>
          <cell r="BZ769" t="str">
            <v/>
          </cell>
          <cell r="CA769" t="str">
            <v/>
          </cell>
          <cell r="CB769">
            <v>705</v>
          </cell>
          <cell r="CD769" t="str">
            <v>-</v>
          </cell>
          <cell r="CE769" t="str">
            <v>-</v>
          </cell>
        </row>
        <row r="770">
          <cell r="A770">
            <v>767</v>
          </cell>
          <cell r="B770" t="str">
            <v>GLP</v>
          </cell>
          <cell r="C770">
            <v>228</v>
          </cell>
          <cell r="E770" t="str">
            <v>Vắc xin và sinh phẩm y tế.</v>
          </cell>
          <cell r="F770" t="str">
            <v>WHO-GLP</v>
          </cell>
          <cell r="G770" t="str">
            <v>Giám sát</v>
          </cell>
          <cell r="H770" t="str">
            <v>-</v>
          </cell>
          <cell r="I770" t="str">
            <v>-</v>
          </cell>
          <cell r="J770" t="str">
            <v>-</v>
          </cell>
          <cell r="K770" t="str">
            <v>-</v>
          </cell>
          <cell r="L770" t="str">
            <v>-</v>
          </cell>
          <cell r="M770">
            <v>43419</v>
          </cell>
          <cell r="N770" t="str">
            <v>636/QĐ-QLD ngày 17/09/2018</v>
          </cell>
          <cell r="P770" t="str">
            <v>Nguyễn Văn Viên, Hà Hoàng Phương, Nguyễn Thị Liên</v>
          </cell>
          <cell r="S770" t="str">
            <v>-</v>
          </cell>
          <cell r="T770" t="str">
            <v>-</v>
          </cell>
          <cell r="X770" t="str">
            <v>-</v>
          </cell>
          <cell r="AF770" t="str">
            <v>Chờ cơ sở nộp báo cáo khắc phục lần 2 ...</v>
          </cell>
          <cell r="AG770" t="str">
            <v/>
          </cell>
          <cell r="AI770" t="str">
            <v>o</v>
          </cell>
          <cell r="AJ770" t="str">
            <v>GLP-228</v>
          </cell>
          <cell r="AK770" t="str">
            <v>Vắc xin và sinh phẩm y tế.</v>
          </cell>
          <cell r="AL770" t="str">
            <v>\</v>
          </cell>
          <cell r="AM770" t="str">
            <v>\</v>
          </cell>
          <cell r="AN770" t="str">
            <v>\</v>
          </cell>
          <cell r="AO770" t="str">
            <v>\</v>
          </cell>
          <cell r="AP770" t="str">
            <v>\</v>
          </cell>
          <cell r="AQ770" t="str">
            <v>\</v>
          </cell>
          <cell r="AR770" t="str">
            <v>\</v>
          </cell>
          <cell r="AS770" t="str">
            <v>\</v>
          </cell>
          <cell r="AT770" t="str">
            <v>Hoàn thành</v>
          </cell>
          <cell r="AU770" t="str">
            <v>Hoàn thành</v>
          </cell>
          <cell r="AV770" t="str">
            <v>Chờ hoàn thiện báo cáo ...</v>
          </cell>
          <cell r="AW770" t="str">
            <v>Hoàn thành</v>
          </cell>
          <cell r="AX770" t="str">
            <v>Chờ cơ sở nộp báo cáo khắc phục lần 2 ...</v>
          </cell>
          <cell r="AY770" t="str">
            <v>Chờ cơ sở nộp báo cáo khắc phục lần 2 ...</v>
          </cell>
          <cell r="AZ770" t="str">
            <v>Chờ cơ sở nộp báo cáo khắc phục lần 2 ...</v>
          </cell>
          <cell r="BA770" t="str">
            <v>Chờ cơ sở nộp báo cáo khắc phục lần 2 ...</v>
          </cell>
          <cell r="BB770" t="str">
            <v>Chờ cơ sở nộp báo cáo khắc phục lần 2 ...</v>
          </cell>
          <cell r="BY770" t="str">
            <v/>
          </cell>
          <cell r="BZ770" t="str">
            <v/>
          </cell>
          <cell r="CA770" t="str">
            <v/>
          </cell>
          <cell r="CB770" t="str">
            <v>-</v>
          </cell>
          <cell r="CC770">
            <v>706</v>
          </cell>
          <cell r="CD770">
            <v>43820</v>
          </cell>
          <cell r="CE770">
            <v>-401</v>
          </cell>
        </row>
        <row r="771">
          <cell r="A771">
            <v>768</v>
          </cell>
          <cell r="B771" t="str">
            <v>GLP</v>
          </cell>
          <cell r="C771">
            <v>228</v>
          </cell>
          <cell r="E771" t="str">
            <v>Vắc xin và sinh phẩm y tế.</v>
          </cell>
          <cell r="F771" t="str">
            <v>WHO-GLP</v>
          </cell>
          <cell r="G771" t="str">
            <v>Mới</v>
          </cell>
          <cell r="H771" t="str">
            <v>-</v>
          </cell>
          <cell r="I771" t="str">
            <v>-</v>
          </cell>
          <cell r="J771" t="str">
            <v>-</v>
          </cell>
          <cell r="K771" t="str">
            <v>-</v>
          </cell>
          <cell r="L771" t="str">
            <v>-</v>
          </cell>
          <cell r="M771" t="str">
            <v>10-11/05/2016</v>
          </cell>
          <cell r="N771" t="str">
            <v>192/QĐ-QLD_x000D_
09/05/2016</v>
          </cell>
          <cell r="O771">
            <v>42501</v>
          </cell>
          <cell r="P771" t="str">
            <v>Nguyễn Việt Hùng, Nguyễn Văn Viên, Lê Thị Cẩm Hương, Hà Hoàng Phương, Hà Diệu Ly</v>
          </cell>
          <cell r="Q771" t="str">
            <v>C</v>
          </cell>
          <cell r="S771" t="str">
            <v>-</v>
          </cell>
          <cell r="T771" t="str">
            <v>01/11/2016_x000D_
21/12/2016</v>
          </cell>
          <cell r="X771" t="str">
            <v>Hà Hoàng Phương</v>
          </cell>
          <cell r="Y771" t="str">
            <v>-</v>
          </cell>
          <cell r="Z771" t="str">
            <v>-</v>
          </cell>
          <cell r="AA771" t="str">
            <v>-</v>
          </cell>
          <cell r="AB771" t="str">
            <v>Đạt</v>
          </cell>
          <cell r="AF771" t="str">
            <v>Hoàn thành</v>
          </cell>
          <cell r="AG771">
            <v>717</v>
          </cell>
          <cell r="AJ771" t="str">
            <v/>
          </cell>
          <cell r="AK771" t="str">
            <v>Vắc xin và sinh phẩm y tế.</v>
          </cell>
          <cell r="AL771" t="str">
            <v>\</v>
          </cell>
          <cell r="AM771" t="str">
            <v>\</v>
          </cell>
          <cell r="AN771">
            <v>0</v>
          </cell>
          <cell r="AO771" t="str">
            <v>\</v>
          </cell>
          <cell r="AP771" t="str">
            <v>\</v>
          </cell>
          <cell r="AQ771" t="str">
            <v>\</v>
          </cell>
          <cell r="AR771">
            <v>224</v>
          </cell>
          <cell r="AS771" t="str">
            <v>\</v>
          </cell>
          <cell r="AT771" t="str">
            <v>Hoàn thành</v>
          </cell>
          <cell r="AU771" t="str">
            <v>Hoàn thành</v>
          </cell>
          <cell r="AV771" t="str">
            <v>Hoàn thành</v>
          </cell>
          <cell r="AW771" t="str">
            <v>Hoàn thành</v>
          </cell>
          <cell r="AX771" t="str">
            <v>Chờ cơ sở nộp báo cáo khắc phục lần 2 ...</v>
          </cell>
          <cell r="AY771" t="str">
            <v>Hoàn thành</v>
          </cell>
          <cell r="AZ771" t="str">
            <v>Hoàn thành</v>
          </cell>
          <cell r="BA771" t="str">
            <v>Hoàn thành</v>
          </cell>
          <cell r="BB771" t="str">
            <v>Chờ cấp giấy ĐĐKKDD</v>
          </cell>
          <cell r="BY771" t="str">
            <v>24872/GCN-QLD</v>
          </cell>
          <cell r="BZ771" t="str">
            <v/>
          </cell>
          <cell r="CA771" t="str">
            <v/>
          </cell>
          <cell r="CB771">
            <v>706</v>
          </cell>
          <cell r="CD771" t="str">
            <v>-</v>
          </cell>
          <cell r="CE771" t="str">
            <v>-</v>
          </cell>
        </row>
        <row r="772">
          <cell r="A772">
            <v>769</v>
          </cell>
          <cell r="B772" t="str">
            <v>GLP</v>
          </cell>
          <cell r="C772">
            <v>229</v>
          </cell>
          <cell r="E772" t="str">
            <v>Kiểm nghiệm thuốc</v>
          </cell>
          <cell r="F772" t="str">
            <v>WHO-GLP</v>
          </cell>
          <cell r="G772" t="str">
            <v>Mới</v>
          </cell>
          <cell r="H772">
            <v>42836</v>
          </cell>
          <cell r="I772" t="str">
            <v>27/GPs</v>
          </cell>
          <cell r="J772" t="str">
            <v>-</v>
          </cell>
          <cell r="K772" t="str">
            <v>Lê Thị Cẩm Hương</v>
          </cell>
          <cell r="L772" t="str">
            <v>Đạt</v>
          </cell>
          <cell r="M772" t="str">
            <v>23 – 24/11/2017</v>
          </cell>
          <cell r="N772" t="str">
            <v>388/QĐ-QLD ngày 13/9/2017</v>
          </cell>
          <cell r="O772">
            <v>43063</v>
          </cell>
          <cell r="P772" t="str">
            <v>Hoàng Văn Đức, Nguyễn Đức Toàn, Phạm Thị Minh Tâm, Nguyễn Thị Kim Phương, Trần Văn Mười</v>
          </cell>
          <cell r="Q772" t="str">
            <v>B</v>
          </cell>
          <cell r="S772">
            <v>43077</v>
          </cell>
          <cell r="T772">
            <v>43083</v>
          </cell>
          <cell r="X772" t="str">
            <v>Nguyễn Đức Toàn</v>
          </cell>
          <cell r="Y772" t="str">
            <v>-</v>
          </cell>
          <cell r="Z772" t="str">
            <v>-</v>
          </cell>
          <cell r="AA772" t="str">
            <v>-</v>
          </cell>
          <cell r="AB772" t="str">
            <v>Đạt</v>
          </cell>
          <cell r="AF772" t="str">
            <v>Hoàn thành</v>
          </cell>
          <cell r="AG772">
            <v>718</v>
          </cell>
          <cell r="AI772" t="str">
            <v>o</v>
          </cell>
          <cell r="AJ772" t="str">
            <v>GLP-229</v>
          </cell>
          <cell r="AK772" t="str">
            <v>Kiểm nghiệm thuốc</v>
          </cell>
          <cell r="AL772" t="str">
            <v>\</v>
          </cell>
          <cell r="AM772" t="str">
            <v>\</v>
          </cell>
          <cell r="AN772" t="str">
            <v>\</v>
          </cell>
          <cell r="AO772" t="str">
            <v>\</v>
          </cell>
          <cell r="AP772">
            <v>6</v>
          </cell>
          <cell r="AQ772" t="str">
            <v>\</v>
          </cell>
          <cell r="AR772">
            <v>13</v>
          </cell>
          <cell r="AS772" t="str">
            <v>\</v>
          </cell>
          <cell r="AT772" t="str">
            <v>Hoàn thành</v>
          </cell>
          <cell r="AU772" t="str">
            <v>Hoàn thành</v>
          </cell>
          <cell r="AV772" t="str">
            <v>Hoàn thành</v>
          </cell>
          <cell r="AW772" t="str">
            <v>Hoàn thành</v>
          </cell>
          <cell r="AX772" t="str">
            <v>Chờ cơ sở nộp báo cáo khắc phục lần 2 ...</v>
          </cell>
          <cell r="AY772" t="str">
            <v>Hoàn thành</v>
          </cell>
          <cell r="AZ772" t="str">
            <v>Hoàn thành</v>
          </cell>
          <cell r="BA772" t="str">
            <v>Hoàn thành</v>
          </cell>
          <cell r="BB772" t="str">
            <v>Chờ cấp giấy ĐĐKKDD</v>
          </cell>
          <cell r="BY772" t="str">
            <v>580/GCN-QLD</v>
          </cell>
          <cell r="BZ772" t="str">
            <v/>
          </cell>
          <cell r="CA772" t="str">
            <v/>
          </cell>
          <cell r="CB772">
            <v>707</v>
          </cell>
          <cell r="CC772" t="str">
            <v>-</v>
          </cell>
          <cell r="CD772" t="str">
            <v>-</v>
          </cell>
          <cell r="CE772" t="str">
            <v>-</v>
          </cell>
        </row>
        <row r="773">
          <cell r="A773">
            <v>770</v>
          </cell>
          <cell r="B773" t="str">
            <v>GLP</v>
          </cell>
          <cell r="C773">
            <v>230</v>
          </cell>
          <cell r="E773" t="str">
            <v>Kiểm nghiệm thuốc</v>
          </cell>
          <cell r="F773" t="str">
            <v>WHO-GLP</v>
          </cell>
          <cell r="G773" t="str">
            <v>Mới</v>
          </cell>
          <cell r="H773">
            <v>43018</v>
          </cell>
          <cell r="I773" t="str">
            <v>118/GPs</v>
          </cell>
          <cell r="J773">
            <v>43080</v>
          </cell>
          <cell r="K773" t="str">
            <v>Nguyễn Đức Toàn</v>
          </cell>
          <cell r="L773" t="str">
            <v>Đã bổ sung, đạt.</v>
          </cell>
          <cell r="M773" t="str">
            <v>05-06/07/2018</v>
          </cell>
          <cell r="N773" t="str">
            <v>26/QĐ-QLD ngày 08/01/2018</v>
          </cell>
          <cell r="O773">
            <v>43287</v>
          </cell>
          <cell r="P773" t="str">
            <v>Lê Thị Cẩm Hương, Đỗ Thị Ngọc Lan, Trần Thị Bích Vân, Phạm Hữu Thanh</v>
          </cell>
          <cell r="Q773" t="str">
            <v>Đạt</v>
          </cell>
          <cell r="S773">
            <v>43336</v>
          </cell>
          <cell r="T773">
            <v>43343</v>
          </cell>
          <cell r="X773" t="str">
            <v>Đỗ Thị Ngọc Lan</v>
          </cell>
          <cell r="Y773" t="str">
            <v>-</v>
          </cell>
          <cell r="Z773" t="str">
            <v>-</v>
          </cell>
          <cell r="AA773" t="str">
            <v>-</v>
          </cell>
          <cell r="AB773" t="str">
            <v>Đạt</v>
          </cell>
          <cell r="AF773" t="str">
            <v>Hoàn thành</v>
          </cell>
          <cell r="AG773">
            <v>719</v>
          </cell>
          <cell r="AI773" t="str">
            <v>o</v>
          </cell>
          <cell r="AJ773" t="str">
            <v>GLP-230</v>
          </cell>
          <cell r="AK773" t="str">
            <v>Kiểm nghiệm thuốc</v>
          </cell>
          <cell r="AL773">
            <v>62</v>
          </cell>
          <cell r="AM773">
            <v>268</v>
          </cell>
          <cell r="AN773">
            <v>0</v>
          </cell>
          <cell r="AO773">
            <v>49</v>
          </cell>
          <cell r="AP773">
            <v>7</v>
          </cell>
          <cell r="AQ773" t="str">
            <v>\</v>
          </cell>
          <cell r="AR773">
            <v>42</v>
          </cell>
          <cell r="AS773" t="str">
            <v>\</v>
          </cell>
          <cell r="AT773" t="str">
            <v>Hoàn thành</v>
          </cell>
          <cell r="AU773" t="str">
            <v>Hoàn thành</v>
          </cell>
          <cell r="AV773" t="str">
            <v>Hoàn thành</v>
          </cell>
          <cell r="AW773" t="str">
            <v>Hoàn thành</v>
          </cell>
          <cell r="AX773" t="str">
            <v>Chờ cơ sở nộp báo cáo khắc phục lần 2 ...</v>
          </cell>
          <cell r="AY773" t="str">
            <v>Hoàn thành</v>
          </cell>
          <cell r="AZ773" t="str">
            <v>Hoàn thành</v>
          </cell>
          <cell r="BA773" t="str">
            <v>Hoàn thành</v>
          </cell>
          <cell r="BB773" t="str">
            <v>Chờ cấp giấy ĐĐKKDD</v>
          </cell>
          <cell r="BY773" t="str">
            <v>726/GCN-QLD</v>
          </cell>
          <cell r="BZ773" t="str">
            <v/>
          </cell>
          <cell r="CA773" t="str">
            <v/>
          </cell>
          <cell r="CB773">
            <v>708</v>
          </cell>
          <cell r="CC773" t="str">
            <v>-</v>
          </cell>
          <cell r="CD773" t="str">
            <v>-</v>
          </cell>
          <cell r="CE773" t="str">
            <v>-</v>
          </cell>
        </row>
        <row r="774">
          <cell r="A774">
            <v>771</v>
          </cell>
          <cell r="B774" t="str">
            <v>GLP</v>
          </cell>
          <cell r="C774">
            <v>231</v>
          </cell>
          <cell r="E774" t="str">
            <v>Kiểm nghiệm thuốc, nguyên liệu làm thuốc</v>
          </cell>
          <cell r="F774" t="str">
            <v>WHO-GLP</v>
          </cell>
          <cell r="G774" t="str">
            <v>Mới</v>
          </cell>
          <cell r="H774">
            <v>43048</v>
          </cell>
          <cell r="I774">
            <v>12454</v>
          </cell>
          <cell r="J774">
            <v>43061</v>
          </cell>
          <cell r="K774" t="str">
            <v>Nguyễn Đức Toàn</v>
          </cell>
          <cell r="L774" t="str">
            <v>Thiếu các tài liệu kỹ thuật theo quy định tại điểm đ khoản 2 Điều 32 Nghị định số 54/2017/NĐ-CP.</v>
          </cell>
          <cell r="Y774" t="str">
            <v>-</v>
          </cell>
          <cell r="Z774" t="str">
            <v>-</v>
          </cell>
          <cell r="AA774" t="str">
            <v>-</v>
          </cell>
          <cell r="AF774" t="str">
            <v>Chờ bổ sung hồ sơ ...</v>
          </cell>
          <cell r="AG774" t="str">
            <v/>
          </cell>
          <cell r="AI774" t="str">
            <v>o</v>
          </cell>
          <cell r="AJ774" t="str">
            <v>GLP-231</v>
          </cell>
          <cell r="AK774" t="str">
            <v>Kiểm nghiệm thuốc, nguyên liệu làm thuốc</v>
          </cell>
          <cell r="AL774">
            <v>13</v>
          </cell>
          <cell r="AM774" t="str">
            <v>\</v>
          </cell>
          <cell r="AN774" t="str">
            <v>\</v>
          </cell>
          <cell r="AO774" t="str">
            <v>\</v>
          </cell>
          <cell r="AP774" t="str">
            <v>\</v>
          </cell>
          <cell r="AQ774" t="str">
            <v>\</v>
          </cell>
          <cell r="AR774" t="str">
            <v>\</v>
          </cell>
          <cell r="AS774" t="str">
            <v>\</v>
          </cell>
          <cell r="AT774" t="str">
            <v>Chờ bổ sung hồ sơ ...</v>
          </cell>
          <cell r="AU774" t="str">
            <v>Chờ bổ sung hồ sơ ...</v>
          </cell>
          <cell r="AV774" t="str">
            <v>Chờ bổ sung hồ sơ ...</v>
          </cell>
          <cell r="AW774" t="str">
            <v>Chờ bổ sung hồ sơ ...</v>
          </cell>
          <cell r="AX774" t="str">
            <v>Chờ bổ sung hồ sơ ...</v>
          </cell>
          <cell r="AY774" t="str">
            <v>Chờ bổ sung hồ sơ ...</v>
          </cell>
          <cell r="AZ774" t="str">
            <v>Chờ bổ sung hồ sơ ...</v>
          </cell>
          <cell r="BA774" t="str">
            <v>Chờ bổ sung hồ sơ ...</v>
          </cell>
          <cell r="BB774" t="str">
            <v>Chờ bổ sung hồ sơ ...</v>
          </cell>
          <cell r="BY774" t="str">
            <v/>
          </cell>
          <cell r="BZ774" t="str">
            <v/>
          </cell>
          <cell r="CA774" t="str">
            <v/>
          </cell>
          <cell r="CB774" t="str">
            <v>-</v>
          </cell>
          <cell r="CC774" t="str">
            <v>-</v>
          </cell>
          <cell r="CD774" t="str">
            <v>-</v>
          </cell>
          <cell r="CE774" t="str">
            <v>-</v>
          </cell>
        </row>
        <row r="775">
          <cell r="A775">
            <v>772</v>
          </cell>
          <cell r="B775" t="str">
            <v>GLP</v>
          </cell>
          <cell r="C775">
            <v>232</v>
          </cell>
          <cell r="E775" t="str">
            <v>Kiểm nghiệm thuốc</v>
          </cell>
          <cell r="F775" t="str">
            <v>WHO-GLP</v>
          </cell>
          <cell r="G775" t="str">
            <v>Mới</v>
          </cell>
          <cell r="H775">
            <v>43266</v>
          </cell>
          <cell r="I775" t="str">
            <v>113/GPs</v>
          </cell>
          <cell r="J775">
            <v>43319</v>
          </cell>
          <cell r="K775" t="str">
            <v>Nguyễn Đức Toàn</v>
          </cell>
          <cell r="L775" t="str">
            <v>Đạt</v>
          </cell>
          <cell r="M775" t="str">
            <v>02 - 03/10/2018</v>
          </cell>
          <cell r="N775" t="str">
            <v>562/QĐ-QLD ngày 21/8/2018</v>
          </cell>
          <cell r="O775">
            <v>43376</v>
          </cell>
          <cell r="P775" t="str">
            <v>Hoàng Văn Đức, Nguyễn Đức Toàn, Trần Thị Bích Vân, Đỗ Văn Thắng</v>
          </cell>
          <cell r="Q775" t="str">
            <v>B</v>
          </cell>
          <cell r="S775">
            <v>43417</v>
          </cell>
          <cell r="T775">
            <v>43418</v>
          </cell>
          <cell r="X775" t="str">
            <v>Nguyễn Đức Toàn</v>
          </cell>
          <cell r="Y775" t="str">
            <v>-</v>
          </cell>
          <cell r="Z775" t="str">
            <v>-</v>
          </cell>
          <cell r="AA775" t="str">
            <v>-</v>
          </cell>
          <cell r="AB775" t="str">
            <v>Đạt</v>
          </cell>
          <cell r="AF775" t="str">
            <v>Hoàn thành</v>
          </cell>
          <cell r="AG775">
            <v>720</v>
          </cell>
          <cell r="AI775" t="str">
            <v>o</v>
          </cell>
          <cell r="AJ775" t="str">
            <v>GLP-232</v>
          </cell>
          <cell r="AK775" t="str">
            <v>Kiểm nghiệm thuốc</v>
          </cell>
          <cell r="AL775">
            <v>53</v>
          </cell>
          <cell r="AM775">
            <v>109</v>
          </cell>
          <cell r="AN775">
            <v>0</v>
          </cell>
          <cell r="AO775">
            <v>41</v>
          </cell>
          <cell r="AP775">
            <v>1</v>
          </cell>
          <cell r="AQ775" t="str">
            <v>\</v>
          </cell>
          <cell r="AR775">
            <v>36</v>
          </cell>
          <cell r="AS775" t="str">
            <v>\</v>
          </cell>
          <cell r="AT775" t="str">
            <v>Hoàn thành</v>
          </cell>
          <cell r="AU775" t="str">
            <v>Hoàn thành</v>
          </cell>
          <cell r="AV775" t="str">
            <v>Hoàn thành</v>
          </cell>
          <cell r="AW775" t="str">
            <v>Hoàn thành</v>
          </cell>
          <cell r="AX775" t="str">
            <v>Chờ cơ sở nộp báo cáo khắc phục lần 2 ...</v>
          </cell>
          <cell r="AY775" t="str">
            <v>Hoàn thành</v>
          </cell>
          <cell r="AZ775" t="str">
            <v>Hoàn thành</v>
          </cell>
          <cell r="BA775" t="str">
            <v>Hoàn thành</v>
          </cell>
          <cell r="BB775" t="str">
            <v>Chờ cấp giấy ĐĐKKDD</v>
          </cell>
          <cell r="BY775" t="str">
            <v>841/GCN-QLD</v>
          </cell>
          <cell r="BZ775" t="str">
            <v/>
          </cell>
          <cell r="CA775" t="str">
            <v/>
          </cell>
          <cell r="CB775">
            <v>709</v>
          </cell>
          <cell r="CC775" t="str">
            <v>-</v>
          </cell>
          <cell r="CD775" t="str">
            <v>-</v>
          </cell>
          <cell r="CE775" t="str">
            <v>-</v>
          </cell>
        </row>
        <row r="776">
          <cell r="A776">
            <v>773</v>
          </cell>
          <cell r="B776" t="str">
            <v>GLP</v>
          </cell>
          <cell r="C776">
            <v>233</v>
          </cell>
          <cell r="E776" t="str">
            <v>Kiểm nghiệm thuốc, nguyên liệu làm thuốc</v>
          </cell>
          <cell r="F776" t="str">
            <v>WHO-GLP</v>
          </cell>
          <cell r="G776" t="str">
            <v>Mới</v>
          </cell>
          <cell r="H776">
            <v>43395</v>
          </cell>
          <cell r="I776" t="str">
            <v>182/GPs</v>
          </cell>
          <cell r="J776">
            <v>43398</v>
          </cell>
          <cell r="K776" t="str">
            <v>Đỗ Thị Ngọc Lan</v>
          </cell>
          <cell r="L776" t="str">
            <v>Chưa có danh mục các phép thử</v>
          </cell>
          <cell r="M776" t="str">
            <v>15-16/01/2019</v>
          </cell>
          <cell r="N776" t="str">
            <v>800/QĐ-QLD ngày 05/12/2018</v>
          </cell>
          <cell r="O776">
            <v>43481</v>
          </cell>
          <cell r="P776" t="str">
            <v>Lê Thị Cẩm Hương, Nguyễn Đức Toàn, Lê Thị Thu Huyền, Nguyễn Thị Hồng Hà</v>
          </cell>
          <cell r="Q776" t="str">
            <v>Đạt</v>
          </cell>
          <cell r="S776">
            <v>43546</v>
          </cell>
          <cell r="T776">
            <v>43553</v>
          </cell>
          <cell r="U776" t="str">
            <v>08/HVQY-TĐSH</v>
          </cell>
          <cell r="V776">
            <v>43572</v>
          </cell>
          <cell r="W776">
            <v>43577</v>
          </cell>
          <cell r="X776" t="str">
            <v>Nguyễn Đức Toàn</v>
          </cell>
          <cell r="Y776" t="str">
            <v>-</v>
          </cell>
          <cell r="Z776" t="str">
            <v>-</v>
          </cell>
          <cell r="AA776" t="str">
            <v>-</v>
          </cell>
          <cell r="AB776" t="str">
            <v>Đạt</v>
          </cell>
          <cell r="AC776" t="str">
            <v>279/CL ngày 11/6/2019; 354/CL ngày 17/7/2019</v>
          </cell>
          <cell r="AD776" t="str">
            <v>297/CL ngày 20/6/2019; 382/CL ngày 30/7/2019</v>
          </cell>
          <cell r="AE776">
            <v>44577</v>
          </cell>
          <cell r="AF776" t="str">
            <v>Hoàn thành</v>
          </cell>
          <cell r="AG776">
            <v>772</v>
          </cell>
          <cell r="AI776" t="str">
            <v>o</v>
          </cell>
          <cell r="AJ776" t="str">
            <v>GLP-233</v>
          </cell>
          <cell r="AK776" t="str">
            <v>???</v>
          </cell>
          <cell r="AL776">
            <v>3</v>
          </cell>
          <cell r="AM776">
            <v>85</v>
          </cell>
          <cell r="AN776">
            <v>0</v>
          </cell>
          <cell r="AO776">
            <v>65</v>
          </cell>
          <cell r="AP776">
            <v>7</v>
          </cell>
          <cell r="AQ776">
            <v>5</v>
          </cell>
          <cell r="AR776">
            <v>105</v>
          </cell>
          <cell r="AS776" t="str">
            <v>\</v>
          </cell>
          <cell r="AT776" t="str">
            <v>Hoàn thành</v>
          </cell>
          <cell r="AU776" t="str">
            <v>Hoàn thành</v>
          </cell>
          <cell r="AV776" t="str">
            <v>Hoàn thành</v>
          </cell>
          <cell r="AW776" t="str">
            <v>Hoàn thành</v>
          </cell>
          <cell r="AX776" t="str">
            <v>Hoàn thành</v>
          </cell>
          <cell r="AY776" t="str">
            <v>Hoàn thành</v>
          </cell>
          <cell r="AZ776" t="str">
            <v>Hoàn thành</v>
          </cell>
          <cell r="BA776" t="str">
            <v>Hoàn thành</v>
          </cell>
          <cell r="BB776" t="str">
            <v>Chờ cấp giấy ĐĐKKDD</v>
          </cell>
          <cell r="BY776" t="str">
            <v>466/GCN-QLD</v>
          </cell>
          <cell r="BZ776" t="str">
            <v/>
          </cell>
          <cell r="CA776" t="str">
            <v/>
          </cell>
          <cell r="CB776">
            <v>761</v>
          </cell>
          <cell r="CC776" t="str">
            <v>-</v>
          </cell>
          <cell r="CD776" t="str">
            <v>-</v>
          </cell>
          <cell r="CE776" t="str">
            <v>-</v>
          </cell>
        </row>
        <row r="777">
          <cell r="A777">
            <v>774</v>
          </cell>
          <cell r="B777" t="str">
            <v>GLP</v>
          </cell>
          <cell r="C777">
            <v>234</v>
          </cell>
          <cell r="E777" t="str">
            <v>Kiểm nghiệm thuốc, nguyên liệu làm thuốc</v>
          </cell>
          <cell r="F777" t="str">
            <v>WHO-GLP</v>
          </cell>
          <cell r="G777" t="str">
            <v>Mới</v>
          </cell>
          <cell r="H777">
            <v>43462</v>
          </cell>
          <cell r="I777" t="str">
            <v>215/GPs</v>
          </cell>
          <cell r="J777">
            <v>43509</v>
          </cell>
          <cell r="K777" t="str">
            <v>Nguyễn Đức Toàn</v>
          </cell>
          <cell r="L777" t="str">
            <v>Bổ sung sơ đồ cấp sạch khu vực kiểm nghiệm vi sinh._x000D_
Đã bổ sung ngày 05/3/2019. Đạt</v>
          </cell>
          <cell r="M777" t="str">
            <v>26 - 27/3/2019</v>
          </cell>
          <cell r="N777" t="str">
            <v>128/QĐ-QLD ngày 06/3/2019</v>
          </cell>
          <cell r="O777">
            <v>43551</v>
          </cell>
          <cell r="P777" t="str">
            <v>Lê Thị Cẩm Hương, Nguyễn Đức Toàn, Hà Hoàng Phương, Trần Thị Bích Vân, Hồ Thị Mai Anh</v>
          </cell>
          <cell r="Q777" t="str">
            <v>Đạt</v>
          </cell>
          <cell r="R777" t="str">
            <v>5956/CV-VICB ngày 24/5/2019</v>
          </cell>
          <cell r="S777">
            <v>43613</v>
          </cell>
          <cell r="T777">
            <v>43621</v>
          </cell>
          <cell r="U777" t="str">
            <v>-</v>
          </cell>
          <cell r="V777" t="str">
            <v>-</v>
          </cell>
          <cell r="W777" t="str">
            <v>-</v>
          </cell>
          <cell r="X777" t="str">
            <v>Nguyễn Đức Toàn</v>
          </cell>
          <cell r="Y777" t="str">
            <v>-</v>
          </cell>
          <cell r="Z777" t="str">
            <v>-</v>
          </cell>
          <cell r="AA777" t="str">
            <v>-</v>
          </cell>
          <cell r="AB777" t="str">
            <v>Đạt</v>
          </cell>
          <cell r="AC777" t="str">
            <v>369/CL ngày 25/7/2019</v>
          </cell>
          <cell r="AD777" t="str">
            <v>383/CL ngày 30/7/2019</v>
          </cell>
          <cell r="AE777">
            <v>44101</v>
          </cell>
          <cell r="AF777" t="str">
            <v>Hoàn thành</v>
          </cell>
          <cell r="AG777">
            <v>771</v>
          </cell>
          <cell r="AH777" t="str">
            <v>-</v>
          </cell>
          <cell r="AI777" t="str">
            <v>o</v>
          </cell>
          <cell r="AJ777" t="str">
            <v>GLP-234</v>
          </cell>
          <cell r="AK777" t="str">
            <v>Thuốc, nguyên liệu làm thuốc</v>
          </cell>
          <cell r="AL777">
            <v>47</v>
          </cell>
          <cell r="AM777">
            <v>88</v>
          </cell>
          <cell r="AN777">
            <v>0</v>
          </cell>
          <cell r="AO777">
            <v>62</v>
          </cell>
          <cell r="AP777">
            <v>8</v>
          </cell>
          <cell r="AQ777" t="str">
            <v>\</v>
          </cell>
          <cell r="AR777">
            <v>57</v>
          </cell>
          <cell r="AS777" t="str">
            <v>\</v>
          </cell>
          <cell r="AT777" t="str">
            <v>Hoàn thành</v>
          </cell>
          <cell r="AU777" t="str">
            <v>Hoàn thành</v>
          </cell>
          <cell r="AV777" t="str">
            <v>Hoàn thành</v>
          </cell>
          <cell r="AW777" t="str">
            <v>Hoàn thành</v>
          </cell>
          <cell r="AX777" t="str">
            <v>Hoàn thành</v>
          </cell>
          <cell r="AY777" t="str">
            <v>Hoàn thành</v>
          </cell>
          <cell r="AZ777" t="str">
            <v>Hoàn thành</v>
          </cell>
          <cell r="BA777" t="str">
            <v>Hoàn thành</v>
          </cell>
          <cell r="BB777" t="str">
            <v>Hoàn thành</v>
          </cell>
          <cell r="BY777" t="str">
            <v>458/GCN-QLD</v>
          </cell>
          <cell r="BZ777">
            <v>177</v>
          </cell>
          <cell r="CA777" t="str">
            <v>318/ĐKKDD-BYT</v>
          </cell>
          <cell r="CB777">
            <v>760</v>
          </cell>
          <cell r="CC777" t="str">
            <v>-</v>
          </cell>
          <cell r="CD777" t="str">
            <v>-</v>
          </cell>
          <cell r="CE777" t="str">
            <v>-</v>
          </cell>
        </row>
        <row r="778">
          <cell r="A778">
            <v>775</v>
          </cell>
          <cell r="B778" t="str">
            <v>GMPbb</v>
          </cell>
          <cell r="C778">
            <v>235</v>
          </cell>
          <cell r="E778" t="str">
            <v>Bộ nắp nút đôi Polypropylene dùng cho chai dung dịch tiêm truyền</v>
          </cell>
          <cell r="F778" t="str">
            <v>GMP bao bì</v>
          </cell>
          <cell r="G778" t="str">
            <v>Mới</v>
          </cell>
          <cell r="H778">
            <v>41765</v>
          </cell>
          <cell r="I778" t="str">
            <v>25/GPs</v>
          </cell>
          <cell r="J778">
            <v>41766</v>
          </cell>
          <cell r="K778" t="str">
            <v>Lưu Đức Du</v>
          </cell>
          <cell r="L778" t="str">
            <v>Đề nghị bổ sung</v>
          </cell>
          <cell r="M778">
            <v>41956</v>
          </cell>
          <cell r="N778" t="str">
            <v>369/QĐ-QLD
21/07/2014</v>
          </cell>
          <cell r="O778">
            <v>41956</v>
          </cell>
          <cell r="P778" t="str">
            <v>Nguyễn Văn Viên, Trần Thị Phương Thanh, Nguyễn Tuấn Anh</v>
          </cell>
          <cell r="Q778" t="str">
            <v>Kh. Đạt</v>
          </cell>
          <cell r="S778">
            <v>42108</v>
          </cell>
          <cell r="T778" t="str">
            <v>-</v>
          </cell>
          <cell r="X778" t="str">
            <v>Trần Thị Phương Thanh</v>
          </cell>
          <cell r="Y778" t="str">
            <v>-</v>
          </cell>
          <cell r="Z778" t="str">
            <v>-</v>
          </cell>
          <cell r="AA778" t="str">
            <v>-</v>
          </cell>
          <cell r="AB778" t="str">
            <v>Đạt</v>
          </cell>
          <cell r="AF778" t="str">
            <v>Hoàn thành</v>
          </cell>
          <cell r="AG778">
            <v>721</v>
          </cell>
          <cell r="AI778" t="str">
            <v>o</v>
          </cell>
          <cell r="AJ778" t="str">
            <v>GMPbb-235</v>
          </cell>
          <cell r="AK778" t="str">
            <v>Bộ nắp nút đôi Polypropylene dùng cho chai dung dịch tiêm truyền</v>
          </cell>
          <cell r="AL778">
            <v>1</v>
          </cell>
          <cell r="AM778">
            <v>191</v>
          </cell>
          <cell r="AN778">
            <v>0</v>
          </cell>
          <cell r="AO778">
            <v>152</v>
          </cell>
          <cell r="AP778" t="str">
            <v>\</v>
          </cell>
          <cell r="AQ778" t="str">
            <v>\</v>
          </cell>
          <cell r="AR778">
            <v>232</v>
          </cell>
          <cell r="AS778" t="str">
            <v>\</v>
          </cell>
          <cell r="AT778" t="str">
            <v>Hoàn thành</v>
          </cell>
          <cell r="AU778" t="str">
            <v>Hoàn thành</v>
          </cell>
          <cell r="AV778" t="str">
            <v>Hoàn thành</v>
          </cell>
          <cell r="AW778" t="str">
            <v>Hoàn thành</v>
          </cell>
          <cell r="AX778" t="str">
            <v>Chờ cơ sở nộp báo cáo khắc phục lần 2 ...</v>
          </cell>
          <cell r="AY778" t="str">
            <v>Hoàn thành</v>
          </cell>
          <cell r="AZ778" t="str">
            <v>Hoàn thành</v>
          </cell>
          <cell r="BA778" t="str">
            <v>Hoàn thành</v>
          </cell>
          <cell r="BB778" t="str">
            <v>Chờ cấp giấy ĐĐKKDD</v>
          </cell>
          <cell r="BY778" t="str">
            <v>361/GCN-QLD</v>
          </cell>
          <cell r="BZ778" t="str">
            <v/>
          </cell>
          <cell r="CA778" t="str">
            <v/>
          </cell>
          <cell r="CB778">
            <v>710</v>
          </cell>
          <cell r="CC778" t="str">
            <v>-</v>
          </cell>
          <cell r="CD778" t="str">
            <v>-</v>
          </cell>
          <cell r="CE778" t="str">
            <v>-</v>
          </cell>
        </row>
        <row r="779">
          <cell r="A779">
            <v>776</v>
          </cell>
          <cell r="B779" t="str">
            <v>GMPbb</v>
          </cell>
          <cell r="C779">
            <v>236</v>
          </cell>
          <cell r="E779" t="str">
            <v>* Bao bì vô trùng từ nhựa: Chai, nút, nắp đóng thuốc nhỏ mắt;_x000D_
* Bao bì không vô trùng từ nhựa: Chai, nút, nắp.</v>
          </cell>
          <cell r="F779" t="str">
            <v>GMP bao bì</v>
          </cell>
          <cell r="G779" t="str">
            <v>Tái</v>
          </cell>
          <cell r="H779">
            <v>43236</v>
          </cell>
          <cell r="I779" t="str">
            <v>94/GPs</v>
          </cell>
          <cell r="J779">
            <v>43251</v>
          </cell>
          <cell r="K779" t="str">
            <v>Trần Thị Phương Thanh</v>
          </cell>
          <cell r="L779" t="str">
            <v>Đạt</v>
          </cell>
          <cell r="M779">
            <v>43350</v>
          </cell>
          <cell r="N779" t="str">
            <v>556/QĐ-QLD ngày 21/8/2018</v>
          </cell>
          <cell r="O779">
            <v>43350</v>
          </cell>
          <cell r="P779" t="str">
            <v>Lê Thị Cẩm Hương, Đỗ Thị Ngọc Lan, Trần Thị Thu Hà, Vũ Thị Thanh Thúy</v>
          </cell>
          <cell r="S779">
            <v>43382</v>
          </cell>
          <cell r="T779">
            <v>43398</v>
          </cell>
          <cell r="X779" t="str">
            <v>Đỗ Thị Ngọc Lan</v>
          </cell>
          <cell r="Y779" t="str">
            <v>-</v>
          </cell>
          <cell r="Z779" t="str">
            <v>-</v>
          </cell>
          <cell r="AA779" t="str">
            <v>-</v>
          </cell>
          <cell r="AB779" t="str">
            <v>Đạt</v>
          </cell>
          <cell r="AE779" t="str">
            <v>-</v>
          </cell>
          <cell r="AF779" t="str">
            <v>Hoàn thành</v>
          </cell>
          <cell r="AG779">
            <v>722</v>
          </cell>
          <cell r="AI779" t="str">
            <v>o</v>
          </cell>
          <cell r="AJ779" t="str">
            <v>GMPbb-236</v>
          </cell>
          <cell r="AK779" t="str">
            <v>* Bao bì vô trùng từ nhựa: Chai, nút, nắp đóng thuốc nhỏ mắt;_x000D_
* Bao bì không vô trùng từ nhựa: Chai, nút, nắp.</v>
          </cell>
          <cell r="AL779">
            <v>15</v>
          </cell>
          <cell r="AM779">
            <v>114</v>
          </cell>
          <cell r="AN779">
            <v>0</v>
          </cell>
          <cell r="AO779">
            <v>32</v>
          </cell>
          <cell r="AP779">
            <v>16</v>
          </cell>
          <cell r="AQ779" t="str">
            <v>\</v>
          </cell>
          <cell r="AR779">
            <v>56</v>
          </cell>
          <cell r="AS779" t="str">
            <v>\</v>
          </cell>
          <cell r="AT779" t="str">
            <v>Hoàn thành</v>
          </cell>
          <cell r="AU779" t="str">
            <v>Hoàn thành</v>
          </cell>
          <cell r="AV779" t="str">
            <v>Chờ đánh giá kết quả báo cáo ...</v>
          </cell>
          <cell r="AW779" t="str">
            <v>Hoàn thành</v>
          </cell>
          <cell r="AX779" t="str">
            <v>Chờ cơ sở nộp báo cáo khắc phục lần 2 ...</v>
          </cell>
          <cell r="AY779" t="str">
            <v>Hoàn thành</v>
          </cell>
          <cell r="AZ779" t="str">
            <v>Hoàn thành</v>
          </cell>
          <cell r="BA779" t="str">
            <v>Hoàn thành</v>
          </cell>
          <cell r="BB779" t="str">
            <v>Chờ cấp giấy ĐĐKKDD</v>
          </cell>
          <cell r="BY779" t="str">
            <v>844/GCN-QLD</v>
          </cell>
          <cell r="BZ779" t="str">
            <v/>
          </cell>
          <cell r="CA779" t="str">
            <v/>
          </cell>
          <cell r="CB779">
            <v>711</v>
          </cell>
          <cell r="CC779">
            <v>712</v>
          </cell>
          <cell r="CD779">
            <v>43284</v>
          </cell>
          <cell r="CE779">
            <v>66</v>
          </cell>
        </row>
        <row r="780">
          <cell r="A780">
            <v>777</v>
          </cell>
          <cell r="B780" t="str">
            <v>GMPbb</v>
          </cell>
          <cell r="C780">
            <v>236</v>
          </cell>
          <cell r="E780" t="str">
            <v>* Bao bì vô trùng từ nhựa: Chai, nút, nắp đóng thuốc nhỏ mắt;_x000D_
* Bao bì không vô trùng từ nhựa: Chai, nút, nắp.</v>
          </cell>
          <cell r="F780" t="str">
            <v>GMP bao bì</v>
          </cell>
          <cell r="G780" t="str">
            <v>Đổi tên</v>
          </cell>
          <cell r="H780" t="str">
            <v>31/03/2016 (Công văn số 06/CV-ATP ngày 22/3/2016)</v>
          </cell>
          <cell r="I780" t="str">
            <v>3108 ngày 31/3/2016</v>
          </cell>
          <cell r="J780" t="str">
            <v>-</v>
          </cell>
          <cell r="K780" t="str">
            <v>Nguyễn Đức Toàn</v>
          </cell>
          <cell r="L780" t="str">
            <v>-</v>
          </cell>
          <cell r="M780" t="str">
            <v>-</v>
          </cell>
          <cell r="N780" t="str">
            <v>-</v>
          </cell>
          <cell r="O780" t="str">
            <v>-</v>
          </cell>
          <cell r="P780" t="str">
            <v>-</v>
          </cell>
          <cell r="Q780" t="str">
            <v>-</v>
          </cell>
          <cell r="S780" t="str">
            <v>-</v>
          </cell>
          <cell r="T780" t="str">
            <v>-</v>
          </cell>
          <cell r="X780" t="str">
            <v>-</v>
          </cell>
          <cell r="Y780" t="str">
            <v>-</v>
          </cell>
          <cell r="Z780" t="str">
            <v>-</v>
          </cell>
          <cell r="AA780" t="str">
            <v>-</v>
          </cell>
          <cell r="AB780" t="str">
            <v>Đạt</v>
          </cell>
          <cell r="AF780" t="str">
            <v>Hoàn thành</v>
          </cell>
          <cell r="AG780">
            <v>723</v>
          </cell>
          <cell r="AJ780" t="str">
            <v/>
          </cell>
          <cell r="AK780" t="str">
            <v>* Bao bì vô trùng từ nhựa: Chai, nút, nắp đóng thuốc nhỏ mắt;_x000D_
* Bao bì không vô trùng từ nhựa: Chai, nút, nắp.</v>
          </cell>
          <cell r="AL780" t="str">
            <v>\</v>
          </cell>
          <cell r="AM780" t="str">
            <v>\</v>
          </cell>
          <cell r="AN780" t="str">
            <v>\</v>
          </cell>
          <cell r="AO780" t="str">
            <v>\</v>
          </cell>
          <cell r="AP780" t="str">
            <v>\</v>
          </cell>
          <cell r="AQ780" t="str">
            <v>\</v>
          </cell>
          <cell r="AR780" t="str">
            <v>\</v>
          </cell>
          <cell r="AS780" t="str">
            <v>\</v>
          </cell>
          <cell r="AT780" t="str">
            <v>Hoàn thành</v>
          </cell>
          <cell r="AU780" t="str">
            <v>Hoàn thành</v>
          </cell>
          <cell r="AV780" t="str">
            <v>Hoàn thành</v>
          </cell>
          <cell r="AW780" t="str">
            <v>Hoàn thành</v>
          </cell>
          <cell r="AX780" t="str">
            <v>Chờ cơ sở nộp báo cáo khắc phục lần 2 ...</v>
          </cell>
          <cell r="AY780" t="str">
            <v>Hoàn thành</v>
          </cell>
          <cell r="AZ780" t="str">
            <v>Hoàn thành</v>
          </cell>
          <cell r="BA780" t="str">
            <v>Hoàn thành</v>
          </cell>
          <cell r="BB780" t="str">
            <v>Chờ cấp giấy ĐĐKKDD</v>
          </cell>
          <cell r="BY780" t="str">
            <v>360/GCN-QLD</v>
          </cell>
          <cell r="BZ780" t="str">
            <v/>
          </cell>
          <cell r="CA780" t="str">
            <v/>
          </cell>
          <cell r="CB780">
            <v>712</v>
          </cell>
          <cell r="CD780" t="str">
            <v>-</v>
          </cell>
          <cell r="CE780" t="str">
            <v>-</v>
          </cell>
        </row>
        <row r="781">
          <cell r="A781">
            <v>778</v>
          </cell>
          <cell r="B781" t="str">
            <v>GMPbb</v>
          </cell>
          <cell r="C781">
            <v>236</v>
          </cell>
          <cell r="E781" t="str">
            <v>* Bao bì vô trùng từ nhựa: Chai, nút, nắp đóng thuốc nhỏ mắt;
* Bao bì không vô trùng từ nhựa: Chai, nút, nắp.</v>
          </cell>
          <cell r="F781" t="str">
            <v>GMP bao bì</v>
          </cell>
          <cell r="G781" t="str">
            <v>Mới</v>
          </cell>
          <cell r="H781">
            <v>41775</v>
          </cell>
          <cell r="I781" t="str">
            <v>30/GPs</v>
          </cell>
          <cell r="J781" t="str">
            <v>-</v>
          </cell>
          <cell r="K781" t="str">
            <v>Lưu Đức Du</v>
          </cell>
          <cell r="L781" t="str">
            <v>Đạt</v>
          </cell>
          <cell r="M781" t="str">
            <v>01-02/04/2014
07/08/2014</v>
          </cell>
          <cell r="N781" t="str">
            <v>169/QĐ-QLD 21/03/2014; 
303/QĐ-QLD  19/6/2014</v>
          </cell>
          <cell r="O781">
            <v>41858</v>
          </cell>
          <cell r="P781" t="str">
            <v>Nguyễn Việt Hùng, Đặng Thị Minh Hằng, Lưu Đức Du, Đỗ Thị Thu Hương</v>
          </cell>
          <cell r="Q781" t="str">
            <v>Đạt</v>
          </cell>
          <cell r="S781">
            <v>41762</v>
          </cell>
          <cell r="T781" t="str">
            <v>-</v>
          </cell>
          <cell r="X781" t="str">
            <v>-</v>
          </cell>
          <cell r="Y781" t="str">
            <v>-</v>
          </cell>
          <cell r="Z781" t="str">
            <v>-</v>
          </cell>
          <cell r="AA781" t="str">
            <v>-</v>
          </cell>
          <cell r="AB781" t="str">
            <v>Đạt</v>
          </cell>
          <cell r="AF781" t="str">
            <v>Hoàn thành</v>
          </cell>
          <cell r="AG781">
            <v>724</v>
          </cell>
          <cell r="AJ781" t="str">
            <v/>
          </cell>
          <cell r="AK781" t="str">
            <v>* Bao bì vô trùng từ nhựa: Chai, nút, nắp đóng thuốc nhỏ mắt;
* Bao bì không vô trùng từ nhựa: Chai, nút, nắp.</v>
          </cell>
          <cell r="AL781" t="str">
            <v>\</v>
          </cell>
          <cell r="AM781">
            <v>-45</v>
          </cell>
          <cell r="AN781">
            <v>0</v>
          </cell>
          <cell r="AO781">
            <v>-96</v>
          </cell>
          <cell r="AP781" t="str">
            <v>\</v>
          </cell>
          <cell r="AQ781" t="str">
            <v>\</v>
          </cell>
          <cell r="AR781">
            <v>330</v>
          </cell>
          <cell r="AS781" t="str">
            <v>\</v>
          </cell>
          <cell r="AT781" t="str">
            <v>Hoàn thành</v>
          </cell>
          <cell r="AU781" t="str">
            <v>Hoàn thành</v>
          </cell>
          <cell r="AV781" t="str">
            <v>Hoàn thành</v>
          </cell>
          <cell r="AW781" t="str">
            <v>Hoàn thành</v>
          </cell>
          <cell r="AX781" t="str">
            <v>Chờ cơ sở nộp báo cáo khắc phục lần 2 ...</v>
          </cell>
          <cell r="AY781" t="str">
            <v>Hoàn thành</v>
          </cell>
          <cell r="AZ781" t="str">
            <v>Hoàn thành</v>
          </cell>
          <cell r="BA781" t="str">
            <v>Hoàn thành</v>
          </cell>
          <cell r="BB781" t="str">
            <v>Chờ cấp giấy ĐĐKKDD</v>
          </cell>
          <cell r="BY781" t="str">
            <v>360/GCN-QLD</v>
          </cell>
          <cell r="BZ781" t="str">
            <v/>
          </cell>
          <cell r="CA781" t="str">
            <v/>
          </cell>
          <cell r="CB781">
            <v>713</v>
          </cell>
          <cell r="CD781" t="str">
            <v>-</v>
          </cell>
          <cell r="CE781" t="str">
            <v>-</v>
          </cell>
        </row>
        <row r="782">
          <cell r="A782">
            <v>779</v>
          </cell>
          <cell r="B782" t="str">
            <v>GMPbb</v>
          </cell>
          <cell r="C782">
            <v>237</v>
          </cell>
          <cell r="E782" t="str">
            <v>…</v>
          </cell>
          <cell r="F782" t="str">
            <v>GMP bao bì</v>
          </cell>
          <cell r="G782" t="str">
            <v>Mới</v>
          </cell>
          <cell r="H782">
            <v>41806</v>
          </cell>
          <cell r="I782" t="str">
            <v>42/GPs</v>
          </cell>
          <cell r="J782" t="str">
            <v>-</v>
          </cell>
          <cell r="O782" t="str">
            <v>-</v>
          </cell>
          <cell r="P782" t="str">
            <v>Nguyễn Việt Hùng, Lưu Đức Du</v>
          </cell>
          <cell r="S782" t="str">
            <v>-</v>
          </cell>
          <cell r="T782" t="str">
            <v>-</v>
          </cell>
          <cell r="X782" t="str">
            <v>-</v>
          </cell>
          <cell r="AF782" t="str">
            <v>Chờ cơ sở nộp báo cáo khắc phục lần 2 ...</v>
          </cell>
          <cell r="AG782" t="str">
            <v/>
          </cell>
          <cell r="AI782" t="str">
            <v>o</v>
          </cell>
          <cell r="AJ782" t="str">
            <v>GMPbb-237</v>
          </cell>
          <cell r="AK782" t="str">
            <v>…</v>
          </cell>
          <cell r="AL782" t="str">
            <v>\</v>
          </cell>
          <cell r="AM782" t="str">
            <v>\</v>
          </cell>
          <cell r="AN782" t="str">
            <v>\</v>
          </cell>
          <cell r="AO782" t="str">
            <v>\</v>
          </cell>
          <cell r="AP782" t="str">
            <v>\</v>
          </cell>
          <cell r="AQ782" t="str">
            <v>\</v>
          </cell>
          <cell r="AR782" t="str">
            <v>\</v>
          </cell>
          <cell r="AS782" t="str">
            <v>\</v>
          </cell>
          <cell r="AT782" t="str">
            <v>Chờ thẩm định hồ sơ ...</v>
          </cell>
          <cell r="AU782" t="str">
            <v>Chờ thẩm định hồ sơ ...</v>
          </cell>
          <cell r="AV782" t="str">
            <v>Chờ đánh giá kết quả báo cáo ...</v>
          </cell>
          <cell r="AW782" t="str">
            <v>Hoàn thành</v>
          </cell>
          <cell r="AX782" t="str">
            <v>Chờ cơ sở nộp báo cáo khắc phục lần 2 ...</v>
          </cell>
          <cell r="AY782" t="str">
            <v>Chờ cơ sở nộp báo cáo khắc phục lần 2 ...</v>
          </cell>
          <cell r="AZ782" t="str">
            <v>Chờ cơ sở nộp báo cáo khắc phục lần 2 ...</v>
          </cell>
          <cell r="BA782" t="str">
            <v>Chờ cơ sở nộp báo cáo khắc phục lần 2 ...</v>
          </cell>
          <cell r="BB782" t="str">
            <v>Chờ cơ sở nộp báo cáo khắc phục lần 2 ...</v>
          </cell>
          <cell r="BY782" t="str">
            <v/>
          </cell>
          <cell r="BZ782" t="str">
            <v/>
          </cell>
          <cell r="CA782" t="str">
            <v/>
          </cell>
          <cell r="CB782" t="str">
            <v>-</v>
          </cell>
          <cell r="CC782" t="str">
            <v>-</v>
          </cell>
          <cell r="CD782" t="str">
            <v>-</v>
          </cell>
          <cell r="CE782" t="str">
            <v>-</v>
          </cell>
        </row>
        <row r="783">
          <cell r="A783">
            <v>780</v>
          </cell>
          <cell r="B783" t="str">
            <v>GMPbb</v>
          </cell>
          <cell r="C783">
            <v>238</v>
          </cell>
          <cell r="E783" t="str">
            <v>Bao bì dược phẩm từ nhựa: Chai, nắp, bông, ly</v>
          </cell>
          <cell r="F783" t="str">
            <v>GMP bao bì</v>
          </cell>
          <cell r="G783" t="str">
            <v>Mới</v>
          </cell>
          <cell r="H783">
            <v>41822</v>
          </cell>
          <cell r="I783" t="str">
            <v>43/GPs</v>
          </cell>
          <cell r="J783">
            <v>41866</v>
          </cell>
          <cell r="K783" t="str">
            <v>Đỗ Thị Thu Hương</v>
          </cell>
          <cell r="L783" t="str">
            <v>Đạt</v>
          </cell>
          <cell r="M783">
            <v>41866</v>
          </cell>
          <cell r="N783" t="str">
            <v>363/QĐ-QLD
21/07/2014</v>
          </cell>
          <cell r="O783">
            <v>41866</v>
          </cell>
          <cell r="P783" t="str">
            <v>Đỗ Văn Đông, Lê Thị Cẩm Hương</v>
          </cell>
          <cell r="Q783" t="str">
            <v>Kh. Đạt</v>
          </cell>
          <cell r="S783">
            <v>41940</v>
          </cell>
          <cell r="T783" t="str">
            <v>-</v>
          </cell>
          <cell r="X783" t="str">
            <v>-</v>
          </cell>
          <cell r="Y783" t="str">
            <v>-</v>
          </cell>
          <cell r="Z783" t="str">
            <v>-</v>
          </cell>
          <cell r="AA783" t="str">
            <v>-</v>
          </cell>
          <cell r="AB783" t="str">
            <v>Đạt</v>
          </cell>
          <cell r="AF783" t="str">
            <v>Hoàn thành</v>
          </cell>
          <cell r="AG783">
            <v>725</v>
          </cell>
          <cell r="AI783" t="str">
            <v>o</v>
          </cell>
          <cell r="AJ783" t="str">
            <v>GMPbb-238</v>
          </cell>
          <cell r="AK783" t="str">
            <v>Bao bì dược phẩm từ nhựa: Chai, nắp, bông, ly</v>
          </cell>
          <cell r="AL783">
            <v>44</v>
          </cell>
          <cell r="AM783">
            <v>44</v>
          </cell>
          <cell r="AN783">
            <v>0</v>
          </cell>
          <cell r="AO783">
            <v>74</v>
          </cell>
          <cell r="AP783" t="str">
            <v>\</v>
          </cell>
          <cell r="AQ783" t="str">
            <v>\</v>
          </cell>
          <cell r="AR783">
            <v>322</v>
          </cell>
          <cell r="AS783" t="str">
            <v>\</v>
          </cell>
          <cell r="AT783" t="str">
            <v>Hoàn thành</v>
          </cell>
          <cell r="AU783" t="str">
            <v>Hoàn thành</v>
          </cell>
          <cell r="AV783" t="str">
            <v>Hoàn thành</v>
          </cell>
          <cell r="AW783" t="str">
            <v>Hoàn thành</v>
          </cell>
          <cell r="AX783" t="str">
            <v>Chờ cơ sở nộp báo cáo khắc phục lần 2 ...</v>
          </cell>
          <cell r="AY783" t="str">
            <v>Hoàn thành</v>
          </cell>
          <cell r="AZ783" t="str">
            <v>Hoàn thành</v>
          </cell>
          <cell r="BA783" t="str">
            <v>Hoàn thành</v>
          </cell>
          <cell r="BB783" t="str">
            <v>Chờ cấp giấy ĐĐKKDD</v>
          </cell>
          <cell r="BY783" t="str">
            <v>362/GCN-QLD</v>
          </cell>
          <cell r="BZ783" t="str">
            <v/>
          </cell>
          <cell r="CA783" t="str">
            <v/>
          </cell>
          <cell r="CB783">
            <v>714</v>
          </cell>
          <cell r="CC783" t="str">
            <v>-</v>
          </cell>
          <cell r="CD783" t="str">
            <v>-</v>
          </cell>
          <cell r="CE783" t="str">
            <v>-</v>
          </cell>
        </row>
        <row r="784">
          <cell r="A784">
            <v>781</v>
          </cell>
          <cell r="B784" t="str">
            <v>GMPbb</v>
          </cell>
          <cell r="C784">
            <v>239</v>
          </cell>
          <cell r="E784" t="str">
            <v>Các dạng bao bì đóng gói dược phẩm : Màng nhôm đã in và chưa in, màng PVC đơn lớp và đa lớp, màng PVDC, màng nhôm cold forming, màng phức hợp</v>
          </cell>
          <cell r="F784" t="str">
            <v>GMP bao bì</v>
          </cell>
          <cell r="G784" t="str">
            <v>Mới</v>
          </cell>
          <cell r="H784">
            <v>41841</v>
          </cell>
          <cell r="I784" t="str">
            <v>58/GPs</v>
          </cell>
          <cell r="J784">
            <v>41867</v>
          </cell>
          <cell r="K784" t="str">
            <v>Đỗ Thị Ngọc Lan</v>
          </cell>
          <cell r="L784" t="str">
            <v>Đạt</v>
          </cell>
          <cell r="M784">
            <v>41867</v>
          </cell>
          <cell r="N784" t="str">
            <v>421/QĐ-QLD
08/08/2014</v>
          </cell>
          <cell r="O784">
            <v>41867</v>
          </cell>
          <cell r="P784" t="str">
            <v>Nguyễn Văn Viên, Đỗ Thị Thu Hương, Đỗ Thị Ngọc Lan</v>
          </cell>
          <cell r="Q784" t="str">
            <v>Kh. Đạt</v>
          </cell>
          <cell r="S784" t="str">
            <v>-</v>
          </cell>
          <cell r="T784" t="str">
            <v>-</v>
          </cell>
          <cell r="X784" t="str">
            <v>-</v>
          </cell>
          <cell r="Y784" t="str">
            <v>-</v>
          </cell>
          <cell r="Z784" t="str">
            <v>-</v>
          </cell>
          <cell r="AA784" t="str">
            <v>-</v>
          </cell>
          <cell r="AB784" t="str">
            <v>Đạt</v>
          </cell>
          <cell r="AF784" t="str">
            <v>Hoàn thành</v>
          </cell>
          <cell r="AG784">
            <v>726</v>
          </cell>
          <cell r="AI784" t="str">
            <v>o</v>
          </cell>
          <cell r="AJ784" t="str">
            <v>GMPbb-239</v>
          </cell>
          <cell r="AK784" t="str">
            <v>Các dạng bao bì đóng gói dược phẩm : Màng nhôm đã in và chưa in, màng PVC đơn lớp và đa lớp, màng PVDC, màng nhôm cold forming, màng phức hợp</v>
          </cell>
          <cell r="AL784">
            <v>26</v>
          </cell>
          <cell r="AM784">
            <v>26</v>
          </cell>
          <cell r="AN784">
            <v>0</v>
          </cell>
          <cell r="AO784" t="str">
            <v>\</v>
          </cell>
          <cell r="AP784" t="str">
            <v>\</v>
          </cell>
          <cell r="AQ784" t="str">
            <v>\</v>
          </cell>
          <cell r="AR784">
            <v>321</v>
          </cell>
          <cell r="AS784" t="str">
            <v>\</v>
          </cell>
          <cell r="AT784" t="str">
            <v>Hoàn thành</v>
          </cell>
          <cell r="AU784" t="str">
            <v>Hoàn thành</v>
          </cell>
          <cell r="AV784" t="str">
            <v>Hoàn thành</v>
          </cell>
          <cell r="AW784" t="str">
            <v>Hoàn thành</v>
          </cell>
          <cell r="AX784" t="str">
            <v>Chờ cơ sở nộp báo cáo khắc phục lần 2 ...</v>
          </cell>
          <cell r="AY784" t="str">
            <v>Hoàn thành</v>
          </cell>
          <cell r="AZ784" t="str">
            <v>Hoàn thành</v>
          </cell>
          <cell r="BA784" t="str">
            <v>Hoàn thành</v>
          </cell>
          <cell r="BB784" t="str">
            <v>Chờ cấp giấy ĐĐKKDD</v>
          </cell>
          <cell r="BY784" t="str">
            <v>363/GCN-QLD</v>
          </cell>
          <cell r="BZ784" t="str">
            <v/>
          </cell>
          <cell r="CA784" t="str">
            <v/>
          </cell>
          <cell r="CB784">
            <v>715</v>
          </cell>
          <cell r="CC784" t="str">
            <v>-</v>
          </cell>
          <cell r="CD784" t="str">
            <v>-</v>
          </cell>
          <cell r="CE784" t="str">
            <v>-</v>
          </cell>
        </row>
        <row r="785">
          <cell r="A785">
            <v>782</v>
          </cell>
          <cell r="B785" t="str">
            <v>GMPbb</v>
          </cell>
          <cell r="C785">
            <v>240</v>
          </cell>
          <cell r="E785" t="str">
            <v>…</v>
          </cell>
          <cell r="F785" t="str">
            <v>GMP bao bì</v>
          </cell>
          <cell r="G785" t="str">
            <v>Mới</v>
          </cell>
          <cell r="H785">
            <v>41862</v>
          </cell>
          <cell r="I785" t="str">
            <v>66/GPs</v>
          </cell>
          <cell r="J785" t="str">
            <v>-</v>
          </cell>
          <cell r="K785" t="str">
            <v>Nguyễn Tuấn Anh</v>
          </cell>
          <cell r="N785" t="str">
            <v>334/QĐ-QLD
25/06/2015</v>
          </cell>
          <cell r="O785" t="str">
            <v>-</v>
          </cell>
          <cell r="S785" t="str">
            <v>-</v>
          </cell>
          <cell r="T785" t="str">
            <v>-</v>
          </cell>
          <cell r="X785" t="str">
            <v>-</v>
          </cell>
          <cell r="AF785" t="str">
            <v>Chờ cơ sở nộp báo cáo khắc phục lần 2 ...</v>
          </cell>
          <cell r="AG785" t="str">
            <v/>
          </cell>
          <cell r="AI785" t="str">
            <v>o</v>
          </cell>
          <cell r="AJ785" t="str">
            <v>GMPbb-240</v>
          </cell>
          <cell r="AK785" t="str">
            <v>…</v>
          </cell>
          <cell r="AL785" t="str">
            <v>\</v>
          </cell>
          <cell r="AM785" t="str">
            <v>\</v>
          </cell>
          <cell r="AN785" t="str">
            <v>\</v>
          </cell>
          <cell r="AO785" t="str">
            <v>\</v>
          </cell>
          <cell r="AP785" t="str">
            <v>\</v>
          </cell>
          <cell r="AQ785" t="str">
            <v>\</v>
          </cell>
          <cell r="AR785" t="str">
            <v>\</v>
          </cell>
          <cell r="AS785" t="str">
            <v>\</v>
          </cell>
          <cell r="AT785" t="str">
            <v>Hoàn thành</v>
          </cell>
          <cell r="AU785" t="str">
            <v>Chờ đi kiểm tra ...</v>
          </cell>
          <cell r="AV785" t="str">
            <v>Chờ đánh giá kết quả báo cáo ...</v>
          </cell>
          <cell r="AW785" t="str">
            <v>Hoàn thành</v>
          </cell>
          <cell r="AX785" t="str">
            <v>Chờ cơ sở nộp báo cáo khắc phục lần 2 ...</v>
          </cell>
          <cell r="AY785" t="str">
            <v>Chờ cơ sở nộp báo cáo khắc phục lần 2 ...</v>
          </cell>
          <cell r="AZ785" t="str">
            <v>Chờ cơ sở nộp báo cáo khắc phục lần 2 ...</v>
          </cell>
          <cell r="BA785" t="str">
            <v>Chờ cơ sở nộp báo cáo khắc phục lần 2 ...</v>
          </cell>
          <cell r="BB785" t="str">
            <v>Chờ cơ sở nộp báo cáo khắc phục lần 2 ...</v>
          </cell>
          <cell r="BY785" t="str">
            <v/>
          </cell>
          <cell r="BZ785" t="str">
            <v/>
          </cell>
          <cell r="CA785" t="str">
            <v/>
          </cell>
          <cell r="CB785" t="str">
            <v>-</v>
          </cell>
          <cell r="CC785" t="str">
            <v>-</v>
          </cell>
          <cell r="CD785" t="str">
            <v>-</v>
          </cell>
          <cell r="CE785" t="str">
            <v>-</v>
          </cell>
        </row>
        <row r="786">
          <cell r="A786">
            <v>783</v>
          </cell>
          <cell r="B786" t="str">
            <v>GMPbb</v>
          </cell>
          <cell r="C786">
            <v>241</v>
          </cell>
          <cell r="E786" t="str">
            <v>Bao bì dược phẩm cho thuốc không vô trùng từ nhựa (chai, nút, nắp) và màng seal bằng nhôm/ nhựa</v>
          </cell>
          <cell r="F786" t="str">
            <v>GMP bao bì</v>
          </cell>
          <cell r="G786" t="str">
            <v>Mới</v>
          </cell>
          <cell r="H786">
            <v>41888</v>
          </cell>
          <cell r="I786" t="str">
            <v>70/GPs</v>
          </cell>
          <cell r="J786" t="str">
            <v>-</v>
          </cell>
          <cell r="K786" t="str">
            <v>Nguyễn Đức Toàn</v>
          </cell>
          <cell r="L786" t="str">
            <v>Đạt</v>
          </cell>
          <cell r="M786">
            <v>42216</v>
          </cell>
          <cell r="N786" t="str">
            <v>617/QĐ-QLD_x000D_
27/10/2014</v>
          </cell>
          <cell r="O786">
            <v>42216</v>
          </cell>
          <cell r="P786" t="str">
            <v>Đỗ Văn Đông, Lưu Đức Du, Nguyễn Đức Toàn, Trịnh Hoàng Dương, Đoàn Thanh Chiến</v>
          </cell>
          <cell r="S786" t="str">
            <v>-</v>
          </cell>
          <cell r="T786" t="str">
            <v>-</v>
          </cell>
          <cell r="X786" t="str">
            <v>-</v>
          </cell>
          <cell r="AF786" t="str">
            <v>Chờ cơ sở nộp báo cáo khắc phục lần 2 ...</v>
          </cell>
          <cell r="AG786" t="str">
            <v/>
          </cell>
          <cell r="AI786" t="str">
            <v>o</v>
          </cell>
          <cell r="AJ786" t="str">
            <v>GMPbb-241</v>
          </cell>
          <cell r="AK786" t="str">
            <v>Bao bì dược phẩm cho thuốc không vô trùng từ nhựa (chai, nút, nắp) và màng seal bằng nhôm/ nhựa</v>
          </cell>
          <cell r="AL786" t="str">
            <v>\</v>
          </cell>
          <cell r="AM786">
            <v>328</v>
          </cell>
          <cell r="AN786">
            <v>0</v>
          </cell>
          <cell r="AO786" t="str">
            <v>\</v>
          </cell>
          <cell r="AP786" t="str">
            <v>\</v>
          </cell>
          <cell r="AQ786" t="str">
            <v>\</v>
          </cell>
          <cell r="AR786" t="str">
            <v>\</v>
          </cell>
          <cell r="AS786" t="str">
            <v>\</v>
          </cell>
          <cell r="AT786" t="str">
            <v>Hoàn thành</v>
          </cell>
          <cell r="AU786" t="str">
            <v>Hoàn thành</v>
          </cell>
          <cell r="AV786" t="str">
            <v>Chờ đánh giá kết quả báo cáo ...</v>
          </cell>
          <cell r="AW786" t="str">
            <v>Hoàn thành</v>
          </cell>
          <cell r="AX786" t="str">
            <v>Chờ cơ sở nộp báo cáo khắc phục lần 2 ...</v>
          </cell>
          <cell r="AY786" t="str">
            <v>Chờ cơ sở nộp báo cáo khắc phục lần 2 ...</v>
          </cell>
          <cell r="AZ786" t="str">
            <v>Chờ cơ sở nộp báo cáo khắc phục lần 2 ...</v>
          </cell>
          <cell r="BA786" t="str">
            <v>Chờ cơ sở nộp báo cáo khắc phục lần 2 ...</v>
          </cell>
          <cell r="BB786" t="str">
            <v>Chờ cơ sở nộp báo cáo khắc phục lần 2 ...</v>
          </cell>
          <cell r="BY786" t="str">
            <v/>
          </cell>
          <cell r="BZ786" t="str">
            <v/>
          </cell>
          <cell r="CA786" t="str">
            <v/>
          </cell>
          <cell r="CB786" t="str">
            <v>-</v>
          </cell>
          <cell r="CC786" t="str">
            <v>-</v>
          </cell>
          <cell r="CD786" t="str">
            <v>-</v>
          </cell>
          <cell r="CE786" t="str">
            <v>-</v>
          </cell>
        </row>
        <row r="787">
          <cell r="A787">
            <v>784</v>
          </cell>
          <cell r="B787" t="str">
            <v>GMPbb</v>
          </cell>
          <cell r="C787">
            <v>242</v>
          </cell>
          <cell r="E787" t="str">
            <v>…</v>
          </cell>
          <cell r="F787" t="str">
            <v>GMP bao bì</v>
          </cell>
          <cell r="G787" t="str">
            <v>Mới</v>
          </cell>
          <cell r="H787">
            <v>41906</v>
          </cell>
          <cell r="I787" t="str">
            <v>77/GPs</v>
          </cell>
          <cell r="J787" t="str">
            <v>-</v>
          </cell>
          <cell r="K787" t="str">
            <v>Nguyễn Tuấn Anh</v>
          </cell>
          <cell r="N787" t="str">
            <v>331/QĐ-QLD
25/06/2015</v>
          </cell>
          <cell r="O787" t="str">
            <v>-</v>
          </cell>
          <cell r="P787" t="str">
            <v>Đỗ Văn Đông, Lưu Đức Du, Nguyễn Đức Toàn</v>
          </cell>
          <cell r="S787" t="str">
            <v>-</v>
          </cell>
          <cell r="T787" t="str">
            <v>-</v>
          </cell>
          <cell r="X787" t="str">
            <v>-</v>
          </cell>
          <cell r="AF787" t="str">
            <v>Chờ cơ sở nộp báo cáo khắc phục lần 2 ...</v>
          </cell>
          <cell r="AG787" t="str">
            <v/>
          </cell>
          <cell r="AI787" t="str">
            <v>o</v>
          </cell>
          <cell r="AJ787" t="str">
            <v>GMPbb-242</v>
          </cell>
          <cell r="AK787" t="str">
            <v>…</v>
          </cell>
          <cell r="AL787" t="str">
            <v>\</v>
          </cell>
          <cell r="AM787" t="str">
            <v>\</v>
          </cell>
          <cell r="AN787" t="str">
            <v>\</v>
          </cell>
          <cell r="AO787" t="str">
            <v>\</v>
          </cell>
          <cell r="AP787" t="str">
            <v>\</v>
          </cell>
          <cell r="AQ787" t="str">
            <v>\</v>
          </cell>
          <cell r="AR787" t="str">
            <v>\</v>
          </cell>
          <cell r="AS787" t="str">
            <v>\</v>
          </cell>
          <cell r="AT787" t="str">
            <v>Hoàn thành</v>
          </cell>
          <cell r="AU787" t="str">
            <v>Chờ đi kiểm tra ...</v>
          </cell>
          <cell r="AV787" t="str">
            <v>Chờ đánh giá kết quả báo cáo ...</v>
          </cell>
          <cell r="AW787" t="str">
            <v>Hoàn thành</v>
          </cell>
          <cell r="AX787" t="str">
            <v>Chờ cơ sở nộp báo cáo khắc phục lần 2 ...</v>
          </cell>
          <cell r="AY787" t="str">
            <v>Chờ cơ sở nộp báo cáo khắc phục lần 2 ...</v>
          </cell>
          <cell r="AZ787" t="str">
            <v>Chờ cơ sở nộp báo cáo khắc phục lần 2 ...</v>
          </cell>
          <cell r="BA787" t="str">
            <v>Chờ cơ sở nộp báo cáo khắc phục lần 2 ...</v>
          </cell>
          <cell r="BB787" t="str">
            <v>Chờ cơ sở nộp báo cáo khắc phục lần 2 ...</v>
          </cell>
          <cell r="BY787" t="str">
            <v/>
          </cell>
          <cell r="BZ787" t="str">
            <v/>
          </cell>
          <cell r="CA787" t="str">
            <v/>
          </cell>
          <cell r="CB787" t="str">
            <v>-</v>
          </cell>
          <cell r="CC787" t="str">
            <v>-</v>
          </cell>
          <cell r="CD787" t="str">
            <v>-</v>
          </cell>
          <cell r="CE787" t="str">
            <v>-</v>
          </cell>
        </row>
        <row r="788">
          <cell r="A788">
            <v>785</v>
          </cell>
          <cell r="B788" t="str">
            <v>GMPbb</v>
          </cell>
          <cell r="C788">
            <v>243</v>
          </cell>
          <cell r="E788" t="str">
            <v>Bao bì dược phẩm không vô trùng từ nhựa: chai, nắp, nút</v>
          </cell>
          <cell r="F788" t="str">
            <v>GMP bao bì</v>
          </cell>
          <cell r="G788" t="str">
            <v>Mới</v>
          </cell>
          <cell r="H788">
            <v>41960</v>
          </cell>
          <cell r="I788" t="str">
            <v>98/GPs</v>
          </cell>
          <cell r="J788">
            <v>41969</v>
          </cell>
          <cell r="K788" t="str">
            <v>Hà Hoàng Phương</v>
          </cell>
          <cell r="L788" t="str">
            <v>Đạt</v>
          </cell>
          <cell r="M788">
            <v>42209</v>
          </cell>
          <cell r="N788" t="str">
            <v>330/QĐ-QLD ngày 25/6/2015</v>
          </cell>
          <cell r="O788">
            <v>42209</v>
          </cell>
          <cell r="P788" t="str">
            <v>Đỗ Văn Đông, Lưu Đức Du, Nguyễn Đức Toàn, Lê Thị Thu Cúc, Phan Khắc Hoàng</v>
          </cell>
          <cell r="Q788" t="str">
            <v>Đạt</v>
          </cell>
          <cell r="S788" t="str">
            <v>21/9/2015,
16/12/2015</v>
          </cell>
          <cell r="T788" t="str">
            <v>30/9/2015,
29/12/2015</v>
          </cell>
          <cell r="X788" t="str">
            <v>Nguyễn Đức Toàn</v>
          </cell>
          <cell r="Y788" t="str">
            <v>-</v>
          </cell>
          <cell r="Z788" t="str">
            <v>-</v>
          </cell>
          <cell r="AA788" t="str">
            <v>-</v>
          </cell>
          <cell r="AB788" t="str">
            <v>Đạt</v>
          </cell>
          <cell r="AF788" t="str">
            <v>Hoàn thành</v>
          </cell>
          <cell r="AG788">
            <v>727</v>
          </cell>
          <cell r="AJ788" t="str">
            <v/>
          </cell>
          <cell r="AK788" t="str">
            <v>Bao bì dược phẩm không vô trùng từ nhựa: chai, nắp, nút</v>
          </cell>
          <cell r="AL788">
            <v>9</v>
          </cell>
          <cell r="AM788">
            <v>249</v>
          </cell>
          <cell r="AN788">
            <v>0</v>
          </cell>
          <cell r="AO788" t="str">
            <v>\</v>
          </cell>
          <cell r="AP788" t="str">
            <v>\</v>
          </cell>
          <cell r="AQ788" t="str">
            <v>\</v>
          </cell>
          <cell r="AR788">
            <v>230</v>
          </cell>
          <cell r="AS788" t="str">
            <v>\</v>
          </cell>
          <cell r="AT788" t="str">
            <v>Hoàn thành</v>
          </cell>
          <cell r="AU788" t="str">
            <v>Hoàn thành</v>
          </cell>
          <cell r="AV788" t="str">
            <v>Hoàn thành</v>
          </cell>
          <cell r="AW788" t="str">
            <v>Hoàn thành</v>
          </cell>
          <cell r="AX788" t="str">
            <v>Chờ cơ sở nộp báo cáo khắc phục lần 2 ...</v>
          </cell>
          <cell r="AY788" t="str">
            <v>Hoàn thành</v>
          </cell>
          <cell r="AZ788" t="str">
            <v>Hoàn thành</v>
          </cell>
          <cell r="BA788" t="str">
            <v>Hoàn thành</v>
          </cell>
          <cell r="BB788" t="str">
            <v>Chờ cấp giấy ĐĐKKDD</v>
          </cell>
          <cell r="BY788" t="str">
            <v>73/GCN-QLD</v>
          </cell>
          <cell r="BZ788" t="str">
            <v/>
          </cell>
          <cell r="CA788" t="str">
            <v/>
          </cell>
          <cell r="CB788">
            <v>716</v>
          </cell>
          <cell r="CC788" t="str">
            <v>-</v>
          </cell>
          <cell r="CD788" t="str">
            <v>-</v>
          </cell>
          <cell r="CE788" t="str">
            <v>-</v>
          </cell>
        </row>
        <row r="789">
          <cell r="A789">
            <v>786</v>
          </cell>
          <cell r="B789" t="str">
            <v>GMPbb</v>
          </cell>
          <cell r="C789">
            <v>244</v>
          </cell>
          <cell r="E789" t="str">
            <v>Màng nhôm tráng đã in và chưa in, màng nhôm ghép giấy đã in và chưa in, màng nhôm ghép chất dẻo đã in và chưa in, màng chất dẻo đơn lớp, màng chất dẻo đa lớp</v>
          </cell>
          <cell r="F789" t="str">
            <v>GMP bao bì</v>
          </cell>
          <cell r="G789" t="str">
            <v>Tái</v>
          </cell>
          <cell r="H789">
            <v>43095</v>
          </cell>
          <cell r="I789" t="str">
            <v>184/GPs</v>
          </cell>
          <cell r="J789">
            <v>43096</v>
          </cell>
          <cell r="K789" t="str">
            <v>Đỗ Thị Ngọc Lan</v>
          </cell>
          <cell r="L789" t="str">
            <v>Đạt</v>
          </cell>
          <cell r="M789">
            <v>43125</v>
          </cell>
          <cell r="N789" t="str">
            <v>10/QĐ-QLD ngày 08/01/2018</v>
          </cell>
          <cell r="O789">
            <v>43125</v>
          </cell>
          <cell r="P789" t="str">
            <v>Nguyễn Văn Viên, Lê Xuân Hoành</v>
          </cell>
          <cell r="Q789" t="str">
            <v>Đạt</v>
          </cell>
          <cell r="R789" t="str">
            <v>-</v>
          </cell>
          <cell r="S789" t="str">
            <v>-</v>
          </cell>
          <cell r="T789" t="str">
            <v>-</v>
          </cell>
          <cell r="U789" t="str">
            <v>-</v>
          </cell>
          <cell r="V789" t="str">
            <v>-</v>
          </cell>
          <cell r="W789" t="str">
            <v>-</v>
          </cell>
          <cell r="X789" t="str">
            <v>-</v>
          </cell>
          <cell r="Y789" t="str">
            <v>-</v>
          </cell>
          <cell r="Z789" t="str">
            <v>-</v>
          </cell>
          <cell r="AA789" t="str">
            <v>-</v>
          </cell>
          <cell r="AB789" t="str">
            <v>Đạt</v>
          </cell>
          <cell r="AC789" t="str">
            <v>-</v>
          </cell>
          <cell r="AD789" t="str">
            <v>-</v>
          </cell>
          <cell r="AE789" t="str">
            <v>-</v>
          </cell>
          <cell r="AF789" t="str">
            <v>Hoàn thành</v>
          </cell>
          <cell r="AG789">
            <v>797</v>
          </cell>
          <cell r="AH789" t="str">
            <v>-</v>
          </cell>
          <cell r="AI789" t="str">
            <v>o</v>
          </cell>
          <cell r="AJ789" t="str">
            <v>GMPbb-244</v>
          </cell>
          <cell r="AK789" t="str">
            <v>Màng nhôm tráng đã in và chưa in, màng nhôm ghép giấy đã in và chưa in, màng nhôm ghép chất dẻo đã in và chưa in, màng chất dẻo đơn lớp, màng chất dẻo đa lớp</v>
          </cell>
          <cell r="AL789">
            <v>1</v>
          </cell>
          <cell r="AM789">
            <v>30</v>
          </cell>
          <cell r="AN789">
            <v>0</v>
          </cell>
          <cell r="AO789" t="str">
            <v>\</v>
          </cell>
          <cell r="AP789" t="str">
            <v>\</v>
          </cell>
          <cell r="AQ789" t="str">
            <v>\</v>
          </cell>
          <cell r="AR789">
            <v>46</v>
          </cell>
          <cell r="AS789" t="str">
            <v>\</v>
          </cell>
          <cell r="AT789" t="str">
            <v>Hoàn thành</v>
          </cell>
          <cell r="AU789" t="str">
            <v>Hoàn thành</v>
          </cell>
          <cell r="AV789" t="str">
            <v>Hoàn thành</v>
          </cell>
          <cell r="AW789" t="str">
            <v>Hoàn thành</v>
          </cell>
          <cell r="AX789" t="str">
            <v>Hoàn thành</v>
          </cell>
          <cell r="AY789" t="str">
            <v>Hoàn thành</v>
          </cell>
          <cell r="AZ789" t="str">
            <v>Hoàn thành</v>
          </cell>
          <cell r="BA789" t="str">
            <v>Hoàn thành</v>
          </cell>
          <cell r="BB789" t="str">
            <v>Chờ cấp giấy ĐĐKKDD</v>
          </cell>
          <cell r="BY789" t="str">
            <v>117/GCN-QLD</v>
          </cell>
          <cell r="BZ789" t="str">
            <v/>
          </cell>
          <cell r="CA789" t="str">
            <v/>
          </cell>
          <cell r="CB789">
            <v>786</v>
          </cell>
          <cell r="CC789">
            <v>717</v>
          </cell>
          <cell r="CD789">
            <v>43166</v>
          </cell>
          <cell r="CE789">
            <v>-41</v>
          </cell>
        </row>
        <row r="790">
          <cell r="A790">
            <v>787</v>
          </cell>
          <cell r="B790" t="str">
            <v>GMPbb</v>
          </cell>
          <cell r="C790">
            <v>244</v>
          </cell>
          <cell r="E790" t="str">
            <v>Màng nhôm tráng đã in và chưa in, màng nhôm ghép giấy đã in và chưa in, màng nhôm ghép chất dẻo đã in và chưa in, màng chất dẻo đơn lớp, màng chất dẻo đa lớp</v>
          </cell>
          <cell r="F790" t="str">
            <v>GMP bao bì</v>
          </cell>
          <cell r="G790" t="str">
            <v>Tái</v>
          </cell>
          <cell r="H790">
            <v>42173</v>
          </cell>
          <cell r="I790" t="str">
            <v>34/GPs</v>
          </cell>
          <cell r="J790" t="str">
            <v>24-06/2015</v>
          </cell>
          <cell r="K790" t="str">
            <v>Đỗ Thị Thu Hương</v>
          </cell>
          <cell r="L790" t="str">
            <v>Đạt</v>
          </cell>
          <cell r="M790">
            <v>42179</v>
          </cell>
          <cell r="N790" t="str">
            <v>312/QĐ-QLD</v>
          </cell>
          <cell r="O790" t="str">
            <v>24-6/2015</v>
          </cell>
          <cell r="P790" t="str">
            <v>Lê Thị Cẩm Hương, Đỗ Thị Thu Hương</v>
          </cell>
          <cell r="Q790" t="str">
            <v>Đạt</v>
          </cell>
          <cell r="R790" t="str">
            <v>-</v>
          </cell>
          <cell r="S790">
            <v>42186</v>
          </cell>
          <cell r="T790">
            <v>42186</v>
          </cell>
          <cell r="U790" t="str">
            <v>-</v>
          </cell>
          <cell r="V790" t="str">
            <v>-</v>
          </cell>
          <cell r="W790" t="str">
            <v>-</v>
          </cell>
          <cell r="X790" t="str">
            <v>Đỗ Thị Thu Hương</v>
          </cell>
          <cell r="Y790" t="str">
            <v>-</v>
          </cell>
          <cell r="Z790" t="str">
            <v>-</v>
          </cell>
          <cell r="AA790" t="str">
            <v>-</v>
          </cell>
          <cell r="AB790" t="str">
            <v>Đạt</v>
          </cell>
          <cell r="AC790" t="str">
            <v>-</v>
          </cell>
          <cell r="AD790" t="str">
            <v>-</v>
          </cell>
          <cell r="AE790" t="str">
            <v>-</v>
          </cell>
          <cell r="AF790" t="str">
            <v>Hoàn thành</v>
          </cell>
          <cell r="AG790">
            <v>728</v>
          </cell>
          <cell r="AH790" t="str">
            <v>-</v>
          </cell>
          <cell r="AJ790" t="str">
            <v/>
          </cell>
          <cell r="AK790" t="str">
            <v>Màng nhôm tráng đã in và chưa in, màng nhôm ghép giấy đã in và chưa in, màng nhôm ghép chất dẻo đã in và chưa in, màng chất dẻo đơn lớp, màng chất dẻo đa lớp</v>
          </cell>
          <cell r="AL790" t="str">
            <v>\</v>
          </cell>
          <cell r="AM790">
            <v>6</v>
          </cell>
          <cell r="AN790" t="str">
            <v>\</v>
          </cell>
          <cell r="AO790">
            <v>7</v>
          </cell>
          <cell r="AP790">
            <v>0</v>
          </cell>
          <cell r="AQ790" t="str">
            <v>\</v>
          </cell>
          <cell r="AR790">
            <v>2</v>
          </cell>
          <cell r="AS790" t="str">
            <v>\</v>
          </cell>
          <cell r="AT790" t="str">
            <v>Hoàn thành</v>
          </cell>
          <cell r="AU790" t="str">
            <v>Hoàn thành</v>
          </cell>
          <cell r="AV790" t="str">
            <v>Hoàn thành</v>
          </cell>
          <cell r="AW790" t="str">
            <v>Hoàn thành</v>
          </cell>
          <cell r="AX790" t="str">
            <v>Hoàn thành</v>
          </cell>
          <cell r="AY790" t="str">
            <v>Hoàn thành</v>
          </cell>
          <cell r="AZ790" t="str">
            <v>Hoàn thành</v>
          </cell>
          <cell r="BA790" t="str">
            <v>Hoàn thành</v>
          </cell>
          <cell r="BB790" t="str">
            <v>Chờ cấp giấy ĐĐKKDD</v>
          </cell>
          <cell r="BY790" t="str">
            <v>357/GCN-QLD</v>
          </cell>
          <cell r="BZ790" t="str">
            <v/>
          </cell>
          <cell r="CA790" t="str">
            <v/>
          </cell>
          <cell r="CB790">
            <v>717</v>
          </cell>
          <cell r="CC790">
            <v>718</v>
          </cell>
          <cell r="CD790">
            <v>42366</v>
          </cell>
          <cell r="CE790">
            <v>-187</v>
          </cell>
        </row>
        <row r="791">
          <cell r="A791">
            <v>788</v>
          </cell>
          <cell r="B791" t="str">
            <v>GMPbb</v>
          </cell>
          <cell r="C791">
            <v>244</v>
          </cell>
          <cell r="E791" t="str">
            <v>Màng nhôm trắng đã in và chưa in, màng nhôm ghép giấy đã in và chưa in, màng nhôm ghép chất dẻo đã in và chưa in, màng chất dẻo đơn lớp, màng chất dẻo đa lớp</v>
          </cell>
          <cell r="F791" t="str">
            <v>GMP bao bì</v>
          </cell>
          <cell r="G791" t="str">
            <v>Mới</v>
          </cell>
          <cell r="H791" t="str">
            <v>-</v>
          </cell>
          <cell r="I791" t="str">
            <v>-</v>
          </cell>
          <cell r="J791" t="str">
            <v>-</v>
          </cell>
          <cell r="K791" t="str">
            <v>-</v>
          </cell>
          <cell r="L791" t="str">
            <v>-</v>
          </cell>
          <cell r="M791" t="str">
            <v>07-08/11/2012</v>
          </cell>
          <cell r="N791" t="str">
            <v>312/QĐ-QLD 
04/12/2012</v>
          </cell>
          <cell r="O791" t="str">
            <v>-</v>
          </cell>
          <cell r="P791" t="str">
            <v>Nguyễn Việt Hùng, Lê Thị Cẩm Hương, Lưu Đức Du</v>
          </cell>
          <cell r="Q791" t="str">
            <v>Đạt</v>
          </cell>
          <cell r="R791" t="str">
            <v>-</v>
          </cell>
          <cell r="S791">
            <v>41264</v>
          </cell>
          <cell r="T791" t="str">
            <v>-</v>
          </cell>
          <cell r="U791" t="str">
            <v>-</v>
          </cell>
          <cell r="V791" t="str">
            <v>-</v>
          </cell>
          <cell r="W791" t="str">
            <v>-</v>
          </cell>
          <cell r="X791" t="str">
            <v>-</v>
          </cell>
          <cell r="Y791" t="str">
            <v>-</v>
          </cell>
          <cell r="Z791" t="str">
            <v>-</v>
          </cell>
          <cell r="AA791" t="str">
            <v>-</v>
          </cell>
          <cell r="AB791" t="str">
            <v>Đạt</v>
          </cell>
          <cell r="AC791" t="str">
            <v>-</v>
          </cell>
          <cell r="AD791" t="str">
            <v>-</v>
          </cell>
          <cell r="AE791" t="str">
            <v>-</v>
          </cell>
          <cell r="AF791" t="str">
            <v>Hoàn thành</v>
          </cell>
          <cell r="AG791">
            <v>729</v>
          </cell>
          <cell r="AH791" t="str">
            <v>-</v>
          </cell>
          <cell r="AJ791" t="str">
            <v/>
          </cell>
          <cell r="AK791" t="str">
            <v>Màng nhôm trắng đã in và chưa in, màng nhôm ghép giấy đã in và chưa in, màng nhôm ghép chất dẻo đã in và chưa in, màng chất dẻo đơn lớp, màng chất dẻo đa lớp</v>
          </cell>
          <cell r="AL791" t="str">
            <v>\</v>
          </cell>
          <cell r="AM791" t="str">
            <v>\</v>
          </cell>
          <cell r="AN791" t="str">
            <v>\</v>
          </cell>
          <cell r="AO791">
            <v>43</v>
          </cell>
          <cell r="AP791" t="str">
            <v>\</v>
          </cell>
          <cell r="AQ791" t="str">
            <v>\</v>
          </cell>
          <cell r="AR791" t="str">
            <v>\</v>
          </cell>
          <cell r="AS791" t="str">
            <v>\</v>
          </cell>
          <cell r="AT791" t="str">
            <v>Hoàn thành</v>
          </cell>
          <cell r="AU791" t="str">
            <v>Hoàn thành</v>
          </cell>
          <cell r="AV791" t="str">
            <v>Hoàn thành</v>
          </cell>
          <cell r="AW791" t="str">
            <v>Hoàn thành</v>
          </cell>
          <cell r="AX791" t="str">
            <v>Hoàn thành</v>
          </cell>
          <cell r="AY791" t="str">
            <v>Hoàn thành</v>
          </cell>
          <cell r="AZ791" t="str">
            <v>Hoàn thành</v>
          </cell>
          <cell r="BA791" t="str">
            <v>Hoàn thành</v>
          </cell>
          <cell r="BB791" t="str">
            <v>Chờ cấp giấy ĐĐKKDD</v>
          </cell>
          <cell r="BY791" t="str">
            <v>362/GCN-QLD</v>
          </cell>
          <cell r="BZ791" t="str">
            <v/>
          </cell>
          <cell r="CA791" t="str">
            <v/>
          </cell>
          <cell r="CB791">
            <v>718</v>
          </cell>
          <cell r="CD791" t="str">
            <v>-</v>
          </cell>
          <cell r="CE791" t="str">
            <v>-</v>
          </cell>
        </row>
        <row r="792">
          <cell r="A792">
            <v>789</v>
          </cell>
          <cell r="B792" t="str">
            <v>GMPbb</v>
          </cell>
          <cell r="C792">
            <v>245</v>
          </cell>
          <cell r="E792" t="str">
            <v>Màng nhôm, màng PVC, màng coldforming (alu/alu), màng giấy ghép nhôm, màng phức hợp.</v>
          </cell>
          <cell r="F792" t="str">
            <v>GMP bao bì</v>
          </cell>
          <cell r="G792" t="str">
            <v>Mới</v>
          </cell>
          <cell r="H792">
            <v>41997</v>
          </cell>
          <cell r="I792" t="str">
            <v>112/GPs</v>
          </cell>
          <cell r="J792">
            <v>41999</v>
          </cell>
          <cell r="K792" t="str">
            <v>Lưu Đức Du</v>
          </cell>
          <cell r="L792" t="str">
            <v>Đạt</v>
          </cell>
          <cell r="M792">
            <v>42210</v>
          </cell>
          <cell r="N792" t="str">
            <v>333/QD-QLD
25/6/2015</v>
          </cell>
          <cell r="O792">
            <v>42210</v>
          </cell>
          <cell r="P792" t="str">
            <v>Lê Thị Cẩm Hương, Trần Thị Phương Thanh</v>
          </cell>
          <cell r="Q792" t="str">
            <v>Kh. Đạt</v>
          </cell>
          <cell r="S792">
            <v>42269</v>
          </cell>
          <cell r="T792">
            <v>42444</v>
          </cell>
          <cell r="X792" t="str">
            <v>Trần Thị Phương Thanh</v>
          </cell>
          <cell r="Y792" t="str">
            <v>-</v>
          </cell>
          <cell r="Z792" t="str">
            <v>-</v>
          </cell>
          <cell r="AA792" t="str">
            <v>-</v>
          </cell>
          <cell r="AB792" t="str">
            <v>Đạt</v>
          </cell>
          <cell r="AC792" t="str">
            <v>-</v>
          </cell>
          <cell r="AD792" t="str">
            <v>-</v>
          </cell>
          <cell r="AE792" t="str">
            <v>-</v>
          </cell>
          <cell r="AF792" t="str">
            <v>Hoàn thành</v>
          </cell>
          <cell r="AG792">
            <v>730</v>
          </cell>
          <cell r="AH792" t="str">
            <v>-</v>
          </cell>
          <cell r="AI792" t="str">
            <v>o</v>
          </cell>
          <cell r="AJ792" t="str">
            <v>GMPbb-245</v>
          </cell>
          <cell r="AK792" t="str">
            <v>Màng nhôm, màng PVC, màng coldforming (alu/alu), màng giấy ghép nhôm, màng phức hợp.</v>
          </cell>
          <cell r="AL792">
            <v>2</v>
          </cell>
          <cell r="AM792">
            <v>213</v>
          </cell>
          <cell r="AN792">
            <v>0</v>
          </cell>
          <cell r="AO792">
            <v>59</v>
          </cell>
          <cell r="AP792">
            <v>175</v>
          </cell>
          <cell r="AQ792" t="str">
            <v>\</v>
          </cell>
          <cell r="AR792">
            <v>14</v>
          </cell>
          <cell r="AS792" t="str">
            <v>\</v>
          </cell>
          <cell r="AT792" t="str">
            <v>Hoàn thành</v>
          </cell>
          <cell r="AU792" t="str">
            <v>Hoàn thành</v>
          </cell>
          <cell r="AV792" t="str">
            <v>Hoàn thành</v>
          </cell>
          <cell r="AW792" t="str">
            <v>Hoàn thành</v>
          </cell>
          <cell r="AX792" t="str">
            <v>Chờ cơ sở nộp báo cáo khắc phục lần 2 ...</v>
          </cell>
          <cell r="AY792" t="str">
            <v>Hoàn thành</v>
          </cell>
          <cell r="AZ792" t="str">
            <v>Hoàn thành</v>
          </cell>
          <cell r="BA792" t="str">
            <v>Hoàn thành</v>
          </cell>
          <cell r="BB792" t="str">
            <v>Chờ cấp giấy ĐĐKKDD</v>
          </cell>
          <cell r="BY792" t="str">
            <v>113/GCN-QLD</v>
          </cell>
          <cell r="BZ792" t="str">
            <v/>
          </cell>
          <cell r="CA792" t="str">
            <v/>
          </cell>
          <cell r="CB792">
            <v>719</v>
          </cell>
          <cell r="CC792" t="str">
            <v>-</v>
          </cell>
          <cell r="CD792" t="str">
            <v>-</v>
          </cell>
          <cell r="CE792" t="str">
            <v>-</v>
          </cell>
        </row>
        <row r="793">
          <cell r="A793">
            <v>790</v>
          </cell>
          <cell r="B793" t="str">
            <v>GMPbb</v>
          </cell>
          <cell r="C793">
            <v>246</v>
          </cell>
          <cell r="E793" t="str">
            <v>Gói hút ẩm Silicagel</v>
          </cell>
          <cell r="F793" t="str">
            <v>GMP bao bì</v>
          </cell>
          <cell r="G793" t="str">
            <v>Tái</v>
          </cell>
          <cell r="H793">
            <v>43222</v>
          </cell>
          <cell r="I793" t="str">
            <v>72/GPs</v>
          </cell>
          <cell r="K793" t="str">
            <v>Lê Thị Cẩm Hương</v>
          </cell>
          <cell r="L793" t="str">
            <v>Đạt</v>
          </cell>
          <cell r="M793">
            <v>43349</v>
          </cell>
          <cell r="N793" t="str">
            <v>557/QĐ-QLD ngày 21/8/2018</v>
          </cell>
          <cell r="P793" t="str">
            <v>Lê Thị Cẩm Hương, Đỗ Thị Ngọc Lan</v>
          </cell>
          <cell r="S793" t="str">
            <v>-</v>
          </cell>
          <cell r="T793" t="str">
            <v>-</v>
          </cell>
          <cell r="X793" t="str">
            <v>-</v>
          </cell>
          <cell r="Y793" t="str">
            <v>-</v>
          </cell>
          <cell r="Z793" t="str">
            <v>-</v>
          </cell>
          <cell r="AA793" t="str">
            <v>-</v>
          </cell>
          <cell r="AB793" t="str">
            <v>Đạt</v>
          </cell>
          <cell r="AE793" t="str">
            <v>-</v>
          </cell>
          <cell r="AF793" t="str">
            <v>Hoàn thành</v>
          </cell>
          <cell r="AG793">
            <v>731</v>
          </cell>
          <cell r="AI793" t="str">
            <v>o</v>
          </cell>
          <cell r="AJ793" t="str">
            <v>GMPbb-246</v>
          </cell>
          <cell r="AK793" t="str">
            <v>Gói hút ẩm Silicagel</v>
          </cell>
          <cell r="AL793" t="str">
            <v>\</v>
          </cell>
          <cell r="AM793">
            <v>127</v>
          </cell>
          <cell r="AN793" t="str">
            <v>\</v>
          </cell>
          <cell r="AO793" t="str">
            <v>\</v>
          </cell>
          <cell r="AP793" t="str">
            <v>\</v>
          </cell>
          <cell r="AQ793" t="str">
            <v>\</v>
          </cell>
          <cell r="AR793" t="str">
            <v>\</v>
          </cell>
          <cell r="AS793" t="str">
            <v>\</v>
          </cell>
          <cell r="AT793" t="str">
            <v>Hoàn thành</v>
          </cell>
          <cell r="AU793" t="str">
            <v>Hoàn thành</v>
          </cell>
          <cell r="AV793" t="str">
            <v>Chờ hoàn thiện báo cáo ...</v>
          </cell>
          <cell r="AW793" t="str">
            <v>Hoàn thành</v>
          </cell>
          <cell r="AX793" t="str">
            <v>Chờ cơ sở nộp báo cáo khắc phục lần 2 ...</v>
          </cell>
          <cell r="AY793" t="str">
            <v>Hoàn thành</v>
          </cell>
          <cell r="AZ793" t="str">
            <v>Hoàn thành</v>
          </cell>
          <cell r="BA793" t="str">
            <v>Hoàn thành</v>
          </cell>
          <cell r="BB793" t="str">
            <v>Chờ cấp giấy ĐĐKKDD</v>
          </cell>
          <cell r="BY793" t="str">
            <v>11/QĐ-QLD</v>
          </cell>
          <cell r="BZ793" t="str">
            <v/>
          </cell>
          <cell r="CA793" t="str">
            <v/>
          </cell>
          <cell r="CB793">
            <v>720</v>
          </cell>
          <cell r="CC793">
            <v>721</v>
          </cell>
          <cell r="CD793">
            <v>43284</v>
          </cell>
          <cell r="CE793">
            <v>65</v>
          </cell>
        </row>
        <row r="794">
          <cell r="A794">
            <v>791</v>
          </cell>
          <cell r="B794" t="str">
            <v>GMPbb</v>
          </cell>
          <cell r="C794">
            <v>246</v>
          </cell>
          <cell r="E794" t="str">
            <v>Gói hút ẩm Silicagel</v>
          </cell>
          <cell r="F794" t="str">
            <v>GMP bao bì</v>
          </cell>
          <cell r="G794" t="str">
            <v>Mới</v>
          </cell>
          <cell r="H794" t="str">
            <v>-</v>
          </cell>
          <cell r="I794" t="str">
            <v>-</v>
          </cell>
          <cell r="J794" t="str">
            <v>-</v>
          </cell>
          <cell r="K794" t="str">
            <v>-</v>
          </cell>
          <cell r="L794" t="str">
            <v>-</v>
          </cell>
          <cell r="M794">
            <v>41615</v>
          </cell>
          <cell r="N794" t="str">
            <v>273/QĐ-QLD
05/11/2013</v>
          </cell>
          <cell r="O794">
            <v>41615</v>
          </cell>
          <cell r="P794" t="str">
            <v>Đỗ Văn Đông, Lê Thị Cẩm Hương, Đỗ Thị Ngọc Lan</v>
          </cell>
          <cell r="Q794" t="str">
            <v>Kh. Đạt</v>
          </cell>
          <cell r="S794">
            <v>41692</v>
          </cell>
          <cell r="T794" t="str">
            <v>-</v>
          </cell>
          <cell r="X794" t="str">
            <v>Lê Thị Cẩm Hương</v>
          </cell>
          <cell r="Y794" t="str">
            <v>-</v>
          </cell>
          <cell r="Z794" t="str">
            <v>-</v>
          </cell>
          <cell r="AA794" t="str">
            <v>-</v>
          </cell>
          <cell r="AB794" t="str">
            <v>Đạt</v>
          </cell>
          <cell r="AF794" t="str">
            <v>Hoàn thành</v>
          </cell>
          <cell r="AG794">
            <v>732</v>
          </cell>
          <cell r="AJ794" t="str">
            <v/>
          </cell>
          <cell r="AK794" t="str">
            <v>Gói hút ẩm Silicagel</v>
          </cell>
          <cell r="AL794" t="str">
            <v>\</v>
          </cell>
          <cell r="AM794" t="str">
            <v>\</v>
          </cell>
          <cell r="AN794">
            <v>0</v>
          </cell>
          <cell r="AO794">
            <v>77</v>
          </cell>
          <cell r="AP794" t="str">
            <v>\</v>
          </cell>
          <cell r="AQ794" t="str">
            <v>\</v>
          </cell>
          <cell r="AR794">
            <v>573</v>
          </cell>
          <cell r="AS794" t="str">
            <v>\</v>
          </cell>
          <cell r="AT794" t="str">
            <v>Hoàn thành</v>
          </cell>
          <cell r="AU794" t="str">
            <v>Hoàn thành</v>
          </cell>
          <cell r="AV794" t="str">
            <v>Hoàn thành</v>
          </cell>
          <cell r="AW794" t="str">
            <v>Hoàn thành</v>
          </cell>
          <cell r="AX794" t="str">
            <v>Chờ cơ sở nộp báo cáo khắc phục lần 2 ...</v>
          </cell>
          <cell r="AY794" t="str">
            <v>Hoàn thành</v>
          </cell>
          <cell r="AZ794" t="str">
            <v>Hoàn thành</v>
          </cell>
          <cell r="BA794" t="str">
            <v>Hoàn thành</v>
          </cell>
          <cell r="BB794" t="str">
            <v>Chờ cấp giấy ĐĐKKDD</v>
          </cell>
          <cell r="BY794" t="str">
            <v>358/GCN-QLD</v>
          </cell>
          <cell r="BZ794" t="str">
            <v/>
          </cell>
          <cell r="CA794" t="str">
            <v/>
          </cell>
          <cell r="CB794">
            <v>721</v>
          </cell>
          <cell r="CC794" t="str">
            <v>-</v>
          </cell>
          <cell r="CD794" t="str">
            <v>-</v>
          </cell>
          <cell r="CE794" t="str">
            <v>-</v>
          </cell>
        </row>
        <row r="795">
          <cell r="A795">
            <v>792</v>
          </cell>
          <cell r="B795" t="str">
            <v>GMPbb</v>
          </cell>
          <cell r="C795">
            <v>247</v>
          </cell>
          <cell r="E795" t="str">
            <v>Chai, nắp (thuốc nhỏ mắt) từ nhựa</v>
          </cell>
          <cell r="F795" t="str">
            <v>GMP bao bì</v>
          </cell>
          <cell r="G795" t="str">
            <v>Mới</v>
          </cell>
          <cell r="H795">
            <v>41543</v>
          </cell>
          <cell r="I795" t="str">
            <v>24/GPs</v>
          </cell>
          <cell r="J795" t="str">
            <v>-</v>
          </cell>
          <cell r="K795" t="str">
            <v>Lê Thị Cẩm Hương</v>
          </cell>
          <cell r="L795" t="str">
            <v>-</v>
          </cell>
          <cell r="M795">
            <v>42251</v>
          </cell>
          <cell r="N795" t="str">
            <v>278/QĐ-QLD _x000D_
05/11/2013; _x000D_
332/QĐ-QLD _x000D_
25/6/2015</v>
          </cell>
          <cell r="O795">
            <v>42251</v>
          </cell>
          <cell r="P795" t="str">
            <v>Đỗ Văn Đông, Lưu Đức Du, Nguyễn Đức Toàn, Phạm Thị Hồng Nhung, Trần Văn Mười</v>
          </cell>
          <cell r="Q795" t="str">
            <v>Kh. Đạt</v>
          </cell>
          <cell r="S795">
            <v>42394</v>
          </cell>
          <cell r="T795" t="str">
            <v>-</v>
          </cell>
          <cell r="Y795" t="str">
            <v>-</v>
          </cell>
          <cell r="Z795" t="str">
            <v>-</v>
          </cell>
          <cell r="AA795" t="str">
            <v>-</v>
          </cell>
          <cell r="AF795" t="str">
            <v>Chờ cơ sở nộp báo cáo khắc phục lần 2 ...</v>
          </cell>
          <cell r="AG795" t="str">
            <v/>
          </cell>
          <cell r="AI795" t="str">
            <v>o</v>
          </cell>
          <cell r="AJ795" t="str">
            <v>GMPbb-247</v>
          </cell>
          <cell r="AK795" t="str">
            <v>Chai, nắp (thuốc nhỏ mắt) từ nhựa</v>
          </cell>
          <cell r="AL795" t="str">
            <v>\</v>
          </cell>
          <cell r="AM795">
            <v>708</v>
          </cell>
          <cell r="AN795">
            <v>0</v>
          </cell>
          <cell r="AO795">
            <v>143</v>
          </cell>
          <cell r="AP795" t="str">
            <v>\</v>
          </cell>
          <cell r="AQ795" t="str">
            <v>\</v>
          </cell>
          <cell r="AR795" t="str">
            <v>\</v>
          </cell>
          <cell r="AS795" t="str">
            <v>\</v>
          </cell>
          <cell r="AT795" t="str">
            <v>Hoàn thành</v>
          </cell>
          <cell r="AU795" t="str">
            <v>Hoàn thành</v>
          </cell>
          <cell r="AV795" t="str">
            <v>Hoàn thành</v>
          </cell>
          <cell r="AW795" t="str">
            <v>Hoàn thành</v>
          </cell>
          <cell r="AX795" t="str">
            <v>Chờ cơ sở nộp báo cáo khắc phục lần 2 ...</v>
          </cell>
          <cell r="AY795" t="str">
            <v>Chờ cơ sở nộp báo cáo khắc phục lần 2 ...</v>
          </cell>
          <cell r="AZ795" t="str">
            <v>Chờ cơ sở nộp báo cáo khắc phục lần 2 ...</v>
          </cell>
          <cell r="BA795" t="str">
            <v>Chờ cơ sở nộp báo cáo khắc phục lần 2 ...</v>
          </cell>
          <cell r="BB795" t="str">
            <v>Chờ cơ sở nộp báo cáo khắc phục lần 2 ...</v>
          </cell>
          <cell r="BY795" t="str">
            <v/>
          </cell>
          <cell r="BZ795" t="str">
            <v/>
          </cell>
          <cell r="CA795" t="str">
            <v/>
          </cell>
          <cell r="CB795" t="str">
            <v>-</v>
          </cell>
          <cell r="CC795" t="str">
            <v>-</v>
          </cell>
          <cell r="CD795" t="str">
            <v>-</v>
          </cell>
          <cell r="CE795" t="str">
            <v>-</v>
          </cell>
        </row>
        <row r="796">
          <cell r="A796">
            <v>793</v>
          </cell>
          <cell r="B796" t="str">
            <v>GMPbb</v>
          </cell>
          <cell r="C796">
            <v>248</v>
          </cell>
          <cell r="E796" t="str">
            <v>Chai nhựa, nút nhựa, nắp nhựa dùng trong dược phẩm</v>
          </cell>
          <cell r="F796" t="str">
            <v>GMP bao bì</v>
          </cell>
          <cell r="G796" t="str">
            <v>Mới</v>
          </cell>
          <cell r="H796" t="str">
            <v>-</v>
          </cell>
          <cell r="I796" t="str">
            <v>-</v>
          </cell>
          <cell r="J796" t="str">
            <v>-</v>
          </cell>
          <cell r="K796" t="str">
            <v>-</v>
          </cell>
          <cell r="L796" t="str">
            <v>-</v>
          </cell>
          <cell r="M796">
            <v>41648</v>
          </cell>
          <cell r="N796" t="str">
            <v>430/QĐ-QLD
31/12/2013</v>
          </cell>
          <cell r="O796">
            <v>41648</v>
          </cell>
          <cell r="P796" t="str">
            <v>Nguyễn Văn Viên, Đỗ Thị Thu Hương, Đỗ Thị Ngọc Lan, Hà Diệu Ly, Đoàn Thanh Chiến</v>
          </cell>
          <cell r="Q796" t="str">
            <v>Kh. Đạt</v>
          </cell>
          <cell r="AF796" t="str">
            <v>Chờ cơ sở nộp báo cáo khắc phục lần 1 ...</v>
          </cell>
          <cell r="AG796" t="str">
            <v/>
          </cell>
          <cell r="AI796" t="str">
            <v>o</v>
          </cell>
          <cell r="AJ796" t="str">
            <v>GMPbb-248</v>
          </cell>
          <cell r="AK796" t="str">
            <v>Chai nhựa, nút nhựa, nắp nhựa dùng trong dược phẩm</v>
          </cell>
          <cell r="AL796" t="str">
            <v>\</v>
          </cell>
          <cell r="AM796" t="str">
            <v>\</v>
          </cell>
          <cell r="AN796">
            <v>0</v>
          </cell>
          <cell r="AO796" t="str">
            <v>\</v>
          </cell>
          <cell r="AP796" t="str">
            <v>\</v>
          </cell>
          <cell r="AQ796" t="str">
            <v>\</v>
          </cell>
          <cell r="AR796" t="str">
            <v>\</v>
          </cell>
          <cell r="AS796" t="str">
            <v>\</v>
          </cell>
          <cell r="AT796" t="str">
            <v>Hoàn thành</v>
          </cell>
          <cell r="AU796" t="str">
            <v>Hoàn thành</v>
          </cell>
          <cell r="AV796" t="str">
            <v>Hoàn thành</v>
          </cell>
          <cell r="AW796" t="str">
            <v>Chờ cơ sở nộp báo cáo khắc phục lần 1 ...</v>
          </cell>
          <cell r="AX796" t="str">
            <v>Chờ cơ sở nộp báo cáo khắc phục lần 1 ...</v>
          </cell>
          <cell r="AY796" t="str">
            <v>Chờ cơ sở nộp báo cáo khắc phục lần 1 ...</v>
          </cell>
          <cell r="AZ796" t="str">
            <v>Chờ cơ sở nộp báo cáo khắc phục lần 1 ...</v>
          </cell>
          <cell r="BA796" t="str">
            <v>Chờ cơ sở nộp báo cáo khắc phục lần 1 ...</v>
          </cell>
          <cell r="BB796" t="str">
            <v>Chờ cơ sở nộp báo cáo khắc phục lần 1 ...</v>
          </cell>
          <cell r="BY796" t="str">
            <v/>
          </cell>
          <cell r="BZ796" t="str">
            <v/>
          </cell>
          <cell r="CA796" t="str">
            <v/>
          </cell>
          <cell r="CB796" t="str">
            <v>-</v>
          </cell>
          <cell r="CC796" t="str">
            <v>-</v>
          </cell>
          <cell r="CD796" t="str">
            <v>-</v>
          </cell>
          <cell r="CE796" t="str">
            <v>-</v>
          </cell>
        </row>
        <row r="797">
          <cell r="A797">
            <v>794</v>
          </cell>
          <cell r="B797" t="str">
            <v>GMPbb</v>
          </cell>
          <cell r="C797">
            <v>249</v>
          </cell>
          <cell r="E797" t="str">
            <v>Chai lọ thủy tinh</v>
          </cell>
          <cell r="F797" t="str">
            <v>GMP bao bì</v>
          </cell>
          <cell r="G797" t="str">
            <v>Mới</v>
          </cell>
          <cell r="M797">
            <v>41585</v>
          </cell>
          <cell r="N797" t="str">
            <v>274/QĐ-QLD
2/10/13</v>
          </cell>
          <cell r="O797">
            <v>41585</v>
          </cell>
          <cell r="P797" t="str">
            <v>Nguyễn Văn Viên, Lưu Đức Du</v>
          </cell>
          <cell r="Q797" t="str">
            <v>Kh. Đạt</v>
          </cell>
          <cell r="AF797" t="str">
            <v>Chờ cơ sở nộp báo cáo khắc phục lần 1 ...</v>
          </cell>
          <cell r="AG797" t="str">
            <v/>
          </cell>
          <cell r="AI797" t="str">
            <v>o</v>
          </cell>
          <cell r="AJ797" t="str">
            <v>GMPbb-249</v>
          </cell>
          <cell r="AK797" t="str">
            <v>Chai lọ thủy tinh</v>
          </cell>
          <cell r="AL797" t="str">
            <v>\</v>
          </cell>
          <cell r="AM797" t="str">
            <v>\</v>
          </cell>
          <cell r="AN797">
            <v>0</v>
          </cell>
          <cell r="AO797" t="str">
            <v>\</v>
          </cell>
          <cell r="AP797" t="str">
            <v>\</v>
          </cell>
          <cell r="AQ797" t="str">
            <v>\</v>
          </cell>
          <cell r="AR797" t="str">
            <v>\</v>
          </cell>
          <cell r="AS797" t="str">
            <v>\</v>
          </cell>
          <cell r="AT797" t="str">
            <v>Hoàn thành</v>
          </cell>
          <cell r="AU797" t="str">
            <v>Hoàn thành</v>
          </cell>
          <cell r="AV797" t="str">
            <v>Hoàn thành</v>
          </cell>
          <cell r="AW797" t="str">
            <v>Chờ cơ sở nộp báo cáo khắc phục lần 1 ...</v>
          </cell>
          <cell r="AX797" t="str">
            <v>Chờ cơ sở nộp báo cáo khắc phục lần 1 ...</v>
          </cell>
          <cell r="AY797" t="str">
            <v>Chờ cơ sở nộp báo cáo khắc phục lần 1 ...</v>
          </cell>
          <cell r="AZ797" t="str">
            <v>Chờ cơ sở nộp báo cáo khắc phục lần 1 ...</v>
          </cell>
          <cell r="BA797" t="str">
            <v>Chờ cơ sở nộp báo cáo khắc phục lần 1 ...</v>
          </cell>
          <cell r="BB797" t="str">
            <v>Chờ cơ sở nộp báo cáo khắc phục lần 1 ...</v>
          </cell>
          <cell r="BY797" t="str">
            <v/>
          </cell>
          <cell r="BZ797" t="str">
            <v/>
          </cell>
          <cell r="CA797" t="str">
            <v/>
          </cell>
          <cell r="CB797" t="str">
            <v>-</v>
          </cell>
          <cell r="CC797" t="str">
            <v>-</v>
          </cell>
          <cell r="CD797" t="str">
            <v>-</v>
          </cell>
          <cell r="CE797" t="str">
            <v>-</v>
          </cell>
        </row>
        <row r="798">
          <cell r="A798">
            <v>795</v>
          </cell>
          <cell r="B798" t="str">
            <v>GMPbb</v>
          </cell>
          <cell r="C798">
            <v>250</v>
          </cell>
          <cell r="E798" t="str">
            <v>Bao bì tuýp nhôm dùng cho dược phẩm</v>
          </cell>
          <cell r="F798" t="str">
            <v>GMP bao bì</v>
          </cell>
          <cell r="G798" t="str">
            <v>Mới</v>
          </cell>
          <cell r="H798" t="str">
            <v>-</v>
          </cell>
          <cell r="I798" t="str">
            <v>-</v>
          </cell>
          <cell r="J798" t="str">
            <v>-</v>
          </cell>
          <cell r="K798" t="str">
            <v>-</v>
          </cell>
          <cell r="L798" t="str">
            <v>-</v>
          </cell>
          <cell r="M798">
            <v>41616</v>
          </cell>
          <cell r="N798" t="str">
            <v>272/QĐ-QLD
05/11/2013</v>
          </cell>
          <cell r="O798">
            <v>41616</v>
          </cell>
          <cell r="P798" t="str">
            <v>Đỗ Văn Đông, Lê Thị Cẩm Hương, Đỗ Thị Ngọc Lan</v>
          </cell>
          <cell r="Q798" t="str">
            <v>Kh. Đạt</v>
          </cell>
          <cell r="S798" t="str">
            <v>-</v>
          </cell>
          <cell r="T798" t="str">
            <v>-</v>
          </cell>
          <cell r="X798" t="str">
            <v>-</v>
          </cell>
          <cell r="Y798" t="str">
            <v>-</v>
          </cell>
          <cell r="Z798" t="str">
            <v>-</v>
          </cell>
          <cell r="AA798" t="str">
            <v>-</v>
          </cell>
          <cell r="AF798" t="str">
            <v>Chờ cơ sở nộp báo cáo khắc phục lần 2 ...</v>
          </cell>
          <cell r="AG798" t="str">
            <v/>
          </cell>
          <cell r="AI798" t="str">
            <v>o</v>
          </cell>
          <cell r="AJ798" t="str">
            <v>GMPbb-250</v>
          </cell>
          <cell r="AK798" t="str">
            <v>Bao bì tuýp nhôm dùng cho dược phẩm</v>
          </cell>
          <cell r="AL798" t="str">
            <v>\</v>
          </cell>
          <cell r="AM798" t="str">
            <v>\</v>
          </cell>
          <cell r="AN798">
            <v>0</v>
          </cell>
          <cell r="AO798" t="str">
            <v>\</v>
          </cell>
          <cell r="AP798" t="str">
            <v>\</v>
          </cell>
          <cell r="AQ798" t="str">
            <v>\</v>
          </cell>
          <cell r="AR798" t="str">
            <v>\</v>
          </cell>
          <cell r="AS798" t="str">
            <v>\</v>
          </cell>
          <cell r="AT798" t="str">
            <v>Hoàn thành</v>
          </cell>
          <cell r="AU798" t="str">
            <v>Hoàn thành</v>
          </cell>
          <cell r="AV798" t="str">
            <v>Hoàn thành</v>
          </cell>
          <cell r="AW798" t="str">
            <v>Hoàn thành</v>
          </cell>
          <cell r="AX798" t="str">
            <v>Chờ cơ sở nộp báo cáo khắc phục lần 2 ...</v>
          </cell>
          <cell r="AY798" t="str">
            <v>Chờ cơ sở nộp báo cáo khắc phục lần 2 ...</v>
          </cell>
          <cell r="AZ798" t="str">
            <v>Chờ cơ sở nộp báo cáo khắc phục lần 2 ...</v>
          </cell>
          <cell r="BA798" t="str">
            <v>Chờ cơ sở nộp báo cáo khắc phục lần 2 ...</v>
          </cell>
          <cell r="BB798" t="str">
            <v>Chờ cơ sở nộp báo cáo khắc phục lần 2 ...</v>
          </cell>
          <cell r="BY798" t="str">
            <v/>
          </cell>
          <cell r="BZ798" t="str">
            <v/>
          </cell>
          <cell r="CA798" t="str">
            <v/>
          </cell>
          <cell r="CB798" t="str">
            <v>-</v>
          </cell>
          <cell r="CC798" t="str">
            <v>-</v>
          </cell>
          <cell r="CD798" t="str">
            <v>-</v>
          </cell>
          <cell r="CE798" t="str">
            <v>-</v>
          </cell>
        </row>
        <row r="799">
          <cell r="A799">
            <v>796</v>
          </cell>
          <cell r="B799" t="str">
            <v>GMPbb</v>
          </cell>
          <cell r="C799">
            <v>251</v>
          </cell>
          <cell r="E799" t="str">
            <v>Màng nhôm và màng ghép có in và không in, màng chất dẻo</v>
          </cell>
          <cell r="F799" t="str">
            <v>GMP bao bì</v>
          </cell>
          <cell r="G799" t="str">
            <v>Mới</v>
          </cell>
          <cell r="H799">
            <v>42258</v>
          </cell>
          <cell r="I799" t="str">
            <v>44GPs</v>
          </cell>
          <cell r="J799">
            <v>42310</v>
          </cell>
          <cell r="K799" t="str">
            <v>Đào</v>
          </cell>
          <cell r="L799" t="str">
            <v>Đạt</v>
          </cell>
          <cell r="M799" t="str">
            <v>06-07/11/2015</v>
          </cell>
          <cell r="N799" t="str">
            <v>579/QĐ-QLD_x000D_
28/10/2015</v>
          </cell>
          <cell r="O799">
            <v>42315</v>
          </cell>
          <cell r="P799" t="str">
            <v>Đỗ Văn Đông, Nguyễn Đức Toàn, Dương Công Minh, Trần Văn Mười</v>
          </cell>
          <cell r="S799" t="str">
            <v>-</v>
          </cell>
          <cell r="T799" t="str">
            <v>-</v>
          </cell>
          <cell r="X799" t="str">
            <v>-</v>
          </cell>
          <cell r="Y799" t="str">
            <v>-</v>
          </cell>
          <cell r="Z799" t="str">
            <v>-</v>
          </cell>
          <cell r="AA799" t="str">
            <v>-</v>
          </cell>
          <cell r="AF799" t="str">
            <v>Chờ cơ sở nộp báo cáo khắc phục lần 2 ...</v>
          </cell>
          <cell r="AG799" t="str">
            <v/>
          </cell>
          <cell r="AI799" t="str">
            <v>o</v>
          </cell>
          <cell r="AJ799" t="str">
            <v>GMPbb-251</v>
          </cell>
          <cell r="AK799" t="str">
            <v>Màng nhôm và màng ghép có in và không in, màng chất dẻo</v>
          </cell>
          <cell r="AL799">
            <v>52</v>
          </cell>
          <cell r="AM799">
            <v>56</v>
          </cell>
          <cell r="AN799">
            <v>0</v>
          </cell>
          <cell r="AO799" t="str">
            <v>\</v>
          </cell>
          <cell r="AP799" t="str">
            <v>\</v>
          </cell>
          <cell r="AQ799" t="str">
            <v>\</v>
          </cell>
          <cell r="AR799" t="str">
            <v>\</v>
          </cell>
          <cell r="AS799" t="str">
            <v>\</v>
          </cell>
          <cell r="AT799" t="str">
            <v>Hoàn thành</v>
          </cell>
          <cell r="AU799" t="str">
            <v>Hoàn thành</v>
          </cell>
          <cell r="AV799" t="str">
            <v>Chờ đánh giá kết quả báo cáo ...</v>
          </cell>
          <cell r="AW799" t="str">
            <v>Hoàn thành</v>
          </cell>
          <cell r="AX799" t="str">
            <v>Chờ cơ sở nộp báo cáo khắc phục lần 2 ...</v>
          </cell>
          <cell r="AY799" t="str">
            <v>Chờ cơ sở nộp báo cáo khắc phục lần 2 ...</v>
          </cell>
          <cell r="AZ799" t="str">
            <v>Chờ cơ sở nộp báo cáo khắc phục lần 2 ...</v>
          </cell>
          <cell r="BA799" t="str">
            <v>Chờ cơ sở nộp báo cáo khắc phục lần 2 ...</v>
          </cell>
          <cell r="BB799" t="str">
            <v>Chờ cơ sở nộp báo cáo khắc phục lần 2 ...</v>
          </cell>
          <cell r="BY799" t="str">
            <v/>
          </cell>
          <cell r="BZ799" t="str">
            <v/>
          </cell>
          <cell r="CA799" t="str">
            <v/>
          </cell>
          <cell r="CB799" t="str">
            <v>-</v>
          </cell>
          <cell r="CC799" t="str">
            <v>-</v>
          </cell>
          <cell r="CD799" t="str">
            <v>-</v>
          </cell>
          <cell r="CE799" t="str">
            <v>-</v>
          </cell>
        </row>
        <row r="800">
          <cell r="A800">
            <v>797</v>
          </cell>
          <cell r="B800" t="str">
            <v>GMPbb</v>
          </cell>
          <cell r="C800">
            <v>251</v>
          </cell>
          <cell r="E800" t="str">
            <v>Màng nhôm và màng nhôm ghép giấy đã in và chưa in, màng PVC, màng PVDC</v>
          </cell>
          <cell r="F800" t="str">
            <v>GMP bao bì</v>
          </cell>
          <cell r="G800" t="str">
            <v>Mới</v>
          </cell>
          <cell r="M800">
            <v>41300</v>
          </cell>
          <cell r="N800" t="str">
            <v>19/QĐ-QLD
22/01/2013</v>
          </cell>
          <cell r="O800">
            <v>41300</v>
          </cell>
          <cell r="P800" t="str">
            <v>Nguyễn Việt Hùng, Lưu Đức Du</v>
          </cell>
          <cell r="Q800" t="str">
            <v>Kh. Đạt</v>
          </cell>
          <cell r="S800" t="str">
            <v>-</v>
          </cell>
          <cell r="T800" t="str">
            <v>-</v>
          </cell>
          <cell r="Y800" t="str">
            <v>18-19/10/2013</v>
          </cell>
          <cell r="Z800">
            <v>41566</v>
          </cell>
          <cell r="AA800" t="str">
            <v>Nguyễn Việt Hùng, Lưu Đức Du</v>
          </cell>
          <cell r="AF800" t="str">
            <v>Chờ cơ sở nộp báo cáo khắc phục lần 2 ...</v>
          </cell>
          <cell r="AG800" t="str">
            <v/>
          </cell>
          <cell r="AJ800" t="str">
            <v/>
          </cell>
          <cell r="AK800" t="str">
            <v>Màng nhôm và màng nhôm ghép giấy đã in và chưa in, màng PVC, màng PVDC</v>
          </cell>
          <cell r="AL800" t="str">
            <v>\</v>
          </cell>
          <cell r="AM800" t="str">
            <v>\</v>
          </cell>
          <cell r="AN800">
            <v>0</v>
          </cell>
          <cell r="AO800" t="str">
            <v>\</v>
          </cell>
          <cell r="AP800" t="str">
            <v>\</v>
          </cell>
          <cell r="AQ800" t="str">
            <v>\</v>
          </cell>
          <cell r="AR800" t="str">
            <v>\</v>
          </cell>
          <cell r="AS800" t="str">
            <v>\</v>
          </cell>
          <cell r="AT800" t="str">
            <v>Hoàn thành</v>
          </cell>
          <cell r="AU800" t="str">
            <v>Hoàn thành</v>
          </cell>
          <cell r="AV800" t="str">
            <v>Hoàn thành</v>
          </cell>
          <cell r="AW800" t="str">
            <v>Hoàn thành</v>
          </cell>
          <cell r="AX800" t="str">
            <v>Chờ cơ sở nộp báo cáo khắc phục lần 2 ...</v>
          </cell>
          <cell r="AY800" t="str">
            <v>Chờ cơ sở nộp báo cáo khắc phục lần 2 ...</v>
          </cell>
          <cell r="AZ800" t="str">
            <v>Chờ cơ sở nộp báo cáo khắc phục lần 2 ...</v>
          </cell>
          <cell r="BA800" t="str">
            <v>Chờ cơ sở nộp báo cáo khắc phục lần 2 ...</v>
          </cell>
          <cell r="BB800" t="str">
            <v>Chờ cơ sở nộp báo cáo khắc phục lần 2 ...</v>
          </cell>
          <cell r="BY800" t="str">
            <v/>
          </cell>
          <cell r="BZ800" t="str">
            <v/>
          </cell>
          <cell r="CA800" t="str">
            <v/>
          </cell>
          <cell r="CB800" t="str">
            <v>-</v>
          </cell>
          <cell r="CC800" t="str">
            <v>-</v>
          </cell>
          <cell r="CD800" t="str">
            <v>-</v>
          </cell>
          <cell r="CE800" t="str">
            <v>-</v>
          </cell>
        </row>
        <row r="801">
          <cell r="A801">
            <v>798</v>
          </cell>
          <cell r="B801" t="str">
            <v>GMPbb</v>
          </cell>
          <cell r="C801">
            <v>252</v>
          </cell>
          <cell r="E801" t="str">
            <v>Màng nhôm, màng PVC, màng giấy ghép nhôm</v>
          </cell>
          <cell r="F801" t="str">
            <v>GMP bao bì</v>
          </cell>
          <cell r="G801" t="str">
            <v>Mới</v>
          </cell>
          <cell r="H801">
            <v>42382</v>
          </cell>
          <cell r="I801" t="str">
            <v>03/GPs</v>
          </cell>
          <cell r="J801">
            <v>42395</v>
          </cell>
          <cell r="K801" t="str">
            <v>Nguyễn Tuấn Anh</v>
          </cell>
          <cell r="L801" t="str">
            <v>Đạt</v>
          </cell>
          <cell r="M801">
            <v>42488</v>
          </cell>
          <cell r="N801" t="str">
            <v>152/QĐ-QLD_x000D_
ngày 25/04/2016</v>
          </cell>
          <cell r="O801">
            <v>42488</v>
          </cell>
          <cell r="P801" t="str">
            <v>Lê Thị Cẩm Hương, Trần Thị Phương Thanh</v>
          </cell>
          <cell r="S801" t="str">
            <v>20/06/2016_x000D_
16/08/2016</v>
          </cell>
          <cell r="Y801" t="str">
            <v>-</v>
          </cell>
          <cell r="Z801" t="str">
            <v>-</v>
          </cell>
          <cell r="AA801" t="str">
            <v>-</v>
          </cell>
          <cell r="AB801" t="str">
            <v>Đạt</v>
          </cell>
          <cell r="AF801" t="str">
            <v>Hoàn thành</v>
          </cell>
          <cell r="AG801">
            <v>733</v>
          </cell>
          <cell r="AJ801" t="str">
            <v/>
          </cell>
          <cell r="AK801" t="str">
            <v>Màng nhôm, màng PVC, màng giấy ghép nhôm</v>
          </cell>
          <cell r="AL801">
            <v>13</v>
          </cell>
          <cell r="AM801">
            <v>106</v>
          </cell>
          <cell r="AN801">
            <v>0</v>
          </cell>
          <cell r="AO801" t="str">
            <v>\</v>
          </cell>
          <cell r="AP801" t="str">
            <v>\</v>
          </cell>
          <cell r="AQ801" t="str">
            <v>\</v>
          </cell>
          <cell r="AR801">
            <v>148</v>
          </cell>
          <cell r="AS801" t="str">
            <v>\</v>
          </cell>
          <cell r="AT801" t="str">
            <v>Hoàn thành</v>
          </cell>
          <cell r="AU801" t="str">
            <v>Hoàn thành</v>
          </cell>
          <cell r="AV801" t="str">
            <v>Chờ đánh giá kết quả báo cáo ...</v>
          </cell>
          <cell r="AW801" t="str">
            <v>Chờ đánh giá kết quả báo cáo ...</v>
          </cell>
          <cell r="AX801" t="str">
            <v>Chờ đánh giá kết quả báo cáo ...</v>
          </cell>
          <cell r="AY801" t="str">
            <v>Hoàn thành</v>
          </cell>
          <cell r="AZ801" t="str">
            <v>Hoàn thành</v>
          </cell>
          <cell r="BA801" t="str">
            <v>Hoàn thành</v>
          </cell>
          <cell r="BB801" t="str">
            <v>Chờ cấp giấy ĐĐKKDD</v>
          </cell>
          <cell r="BY801" t="str">
            <v>470/GCN-QLD</v>
          </cell>
          <cell r="BZ801" t="str">
            <v/>
          </cell>
          <cell r="CA801" t="str">
            <v/>
          </cell>
          <cell r="CB801">
            <v>722</v>
          </cell>
          <cell r="CC801" t="str">
            <v>-</v>
          </cell>
          <cell r="CD801" t="str">
            <v>-</v>
          </cell>
          <cell r="CE801" t="str">
            <v>-</v>
          </cell>
        </row>
        <row r="802">
          <cell r="A802">
            <v>799</v>
          </cell>
          <cell r="B802" t="str">
            <v>GMPbb</v>
          </cell>
          <cell r="C802">
            <v>253</v>
          </cell>
          <cell r="E802" t="str">
            <v>Bao bì dược phẩm không vô trùng từ nhựa: chai, nắp, nút</v>
          </cell>
          <cell r="F802" t="str">
            <v>GMP bao bì</v>
          </cell>
          <cell r="G802" t="str">
            <v>Tái</v>
          </cell>
          <cell r="H802">
            <v>43479</v>
          </cell>
          <cell r="I802" t="str">
            <v>13/GPs</v>
          </cell>
          <cell r="J802">
            <v>43509</v>
          </cell>
          <cell r="K802" t="str">
            <v>Nguyễn Đức Toàn</v>
          </cell>
          <cell r="L802" t="str">
            <v>Đạt</v>
          </cell>
          <cell r="M802">
            <v>43543</v>
          </cell>
          <cell r="N802" t="str">
            <v>133/QĐ-QLD ngày 6/3/2019</v>
          </cell>
          <cell r="O802" t="str">
            <v>-</v>
          </cell>
          <cell r="P802" t="str">
            <v>Lê Thị Cẩm Hương, Lê Xuân Hoành</v>
          </cell>
          <cell r="Q802" t="str">
            <v>-</v>
          </cell>
          <cell r="R802" t="str">
            <v>-</v>
          </cell>
          <cell r="S802" t="str">
            <v>-</v>
          </cell>
          <cell r="T802" t="str">
            <v>-</v>
          </cell>
          <cell r="U802" t="str">
            <v>-</v>
          </cell>
          <cell r="V802" t="str">
            <v>-</v>
          </cell>
          <cell r="W802" t="str">
            <v>-</v>
          </cell>
          <cell r="X802" t="str">
            <v>-</v>
          </cell>
          <cell r="Y802" t="str">
            <v>-</v>
          </cell>
          <cell r="Z802" t="str">
            <v>-</v>
          </cell>
          <cell r="AA802" t="str">
            <v>-</v>
          </cell>
          <cell r="AB802" t="str">
            <v>-</v>
          </cell>
          <cell r="AC802" t="str">
            <v>-</v>
          </cell>
          <cell r="AD802" t="str">
            <v>-</v>
          </cell>
          <cell r="AE802" t="str">
            <v>-</v>
          </cell>
          <cell r="AF802" t="str">
            <v>Hoàn thành</v>
          </cell>
          <cell r="AG802" t="str">
            <v>-</v>
          </cell>
          <cell r="AH802" t="str">
            <v>Cơ sở không tái đăng ký</v>
          </cell>
          <cell r="AI802" t="str">
            <v>o</v>
          </cell>
          <cell r="AJ802" t="str">
            <v>GMPbb-253</v>
          </cell>
          <cell r="AK802" t="str">
            <v>Bao bì dược phẩm không vô trùng từ nhựa: chai, nắp, nút</v>
          </cell>
          <cell r="AL802">
            <v>30</v>
          </cell>
          <cell r="AM802">
            <v>64</v>
          </cell>
          <cell r="AN802" t="str">
            <v>\</v>
          </cell>
          <cell r="AO802" t="str">
            <v>\</v>
          </cell>
          <cell r="AP802" t="str">
            <v>\</v>
          </cell>
          <cell r="AQ802" t="str">
            <v>\</v>
          </cell>
          <cell r="AR802" t="str">
            <v>\</v>
          </cell>
          <cell r="AS802" t="str">
            <v>\</v>
          </cell>
          <cell r="AT802" t="str">
            <v>Hoàn thành</v>
          </cell>
          <cell r="AU802" t="str">
            <v>Hoàn thành</v>
          </cell>
          <cell r="AV802" t="str">
            <v>Hoàn thành</v>
          </cell>
          <cell r="AW802" t="str">
            <v>Hoàn thành</v>
          </cell>
          <cell r="AX802" t="str">
            <v>Hoàn thành</v>
          </cell>
          <cell r="AY802" t="str">
            <v>Hoàn thành</v>
          </cell>
          <cell r="AZ802" t="str">
            <v>Hoàn thành</v>
          </cell>
          <cell r="BA802" t="str">
            <v>Hoàn thành</v>
          </cell>
          <cell r="BB802" t="str">
            <v>Hoàn thành</v>
          </cell>
          <cell r="BY802" t="str">
            <v/>
          </cell>
          <cell r="BZ802" t="str">
            <v/>
          </cell>
          <cell r="CA802" t="str">
            <v/>
          </cell>
          <cell r="CB802" t="str">
            <v>-</v>
          </cell>
          <cell r="CC802">
            <v>723</v>
          </cell>
          <cell r="CD802">
            <v>43553</v>
          </cell>
          <cell r="CE802">
            <v>-10</v>
          </cell>
        </row>
        <row r="803">
          <cell r="A803">
            <v>800</v>
          </cell>
          <cell r="B803" t="str">
            <v>GMPbb</v>
          </cell>
          <cell r="C803">
            <v>253</v>
          </cell>
          <cell r="E803" t="str">
            <v>Bao bì dược phẩm không vô trùng từ nhựa: chai, nắp, nút</v>
          </cell>
          <cell r="F803" t="str">
            <v>GMP bao bì</v>
          </cell>
          <cell r="G803" t="str">
            <v>Mới</v>
          </cell>
          <cell r="H803">
            <v>41527</v>
          </cell>
          <cell r="I803" t="str">
            <v>-</v>
          </cell>
          <cell r="J803" t="str">
            <v>-</v>
          </cell>
          <cell r="K803" t="str">
            <v>-</v>
          </cell>
          <cell r="L803" t="str">
            <v>-</v>
          </cell>
          <cell r="M803" t="str">
            <v>03/9/2015,_x000D_
13/12/2013</v>
          </cell>
          <cell r="N803" t="str">
            <v>284/QĐ-QLD
05/11/2013</v>
          </cell>
          <cell r="O803">
            <v>41621</v>
          </cell>
          <cell r="P803" t="str">
            <v>Đặng Thị Minh Hằng, Lưu Đức Du, Đỗ Thị Ngọc Lan</v>
          </cell>
          <cell r="Q803" t="str">
            <v>Kh. Đạt</v>
          </cell>
          <cell r="S803" t="str">
            <v>21/02/2014, 18/12/2014, 23/12/2015</v>
          </cell>
          <cell r="T803" t="str">
            <v>-</v>
          </cell>
          <cell r="X803" t="str">
            <v>Nguyễn Đức Toàn</v>
          </cell>
          <cell r="Y803" t="str">
            <v>-</v>
          </cell>
          <cell r="Z803" t="str">
            <v>-</v>
          </cell>
          <cell r="AA803" t="str">
            <v>-</v>
          </cell>
          <cell r="AB803" t="str">
            <v>Đạt</v>
          </cell>
          <cell r="AF803" t="str">
            <v>Hoàn thành</v>
          </cell>
          <cell r="AG803">
            <v>734</v>
          </cell>
          <cell r="AJ803" t="str">
            <v/>
          </cell>
          <cell r="AK803" t="str">
            <v>Bao bì dược phẩm không vô trùng từ nhựa: chai, nắp, nút</v>
          </cell>
          <cell r="AL803" t="str">
            <v>\</v>
          </cell>
          <cell r="AM803">
            <v>723</v>
          </cell>
          <cell r="AN803">
            <v>0</v>
          </cell>
          <cell r="AO803" t="str">
            <v>\</v>
          </cell>
          <cell r="AP803" t="str">
            <v>\</v>
          </cell>
          <cell r="AQ803" t="str">
            <v>\</v>
          </cell>
          <cell r="AR803">
            <v>837</v>
          </cell>
          <cell r="AS803" t="str">
            <v>\</v>
          </cell>
          <cell r="AT803" t="str">
            <v>Hoàn thành</v>
          </cell>
          <cell r="AU803" t="str">
            <v>Hoàn thành</v>
          </cell>
          <cell r="AV803" t="str">
            <v>Hoàn thành</v>
          </cell>
          <cell r="AW803" t="str">
            <v>Hoàn thành</v>
          </cell>
          <cell r="AX803" t="str">
            <v>Chờ cơ sở nộp báo cáo khắc phục lần 2 ...</v>
          </cell>
          <cell r="AY803" t="str">
            <v>Hoàn thành</v>
          </cell>
          <cell r="AZ803" t="str">
            <v>Hoàn thành</v>
          </cell>
          <cell r="BA803" t="str">
            <v>Hoàn thành</v>
          </cell>
          <cell r="BB803" t="str">
            <v>Chờ cấp giấy ĐĐKKDD</v>
          </cell>
          <cell r="BY803" t="str">
            <v>112/GCN-QLD</v>
          </cell>
          <cell r="BZ803" t="str">
            <v/>
          </cell>
          <cell r="CA803" t="str">
            <v/>
          </cell>
          <cell r="CB803">
            <v>723</v>
          </cell>
          <cell r="CC803" t="str">
            <v>-</v>
          </cell>
          <cell r="CD803" t="str">
            <v>-</v>
          </cell>
          <cell r="CE803" t="str">
            <v>-</v>
          </cell>
        </row>
        <row r="804">
          <cell r="A804">
            <v>801</v>
          </cell>
          <cell r="B804" t="str">
            <v>GMPbb</v>
          </cell>
          <cell r="C804">
            <v>92</v>
          </cell>
          <cell r="E804" t="str">
            <v>Ống nhựa dạng lỏng</v>
          </cell>
          <cell r="F804" t="str">
            <v>GMP bao bì</v>
          </cell>
          <cell r="G804" t="str">
            <v>Mới</v>
          </cell>
          <cell r="H804">
            <v>42517</v>
          </cell>
          <cell r="I804" t="str">
            <v>31/GPs</v>
          </cell>
          <cell r="J804">
            <v>42527</v>
          </cell>
          <cell r="K804" t="str">
            <v>Nguyễn Anh Đào</v>
          </cell>
          <cell r="Y804" t="str">
            <v>-</v>
          </cell>
          <cell r="Z804" t="str">
            <v>-</v>
          </cell>
          <cell r="AA804" t="str">
            <v>-</v>
          </cell>
          <cell r="AF804" t="str">
            <v>Chờ bổ sung hồ sơ ...</v>
          </cell>
          <cell r="AG804" t="str">
            <v/>
          </cell>
          <cell r="AI804" t="str">
            <v>o</v>
          </cell>
          <cell r="AJ804" t="str">
            <v>GMPbb-92</v>
          </cell>
          <cell r="AK804" t="str">
            <v>Ống nhựa dạng lỏng</v>
          </cell>
          <cell r="AL804">
            <v>10</v>
          </cell>
          <cell r="AM804" t="str">
            <v>\</v>
          </cell>
          <cell r="AN804" t="str">
            <v>\</v>
          </cell>
          <cell r="AO804" t="str">
            <v>\</v>
          </cell>
          <cell r="AP804" t="str">
            <v>\</v>
          </cell>
          <cell r="AQ804" t="str">
            <v>\</v>
          </cell>
          <cell r="AR804" t="str">
            <v>\</v>
          </cell>
          <cell r="AS804" t="str">
            <v>\</v>
          </cell>
          <cell r="AT804" t="str">
            <v>Chờ bổ sung hồ sơ ...</v>
          </cell>
          <cell r="AU804" t="str">
            <v>Chờ bổ sung hồ sơ ...</v>
          </cell>
          <cell r="AV804" t="str">
            <v>Chờ bổ sung hồ sơ ...</v>
          </cell>
          <cell r="AW804" t="str">
            <v>Chờ bổ sung hồ sơ ...</v>
          </cell>
          <cell r="AX804" t="str">
            <v>Chờ bổ sung hồ sơ ...</v>
          </cell>
          <cell r="AY804" t="str">
            <v>Chờ bổ sung hồ sơ ...</v>
          </cell>
          <cell r="AZ804" t="str">
            <v>Chờ bổ sung hồ sơ ...</v>
          </cell>
          <cell r="BA804" t="str">
            <v>Chờ bổ sung hồ sơ ...</v>
          </cell>
          <cell r="BB804" t="str">
            <v>Chờ bổ sung hồ sơ ...</v>
          </cell>
          <cell r="BY804" t="str">
            <v/>
          </cell>
          <cell r="BZ804" t="str">
            <v/>
          </cell>
          <cell r="CA804" t="str">
            <v/>
          </cell>
          <cell r="CB804" t="str">
            <v>-</v>
          </cell>
          <cell r="CC804" t="str">
            <v>-</v>
          </cell>
          <cell r="CD804" t="str">
            <v>-</v>
          </cell>
          <cell r="CE804" t="str">
            <v>-</v>
          </cell>
        </row>
        <row r="805">
          <cell r="A805">
            <v>802</v>
          </cell>
          <cell r="B805" t="str">
            <v>GMP</v>
          </cell>
          <cell r="C805">
            <v>254</v>
          </cell>
          <cell r="D805" t="str">
            <v>A</v>
          </cell>
          <cell r="E805" t="str">
            <v>* Thuốc không vô trùng: Thuốc dùng ngoài dạng lỏng; Thuốc uống dạng lỏng; Dạng bào chế rắn khác (Thuốc bột); Thuốc dạng bán rắn (Thuốc kem, thuốc gel, thuốc mỡ); Viên nén._x000D_
{2.1.5: _x000D_
2.1.6: _x000D_
2.1.8: Thuốc bột;_x000D_
2.1.11: Thuốc kem, thuốc gel, thuốc mỡ;_x000D_
2.1.13: }*</v>
          </cell>
          <cell r="F805" t="str">
            <v>WHO-GMP</v>
          </cell>
          <cell r="G805" t="str">
            <v>Mới</v>
          </cell>
          <cell r="H805">
            <v>43455</v>
          </cell>
          <cell r="I805" t="str">
            <v>213/Gps</v>
          </cell>
          <cell r="J805">
            <v>43522</v>
          </cell>
          <cell r="K805" t="str">
            <v>Lê Xuân Hoành</v>
          </cell>
          <cell r="L805" t="str">
            <v>Đạt</v>
          </cell>
          <cell r="N805" t="str">
            <v>126/QĐ-QLD ngày 06/3/2019</v>
          </cell>
          <cell r="P805" t="str">
            <v>Hoàng Văn Đức, Nguyễn Đức Toàn</v>
          </cell>
          <cell r="AF805" t="str">
            <v>Chờ đi kiểm tra ...</v>
          </cell>
          <cell r="AG805" t="str">
            <v/>
          </cell>
          <cell r="AH805" t="str">
            <v>Công ty xin lùi kiểm tra đến tháng 5/2019 (cv số 18/CV ngày 02/4/2019)</v>
          </cell>
          <cell r="AI805" t="str">
            <v>o</v>
          </cell>
          <cell r="AJ805" t="str">
            <v>GMP-254A</v>
          </cell>
          <cell r="AK805" t="str">
            <v>* Không vô trùng (viên, kem, gel, mỡ)</v>
          </cell>
          <cell r="AL805">
            <v>67</v>
          </cell>
          <cell r="AM805" t="str">
            <v>\</v>
          </cell>
          <cell r="AN805" t="str">
            <v>\</v>
          </cell>
          <cell r="AO805" t="str">
            <v>\</v>
          </cell>
          <cell r="AP805" t="str">
            <v>\</v>
          </cell>
          <cell r="AQ805" t="str">
            <v>\</v>
          </cell>
          <cell r="AR805" t="str">
            <v>\</v>
          </cell>
          <cell r="AS805" t="str">
            <v>\</v>
          </cell>
          <cell r="AT805" t="str">
            <v>Hoàn thành</v>
          </cell>
          <cell r="AU805" t="str">
            <v>Chờ đi kiểm tra ...</v>
          </cell>
          <cell r="AV805" t="str">
            <v>Chờ đi kiểm tra ...</v>
          </cell>
          <cell r="AW805" t="str">
            <v>Chờ đi kiểm tra ...</v>
          </cell>
          <cell r="AX805" t="str">
            <v>Chờ đi kiểm tra ...</v>
          </cell>
          <cell r="AY805" t="str">
            <v>Chờ đi kiểm tra ...</v>
          </cell>
          <cell r="AZ805" t="str">
            <v>Chờ đi kiểm tra ...</v>
          </cell>
          <cell r="BA805" t="str">
            <v>Chờ đi kiểm tra ...</v>
          </cell>
          <cell r="BB805" t="str">
            <v>Chờ đi kiểm tra ...</v>
          </cell>
          <cell r="BC805" t="str">
            <v>x</v>
          </cell>
          <cell r="BD805" t="str">
            <v/>
          </cell>
          <cell r="BE805" t="str">
            <v/>
          </cell>
          <cell r="BF805" t="str">
            <v/>
          </cell>
          <cell r="BG805" t="str">
            <v/>
          </cell>
          <cell r="BH805" t="str">
            <v/>
          </cell>
          <cell r="BI805" t="str">
            <v/>
          </cell>
          <cell r="BJ805" t="str">
            <v/>
          </cell>
          <cell r="BK805" t="str">
            <v>N</v>
          </cell>
          <cell r="BL805" t="str">
            <v/>
          </cell>
          <cell r="BM805" t="str">
            <v/>
          </cell>
          <cell r="BN805" t="str">
            <v/>
          </cell>
          <cell r="BO805" t="str">
            <v>N</v>
          </cell>
          <cell r="BP805" t="str">
            <v/>
          </cell>
          <cell r="BQ805" t="str">
            <v>N</v>
          </cell>
          <cell r="BR805" t="str">
            <v/>
          </cell>
          <cell r="BS805" t="str">
            <v/>
          </cell>
          <cell r="BT805" t="str">
            <v/>
          </cell>
          <cell r="BU805" t="str">
            <v/>
          </cell>
          <cell r="BV805" t="str">
            <v/>
          </cell>
          <cell r="BW805" t="str">
            <v/>
          </cell>
          <cell r="BX805" t="str">
            <v/>
          </cell>
          <cell r="BY805" t="str">
            <v/>
          </cell>
          <cell r="BZ805" t="str">
            <v/>
          </cell>
          <cell r="CA805" t="str">
            <v/>
          </cell>
          <cell r="CB805" t="str">
            <v>-</v>
          </cell>
          <cell r="CD805" t="str">
            <v>-</v>
          </cell>
          <cell r="CE805" t="str">
            <v>-</v>
          </cell>
        </row>
        <row r="806">
          <cell r="A806">
            <v>803</v>
          </cell>
          <cell r="B806" t="str">
            <v>GMP</v>
          </cell>
          <cell r="C806">
            <v>255</v>
          </cell>
          <cell r="D806" t="str">
            <v>A</v>
          </cell>
          <cell r="E806"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 _x000D_
2.1.1: _x000D_
2.1.8: Thuốc bột, thuốc cốm; _x000D_
2.1.13: Viên nén, viên nén bao phim, viên nén bao đường;_x000D_
2.1.15: viên nén sủi bọt, thuốc bột sủi bọt, thuốc cốm sủi bọt;_x000D_
2.2: _x000D_
6.1.1: 2.1_x000D_
6.2: _x000D_
6.2.1: 2.1_x000D_
7.1.2: _x000D_
7.1.3: _x000D_
7.2:}*</v>
          </cell>
          <cell r="F806" t="str">
            <v>WHO-GMP</v>
          </cell>
          <cell r="G806" t="str">
            <v>Mới</v>
          </cell>
          <cell r="H806">
            <v>43496</v>
          </cell>
          <cell r="I806" t="str">
            <v>26/GPs</v>
          </cell>
          <cell r="J806">
            <v>43522</v>
          </cell>
          <cell r="K806" t="str">
            <v>Lê Xuân Hoành</v>
          </cell>
          <cell r="L806" t="str">
            <v>Đạt</v>
          </cell>
          <cell r="M806" t="str">
            <v>27-28/6/2019</v>
          </cell>
          <cell r="N806" t="str">
            <v>136/QĐ-QLD ngày 06/3/2019</v>
          </cell>
          <cell r="O806">
            <v>43644</v>
          </cell>
          <cell r="P806" t="str">
            <v>Nguyễn Văn Viên, Đỗ Thị Ngọc Lan, Nguyễn Thị Lan Hương, Trần Thị Bích Vân, Phan Vũ Thu Hà</v>
          </cell>
          <cell r="Q806" t="str">
            <v>C</v>
          </cell>
          <cell r="R806">
            <v>8935</v>
          </cell>
          <cell r="S806">
            <v>43697</v>
          </cell>
          <cell r="T806">
            <v>43697</v>
          </cell>
          <cell r="U806" t="str">
            <v>-</v>
          </cell>
          <cell r="V806" t="str">
            <v>-</v>
          </cell>
          <cell r="W806" t="str">
            <v>-</v>
          </cell>
          <cell r="X806" t="str">
            <v>Đỗ Thị Ngọc Lan, Nguyễn Thị Lan Hương</v>
          </cell>
          <cell r="Y806" t="str">
            <v>-</v>
          </cell>
          <cell r="Z806" t="str">
            <v>-</v>
          </cell>
          <cell r="AA806" t="str">
            <v>-</v>
          </cell>
          <cell r="AB806" t="str">
            <v>Đạt</v>
          </cell>
          <cell r="AE806" t="str">
            <v>-</v>
          </cell>
          <cell r="AF806" t="str">
            <v>Hoàn thành</v>
          </cell>
          <cell r="AG806">
            <v>779</v>
          </cell>
          <cell r="AH806" t="str">
            <v>-</v>
          </cell>
          <cell r="AI806" t="str">
            <v>o</v>
          </cell>
          <cell r="AJ806" t="str">
            <v>GMP-255A</v>
          </cell>
          <cell r="AK806" t="str">
            <v>* Không vô trùng (viên, cốm, bột uống)_x000D_
* Xuất xưởng thuốc không vô trùng. _x000D__x000D_
* Đóng gói sơ cấp_x000D_
* Đóng gói thứ cấp_x000D_
* QC</v>
          </cell>
          <cell r="AL806">
            <v>26</v>
          </cell>
          <cell r="AM806">
            <v>147</v>
          </cell>
          <cell r="AN806">
            <v>0</v>
          </cell>
          <cell r="AO806">
            <v>53</v>
          </cell>
          <cell r="AP806">
            <v>0</v>
          </cell>
          <cell r="AQ806" t="str">
            <v>\</v>
          </cell>
          <cell r="AR806">
            <v>38</v>
          </cell>
          <cell r="AS806" t="str">
            <v>\</v>
          </cell>
          <cell r="AT806" t="str">
            <v>Hoàn thành</v>
          </cell>
          <cell r="AU806" t="str">
            <v>Hoàn thành</v>
          </cell>
          <cell r="AV806" t="str">
            <v>Hoàn thành</v>
          </cell>
          <cell r="AW806" t="str">
            <v>Hoàn thành</v>
          </cell>
          <cell r="AX806" t="str">
            <v>Hoàn thành</v>
          </cell>
          <cell r="AY806" t="str">
            <v>Hoàn thành</v>
          </cell>
          <cell r="AZ806" t="str">
            <v>Hoàn thành</v>
          </cell>
          <cell r="BA806" t="str">
            <v>Hoàn thành</v>
          </cell>
          <cell r="BB806" t="str">
            <v>Hoàn thành</v>
          </cell>
          <cell r="BY806" t="str">
            <v>577/GCN-QLD</v>
          </cell>
          <cell r="BZ806">
            <v>136</v>
          </cell>
          <cell r="CA806" t="str">
            <v>309/ĐKKDD-BYT</v>
          </cell>
          <cell r="CB806">
            <v>768</v>
          </cell>
          <cell r="CD806" t="str">
            <v>-</v>
          </cell>
          <cell r="CE806" t="str">
            <v>-</v>
          </cell>
        </row>
        <row r="807">
          <cell r="A807">
            <v>804</v>
          </cell>
          <cell r="B807" t="str">
            <v>GMP</v>
          </cell>
          <cell r="C807">
            <v>178</v>
          </cell>
          <cell r="D807" t="str">
            <v>A</v>
          </cell>
          <cell r="E807" t="str">
            <v>* Thuốc không chứa kháng sinh nhóm β-Lactam: Viên nén, viên bao phim, viên bao đường, viên nang cứng, thuốc bột, thuốc cốm, thuốc nước uống dạng ampoule, thuốc nước dùng ngoài, thuốc kem, thuốc mỡ, thuốc gel, si rô thuốc_x000D_
(bao gồm cả thuốc thuộc Danh mục thuốc, dược chất thuộc Danh mục chất bị cấm sử dụng trong một số ngành, lĩnh vực)</v>
          </cell>
          <cell r="F807" t="str">
            <v>WHO-GMP</v>
          </cell>
          <cell r="G807" t="str">
            <v>Tái + Mới</v>
          </cell>
          <cell r="H807">
            <v>43460</v>
          </cell>
          <cell r="I807" t="str">
            <v>197, 198, 199/GPs</v>
          </cell>
          <cell r="J807">
            <v>43508</v>
          </cell>
          <cell r="K807" t="str">
            <v>Đỗ Thị Ngọc Lan</v>
          </cell>
          <cell r="L807" t="str">
            <v>Đạt</v>
          </cell>
          <cell r="M807" t="str">
            <v>25-26/04/2019</v>
          </cell>
          <cell r="N807" t="str">
            <v>130/QĐ-QLD ngày 06/03/2019</v>
          </cell>
          <cell r="O807">
            <v>43611</v>
          </cell>
          <cell r="P807" t="str">
            <v>Hoàng Văn Đức, Hà Hoàng Phương, Lê Thị Thu Cúc, Hà Song Lam</v>
          </cell>
          <cell r="Q807" t="str">
            <v>A</v>
          </cell>
          <cell r="R807" t="str">
            <v>-</v>
          </cell>
          <cell r="S807" t="str">
            <v>-</v>
          </cell>
          <cell r="T807" t="str">
            <v>-</v>
          </cell>
          <cell r="U807" t="str">
            <v>-</v>
          </cell>
          <cell r="V807" t="str">
            <v>-</v>
          </cell>
          <cell r="W807" t="str">
            <v>-</v>
          </cell>
          <cell r="X807" t="str">
            <v>-</v>
          </cell>
          <cell r="AB807" t="str">
            <v>Đạt</v>
          </cell>
          <cell r="AC807" t="str">
            <v>318/CL ngày 02/07/2019</v>
          </cell>
          <cell r="AD807" t="str">
            <v>345/CL ngày 11/07/2019</v>
          </cell>
          <cell r="AE807">
            <v>44677</v>
          </cell>
          <cell r="AF807" t="str">
            <v>Hoàn thành</v>
          </cell>
          <cell r="AG807">
            <v>763</v>
          </cell>
          <cell r="AH807" t="str">
            <v>Gộp dây chuyền sirô thuốc mã 156.1B và Bổ sung dạng bào chế viên bao đường.</v>
          </cell>
          <cell r="AI807" t="str">
            <v>o</v>
          </cell>
          <cell r="AJ807" t="str">
            <v>GMP-178A</v>
          </cell>
          <cell r="AK807" t="str">
            <v>* Non-β (viên, cốm, bột uống, kem, gel, mỡ, nước uống, nước dùng ngoài)</v>
          </cell>
          <cell r="AL807">
            <v>48</v>
          </cell>
          <cell r="AM807">
            <v>120</v>
          </cell>
          <cell r="AN807">
            <v>30</v>
          </cell>
          <cell r="AO807" t="str">
            <v>\</v>
          </cell>
          <cell r="AP807" t="str">
            <v>\</v>
          </cell>
          <cell r="AQ807" t="str">
            <v>\</v>
          </cell>
          <cell r="AR807">
            <v>51</v>
          </cell>
          <cell r="AS807" t="str">
            <v>\</v>
          </cell>
          <cell r="AT807" t="str">
            <v>Hoàn thành</v>
          </cell>
          <cell r="AU807" t="str">
            <v>Hoàn thành</v>
          </cell>
          <cell r="AV807" t="str">
            <v>Hoàn thành</v>
          </cell>
          <cell r="AW807" t="str">
            <v>Hoàn thành</v>
          </cell>
          <cell r="AX807" t="str">
            <v>Hoàn thành</v>
          </cell>
          <cell r="AY807" t="str">
            <v>Hoàn thành</v>
          </cell>
          <cell r="AZ807" t="str">
            <v>Hoàn thành</v>
          </cell>
          <cell r="BA807" t="str">
            <v>Hoàn thành</v>
          </cell>
          <cell r="BB807" t="str">
            <v>Hoàn thành</v>
          </cell>
          <cell r="BC807" t="str">
            <v>x</v>
          </cell>
          <cell r="BD807" t="str">
            <v/>
          </cell>
          <cell r="BE807" t="str">
            <v/>
          </cell>
          <cell r="BF807" t="str">
            <v/>
          </cell>
          <cell r="BG807" t="str">
            <v/>
          </cell>
          <cell r="BH807" t="str">
            <v/>
          </cell>
          <cell r="BI807" t="str">
            <v/>
          </cell>
          <cell r="BJ807" t="str">
            <v/>
          </cell>
          <cell r="BK807" t="str">
            <v>N D</v>
          </cell>
          <cell r="BL807" t="str">
            <v/>
          </cell>
          <cell r="BM807" t="str">
            <v/>
          </cell>
          <cell r="BN807" t="str">
            <v>N</v>
          </cell>
          <cell r="BO807" t="str">
            <v>N</v>
          </cell>
          <cell r="BP807" t="str">
            <v/>
          </cell>
          <cell r="BQ807" t="str">
            <v>N</v>
          </cell>
          <cell r="BR807" t="str">
            <v/>
          </cell>
          <cell r="BS807" t="str">
            <v/>
          </cell>
          <cell r="BT807" t="str">
            <v/>
          </cell>
          <cell r="BU807" t="str">
            <v/>
          </cell>
          <cell r="BV807" t="str">
            <v/>
          </cell>
          <cell r="BW807" t="str">
            <v/>
          </cell>
          <cell r="BX807" t="str">
            <v/>
          </cell>
          <cell r="BY807" t="str">
            <v>419/GCN-QLD</v>
          </cell>
          <cell r="BZ807">
            <v>100</v>
          </cell>
          <cell r="CA807" t="str">
            <v>307/ĐKKDD-BYT</v>
          </cell>
          <cell r="CB807">
            <v>752</v>
          </cell>
          <cell r="CC807">
            <v>648</v>
          </cell>
          <cell r="CD807">
            <v>43479</v>
          </cell>
          <cell r="CE807">
            <v>101</v>
          </cell>
        </row>
        <row r="808">
          <cell r="A808">
            <v>805</v>
          </cell>
          <cell r="B808" t="str">
            <v>GMP</v>
          </cell>
          <cell r="C808">
            <v>175</v>
          </cell>
          <cell r="D808" t="str">
            <v>A</v>
          </cell>
          <cell r="E808" t="str">
            <v>* Thuốc dược liệu, thuốc cổ truyền: Viên nang cứng; Thuốc uống dạng lỏng (Sirô thuốc, dung dịch thuốc uống); Dạng bào chế rắn khác (Thuốc bột, thuốc cốm); Viên nén (Viên nén, viên bao đường); Viên hoàn (Viên hoàn cứng, viên hoàn mềm); Thuốc khác (Cao lỏng; Trà hòa tan; Trà túi lọc).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{4.1.1: _x000D_
4.1.5: Sirô thuốc, dung dịch thuốc uống;_x000D_
4.1.7: Thuốc bột, thuốc cốm;_x000D_
4.1.11: Viên nén, viên bao đường;_x000D_
4.1.13: Viên hoàn cứng, viên hoàn mềm;_x000D_
4.1.14: Cao lỏng; Trà hòa tan; Trà túi lọc;_x000D_
4.2: _x000D_
6.1.1: 4.1;_x000D_
6.2: _x000D_
6.2.1: 4.1;_x000D_
7.1.2: _x000D_
7.2: _x000D_
- Thuốc dược liệu:  Thuốc từ dược liệu: trà hòa tan, trà túi lọc, ;}*</v>
          </cell>
          <cell r="F808" t="str">
            <v>WHO-GMP</v>
          </cell>
          <cell r="G808" t="str">
            <v>Tái</v>
          </cell>
          <cell r="H808">
            <v>43474</v>
          </cell>
          <cell r="I808" t="str">
            <v>09/GPs</v>
          </cell>
          <cell r="J808">
            <v>43508</v>
          </cell>
          <cell r="K808" t="str">
            <v>Đỗ Thị Ngọc Lan</v>
          </cell>
          <cell r="L808" t="str">
            <v>Đạt</v>
          </cell>
          <cell r="M808" t="str">
            <v>17 - 18/9/2019</v>
          </cell>
          <cell r="N808" t="str">
            <v>137/QĐ-QLD ngày 06/3/2019</v>
          </cell>
          <cell r="O808">
            <v>43726</v>
          </cell>
          <cell r="P808" t="str">
            <v>PCT. Nguyễn Tất Đạt, Nguyễn Đức Toàn, Nguyễn Thị Lan Phương, Trần Viết Huệ, Quách Xuân Kha</v>
          </cell>
          <cell r="Q808" t="str">
            <v>Kh. Đạt</v>
          </cell>
          <cell r="R808">
            <v>2657</v>
          </cell>
          <cell r="S808">
            <v>43907</v>
          </cell>
          <cell r="T808">
            <v>43917</v>
          </cell>
          <cell r="X808" t="str">
            <v>PCT. Nguyễn Tất Đạt, Nguyễn Đức Toàn</v>
          </cell>
          <cell r="Y808">
            <v>43993</v>
          </cell>
          <cell r="Z808">
            <v>43993</v>
          </cell>
          <cell r="AA808" t="str">
            <v>Nguyễn Đức Toàn</v>
          </cell>
          <cell r="AB808" t="str">
            <v>Đạt</v>
          </cell>
          <cell r="AC808" t="str">
            <v>366/CL ngày 08/7/2020</v>
          </cell>
          <cell r="AD808" t="str">
            <v>369/CL ngày 09/7/2020</v>
          </cell>
          <cell r="AE808">
            <v>44822</v>
          </cell>
          <cell r="AF808" t="str">
            <v>Hoàn thành</v>
          </cell>
          <cell r="AG808">
            <v>855</v>
          </cell>
          <cell r="AH808" t="str">
            <v>Không kèm theo Giấy đăng ký kinh doanh</v>
          </cell>
          <cell r="AI808" t="str">
            <v>o</v>
          </cell>
          <cell r="AJ808" t="str">
            <v>GMP-175A</v>
          </cell>
          <cell r="AK808" t="str">
            <v>* Thuốc dược liệu (viên, cốm, bột uống, nước uống, cao)_x000D_
* Xuất xưởng thuốc dược liệu, thuốc cổ truyền. _x000D__x000D_
* Đóng gói sơ cấp_x000D_
* Đóng gói thứ cấp_x000D_
* QC</v>
          </cell>
          <cell r="AL808">
            <v>34</v>
          </cell>
          <cell r="AM808">
            <v>251</v>
          </cell>
          <cell r="AN808">
            <v>0</v>
          </cell>
          <cell r="AO808">
            <v>181</v>
          </cell>
          <cell r="AP808">
            <v>10</v>
          </cell>
          <cell r="AQ808" t="str">
            <v>\</v>
          </cell>
          <cell r="AR808">
            <v>108</v>
          </cell>
          <cell r="AS808" t="str">
            <v>\</v>
          </cell>
          <cell r="AT808" t="str">
            <v>Hoàn thành</v>
          </cell>
          <cell r="AU808" t="str">
            <v>Hoàn thành</v>
          </cell>
          <cell r="AV808" t="str">
            <v>Hoàn thành</v>
          </cell>
          <cell r="AW808" t="str">
            <v>Hoàn thành</v>
          </cell>
          <cell r="AX808" t="str">
            <v>Chờ cơ sở nộp báo cáo khắc phục lần 2 ...</v>
          </cell>
          <cell r="AY808" t="str">
            <v>Hoàn thành</v>
          </cell>
          <cell r="AZ808" t="str">
            <v>Hoàn thành</v>
          </cell>
          <cell r="BA808" t="str">
            <v>Hoàn thành</v>
          </cell>
          <cell r="BB808" t="str">
            <v>Chờ cấp giấy ĐĐKKDD</v>
          </cell>
          <cell r="BD808" t="str">
            <v>x</v>
          </cell>
          <cell r="BK808" t="str">
            <v>D</v>
          </cell>
          <cell r="BN808" t="str">
            <v>D</v>
          </cell>
          <cell r="BY808" t="str">
            <v>318/GCN-QLD</v>
          </cell>
          <cell r="BZ808" t="str">
            <v/>
          </cell>
          <cell r="CA808" t="str">
            <v/>
          </cell>
          <cell r="CB808">
            <v>844</v>
          </cell>
          <cell r="CC808">
            <v>643</v>
          </cell>
          <cell r="CD808">
            <v>43499</v>
          </cell>
          <cell r="CE808">
            <v>226</v>
          </cell>
        </row>
        <row r="809">
          <cell r="A809">
            <v>807</v>
          </cell>
          <cell r="B809" t="str">
            <v>GMP</v>
          </cell>
          <cell r="C809">
            <v>141</v>
          </cell>
          <cell r="D809" t="str">
            <v>A</v>
          </cell>
          <cell r="E809"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6.2: _x000D_
7.1.1: _x000D_
7.1.2: _x000D_
7.1.3: _x000D_
7.2: _x000D_
7.3.1: _x000D_
- Cephalosporin:  chứa kháng sinh nhóm Cephalosporin.}*</v>
          </cell>
          <cell r="F809" t="str">
            <v>WHO-GMP</v>
          </cell>
          <cell r="G809" t="str">
            <v>Tái + Mới</v>
          </cell>
          <cell r="H809">
            <v>43511</v>
          </cell>
          <cell r="I809" t="str">
            <v>27/GPs</v>
          </cell>
          <cell r="J809">
            <v>43554</v>
          </cell>
          <cell r="K809" t="str">
            <v>Hà Hoàng Phương</v>
          </cell>
          <cell r="L809" t="str">
            <v>Đạt</v>
          </cell>
          <cell r="M809" t="str">
            <v>02-03/04/2019</v>
          </cell>
          <cell r="N809" t="str">
            <v>180/QĐ-QLD ngày 25/03/2019</v>
          </cell>
          <cell r="O809">
            <v>43558</v>
          </cell>
          <cell r="P809" t="str">
            <v>Lê Thị Cẩm Hương, Hà Hoàng Phương, Huỳnh Ngọc Duy, Trần Văn Mười</v>
          </cell>
          <cell r="Q809" t="str">
            <v>B</v>
          </cell>
          <cell r="R809">
            <v>5894</v>
          </cell>
          <cell r="S809">
            <v>43609</v>
          </cell>
          <cell r="T809">
            <v>43626</v>
          </cell>
          <cell r="U809" t="str">
            <v>-</v>
          </cell>
          <cell r="V809" t="str">
            <v>-</v>
          </cell>
          <cell r="W809" t="str">
            <v>-</v>
          </cell>
          <cell r="X809" t="str">
            <v>Hà Hoàng Phương</v>
          </cell>
          <cell r="Y809" t="str">
            <v>-</v>
          </cell>
          <cell r="Z809" t="str">
            <v>-</v>
          </cell>
          <cell r="AA809" t="str">
            <v>-</v>
          </cell>
          <cell r="AB809" t="str">
            <v>Đạt</v>
          </cell>
          <cell r="AC809" t="str">
            <v>290/CL ngày 13/6/2019</v>
          </cell>
          <cell r="AD809" t="str">
            <v>302/CL ngày 25/6/2019</v>
          </cell>
          <cell r="AE809">
            <v>44107</v>
          </cell>
          <cell r="AF809" t="str">
            <v>Hoàn thành</v>
          </cell>
          <cell r="AG809">
            <v>761</v>
          </cell>
          <cell r="AH809" t="str">
            <v>Thêm 1 dây chuyền mới sản xuất bột pha tiêm Cephalosporin</v>
          </cell>
          <cell r="AJ809" t="str">
            <v/>
          </cell>
          <cell r="AK809" t="str">
            <v>* Vô trùng (Cephalosporin) (tiêm bột)_x000D_
* Xuất xưởng thuốc vô trùng. _x000D__x000D_
* Đóng gói thứ cấp. _x000D__x000D_
* QC</v>
          </cell>
          <cell r="AL809">
            <v>43</v>
          </cell>
          <cell r="AM809">
            <v>46</v>
          </cell>
          <cell r="AN809">
            <v>0</v>
          </cell>
          <cell r="AO809">
            <v>51</v>
          </cell>
          <cell r="AP809">
            <v>17</v>
          </cell>
          <cell r="AQ809" t="str">
            <v>\</v>
          </cell>
          <cell r="AR809">
            <v>21</v>
          </cell>
          <cell r="AS809" t="str">
            <v>\</v>
          </cell>
          <cell r="AT809" t="str">
            <v>Hoàn thành</v>
          </cell>
          <cell r="AU809" t="str">
            <v>Hoàn thành</v>
          </cell>
          <cell r="AV809" t="str">
            <v>Hoàn thành</v>
          </cell>
          <cell r="AW809" t="str">
            <v>Hoàn thành</v>
          </cell>
          <cell r="AX809" t="str">
            <v>Hoàn thành</v>
          </cell>
          <cell r="AY809" t="str">
            <v>Hoàn thành</v>
          </cell>
          <cell r="AZ809" t="str">
            <v>Hoàn thành</v>
          </cell>
          <cell r="BA809" t="str">
            <v>Hoàn thành</v>
          </cell>
          <cell r="BB809" t="str">
            <v>Hoàn thành</v>
          </cell>
          <cell r="BY809" t="str">
            <v>385/GCN-QLD</v>
          </cell>
          <cell r="BZ809">
            <v>116</v>
          </cell>
          <cell r="CA809" t="str">
            <v>294/ĐKKDD-BYT</v>
          </cell>
          <cell r="CB809">
            <v>750</v>
          </cell>
          <cell r="CC809">
            <v>568</v>
          </cell>
          <cell r="CD809">
            <v>43637</v>
          </cell>
          <cell r="CE809">
            <v>-80</v>
          </cell>
        </row>
        <row r="810">
          <cell r="A810">
            <v>808</v>
          </cell>
          <cell r="B810" t="str">
            <v>GMP</v>
          </cell>
          <cell r="C810">
            <v>2</v>
          </cell>
          <cell r="D810" t="str">
            <v>B</v>
          </cell>
          <cell r="E810" t="str">
            <v>* Thuốc sản xuất vô trùng: Thuốc dạng rắn và cấy ghép (Penicillin: Thuốc bột pha tiêm; Cephalosporin: Thuốc bột pha tiêm). _x000D_
     * Xuất xưởng thuốc vô trùng. _x000D_
* Thuốc không vô trùng: Viên nang cứng (Cephalosporin); Dạng bào chế rắn khác (Cephalosporin: Thuốc bột, thuốc cốm); Viên nén (Cephalosporin: Viên nén, viên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Hóa học / Vật lý; Sinh học (Nội độc tố vi khuẩn)._x000D_
{1.1.5: Penicillin: Thuốc bột pha tiêm; Cephalosporin: Thuốc bột pha tiêm;_x000D_
1.3: _x000D_
2.1.1: Cephalosporin;_x000D_
2.1.8: Cephalosporin: Thuốc bột, thuốc cốm;_x000D_
2.1.13: Cephalosporin: Viên nén, viên bao phim;_x000D_
2.2: _x000D_
6.1.1: 2.1;_x000D_
6.2: _x000D_
7.1.1: _x000D_
7.1.2: _x000D_
7.2: _x000D_
7.3.1: _x000D_
- Penicillin:  Thuốc chứa kháng sinh nhóm Penicillin: ._x000D_
- Cephalosporin:  Thuốc chứa kháng sinh nhóm Cephalosporin: thuốc ;_x000D_
- -}*</v>
          </cell>
          <cell r="F810" t="str">
            <v>EU-GMP</v>
          </cell>
          <cell r="G810" t="str">
            <v>Tái</v>
          </cell>
          <cell r="H810">
            <v>43535</v>
          </cell>
          <cell r="I810" t="str">
            <v>36/GPs</v>
          </cell>
          <cell r="J810">
            <v>43539</v>
          </cell>
          <cell r="K810" t="str">
            <v>Nguyễn Đức Toàn</v>
          </cell>
          <cell r="L810" t="str">
            <v>Đạt</v>
          </cell>
          <cell r="M810" t="str">
            <v>16 - 17/5/2019</v>
          </cell>
          <cell r="N810" t="str">
            <v>179/QĐ-QLD ngày 25/3/2019</v>
          </cell>
          <cell r="O810">
            <v>43602</v>
          </cell>
          <cell r="P810" t="str">
            <v>Nguyễn Văn Viên, Nguyễn Đức Toàn, Hà Minh Hiển, Vũ Thị Thanh Thúy</v>
          </cell>
          <cell r="Q810" t="str">
            <v>A</v>
          </cell>
          <cell r="AB810" t="str">
            <v>Đạt</v>
          </cell>
          <cell r="AC810" t="str">
            <v>416/CL ngày 16/8/2019</v>
          </cell>
          <cell r="AD810" t="str">
            <v>424/CL ngày 23/8/2019</v>
          </cell>
          <cell r="AE810">
            <v>44698</v>
          </cell>
          <cell r="AF810" t="str">
            <v>Hoàn thành</v>
          </cell>
          <cell r="AG810">
            <v>774</v>
          </cell>
          <cell r="AH810" t="str">
            <v>-</v>
          </cell>
          <cell r="AI810" t="str">
            <v>o</v>
          </cell>
          <cell r="AJ810" t="str">
            <v>GMP-2B</v>
          </cell>
          <cell r="AK810" t="str">
            <v>* Vô trùng (Penicillin, Cephalosporin) (tiêm bột)_x000D_
* Xuất xưởng thuốc vô trùng. _x000D__x000D_
* Không vô trùng (Cephalosporin) (viên, cốm, bột uống)_x000D_
* Xuất xưởng thuốc không vô trùng. _x000D__x000D_
* Đóng gói sơ cấp_x000D_
* Đóng gói thứ cấp. _x000D__x000D_
* QC</v>
          </cell>
          <cell r="AL810">
            <v>4</v>
          </cell>
          <cell r="AM810">
            <v>66</v>
          </cell>
          <cell r="AN810">
            <v>0</v>
          </cell>
          <cell r="AO810" t="str">
            <v>\</v>
          </cell>
          <cell r="AP810" t="str">
            <v>\</v>
          </cell>
          <cell r="AQ810" t="str">
            <v>\</v>
          </cell>
          <cell r="AR810">
            <v>102</v>
          </cell>
          <cell r="AS810" t="str">
            <v>\</v>
          </cell>
          <cell r="AT810" t="str">
            <v>Hoàn thành</v>
          </cell>
          <cell r="AU810" t="str">
            <v>Hoàn thành</v>
          </cell>
          <cell r="AV810" t="str">
            <v>Hoàn thành</v>
          </cell>
          <cell r="AW810" t="str">
            <v>Chờ cơ sở nộp báo cáo khắc phục lần 1 ...</v>
          </cell>
          <cell r="AX810" t="str">
            <v>Chờ cơ sở nộp báo cáo khắc phục lần 1 ...</v>
          </cell>
          <cell r="AY810" t="str">
            <v>Hoàn thành</v>
          </cell>
          <cell r="AZ810" t="str">
            <v>Hoàn thành</v>
          </cell>
          <cell r="BA810" t="str">
            <v>Hoàn thành</v>
          </cell>
          <cell r="BB810" t="str">
            <v>Hoàn thành</v>
          </cell>
          <cell r="BY810" t="str">
            <v>526/GCN-QLD</v>
          </cell>
          <cell r="BZ810" t="str">
            <v>-</v>
          </cell>
          <cell r="CA810" t="str">
            <v/>
          </cell>
          <cell r="CB810">
            <v>763</v>
          </cell>
          <cell r="CC810">
            <v>12</v>
          </cell>
          <cell r="CD810">
            <v>43581</v>
          </cell>
          <cell r="CE810">
            <v>20</v>
          </cell>
        </row>
        <row r="811">
          <cell r="A811">
            <v>809</v>
          </cell>
          <cell r="B811" t="str">
            <v>GMP</v>
          </cell>
          <cell r="C811">
            <v>37</v>
          </cell>
          <cell r="D811" t="str">
            <v>B</v>
          </cell>
          <cell r="E811" t="str">
            <v>* Thuốc tiệt trùng cuối: Thuốc dạng lỏng thể tích lớn; Thuốc dạng lỏng thể tích nhỏ. _x000D_
* Xuất xưởng thuốc vô trùng (Tất cả các dạng thuốc ở mục: Thuốc tiệt trùng cuối).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{1.2.1: _x000D_
1.2.3: _x000D_
1.3: Tất cả các dạng thuốc ở mục: 1.2;_x000D_
6.2: _x000D_
6.2.1: 1.2;_x000D_
7.1.1: _x000D_
7.1.2: _x000D_
7.1.3: _x000D_
7.2: _x000D_
7.3.1:}*</v>
          </cell>
          <cell r="F811" t="str">
            <v>WHO-GMP</v>
          </cell>
          <cell r="G811" t="str">
            <v>Mới</v>
          </cell>
          <cell r="H811">
            <v>43543</v>
          </cell>
          <cell r="I811" t="str">
            <v>28/GPs</v>
          </cell>
          <cell r="J811">
            <v>43554</v>
          </cell>
          <cell r="K811" t="str">
            <v>Hà Hoàng Phương</v>
          </cell>
          <cell r="L811" t="str">
            <v>Đạt</v>
          </cell>
          <cell r="M811" t="str">
            <v>05-06/11/2019</v>
          </cell>
          <cell r="N811" t="str">
            <v>178/QĐ-QLD ngày 25/03/2019</v>
          </cell>
          <cell r="P811" t="str">
            <v>Lê Thị Cẩm Hương, Hà Hoàng Phương, Hà Minh Hiển, Trần Văn Mười</v>
          </cell>
          <cell r="R811">
            <v>287</v>
          </cell>
          <cell r="S811">
            <v>43844</v>
          </cell>
          <cell r="T811">
            <v>43844</v>
          </cell>
          <cell r="U811" t="str">
            <v>-</v>
          </cell>
          <cell r="V811" t="str">
            <v>-</v>
          </cell>
          <cell r="W811" t="str">
            <v>-</v>
          </cell>
          <cell r="X811" t="str">
            <v>Hà Hoàng Phương</v>
          </cell>
          <cell r="Y811">
            <v>43981</v>
          </cell>
          <cell r="Z811">
            <v>43981</v>
          </cell>
          <cell r="AA811" t="str">
            <v>Lê Thị Cẩm Hương, Hà Hoàng Phương</v>
          </cell>
          <cell r="AB811" t="str">
            <v>Đạt</v>
          </cell>
          <cell r="AC811" t="str">
            <v>351/CL ngày 22/06/2020</v>
          </cell>
          <cell r="AE811">
            <v>44322</v>
          </cell>
          <cell r="AF811" t="str">
            <v>Hoàn thành</v>
          </cell>
          <cell r="AG811">
            <v>850</v>
          </cell>
          <cell r="AI811" t="str">
            <v>o</v>
          </cell>
          <cell r="AJ811" t="str">
            <v>GMP-37B</v>
          </cell>
          <cell r="AK811" t="str">
            <v>* Vô trùng cuối_x000D_
* Xuất xưởng thuốc vô trùng (Tất cả các dạng thuốc ở mục_x000D_
* Đóng gói thứ cấp_x000D_
* QC</v>
          </cell>
          <cell r="AL811">
            <v>11</v>
          </cell>
          <cell r="AM811">
            <v>231</v>
          </cell>
          <cell r="AN811" t="str">
            <v>\</v>
          </cell>
          <cell r="AO811">
            <v>69</v>
          </cell>
          <cell r="AP811">
            <v>0</v>
          </cell>
          <cell r="AQ811" t="str">
            <v>\</v>
          </cell>
          <cell r="AR811">
            <v>164</v>
          </cell>
          <cell r="AS811" t="str">
            <v>\</v>
          </cell>
          <cell r="AT811" t="str">
            <v>Hoàn thành</v>
          </cell>
          <cell r="AU811" t="str">
            <v>Hoàn thành</v>
          </cell>
          <cell r="AV811" t="str">
            <v>Chờ hoàn thiện báo cáo ...</v>
          </cell>
          <cell r="AW811" t="str">
            <v>Hoàn thành</v>
          </cell>
          <cell r="AX811" t="str">
            <v>Hoàn thành</v>
          </cell>
          <cell r="AY811" t="str">
            <v>Hoàn thành</v>
          </cell>
          <cell r="AZ811" t="str">
            <v>Hoàn thành</v>
          </cell>
          <cell r="BA811" t="str">
            <v>Hoàn thành</v>
          </cell>
          <cell r="BB811" t="str">
            <v>Hoàn thành</v>
          </cell>
          <cell r="BC811" t="str">
            <v>x</v>
          </cell>
          <cell r="BJ811" t="str">
            <v>N T</v>
          </cell>
          <cell r="BY811" t="str">
            <v>292/GCN-QLD</v>
          </cell>
          <cell r="BZ811">
            <v>248</v>
          </cell>
          <cell r="CA811" t="str">
            <v>482/ĐKKDD-BYT</v>
          </cell>
          <cell r="CB811">
            <v>839</v>
          </cell>
          <cell r="CD811" t="str">
            <v>-</v>
          </cell>
          <cell r="CE811" t="str">
            <v>-</v>
          </cell>
        </row>
        <row r="812">
          <cell r="A812">
            <v>810</v>
          </cell>
          <cell r="B812" t="str">
            <v>GMP</v>
          </cell>
          <cell r="C812">
            <v>256</v>
          </cell>
          <cell r="D812" t="str">
            <v>A</v>
          </cell>
          <cell r="E812" t="str">
            <v>* Thuốc tiêm phóng xạ chứa Fluorin 18 flurodeoxy glucose (18F-FDG)</v>
          </cell>
          <cell r="F812" t="str">
            <v>WHO-GMP</v>
          </cell>
          <cell r="G812" t="str">
            <v>Mới</v>
          </cell>
          <cell r="H812">
            <v>43552</v>
          </cell>
          <cell r="I812" t="str">
            <v>42/GPs</v>
          </cell>
          <cell r="J812">
            <v>43556</v>
          </cell>
          <cell r="K812" t="str">
            <v>Hà Hoàng Phương</v>
          </cell>
          <cell r="L812" t="str">
            <v>Đạt</v>
          </cell>
          <cell r="M812">
            <v>43559</v>
          </cell>
          <cell r="N812" t="str">
            <v>196/QĐ-QLD ngày 01/04/2019</v>
          </cell>
          <cell r="O812">
            <v>43594</v>
          </cell>
          <cell r="P812" t="str">
            <v>Lê Thị Cẩm Hương, Hà Hoàng Phương, Hà Minh Hiển, Trần Văn Mười</v>
          </cell>
          <cell r="Q812" t="str">
            <v>B</v>
          </cell>
          <cell r="R812">
            <v>4597</v>
          </cell>
          <cell r="S812">
            <v>43565</v>
          </cell>
          <cell r="T812" t="str">
            <v>-</v>
          </cell>
          <cell r="U812" t="str">
            <v>-</v>
          </cell>
          <cell r="V812" t="str">
            <v>-</v>
          </cell>
          <cell r="W812" t="str">
            <v>-</v>
          </cell>
          <cell r="X812" t="str">
            <v>Lê Thị Cẩm Hương</v>
          </cell>
          <cell r="Y812" t="str">
            <v>-</v>
          </cell>
          <cell r="Z812" t="str">
            <v>-</v>
          </cell>
          <cell r="AA812" t="str">
            <v>-</v>
          </cell>
          <cell r="AB812" t="str">
            <v>Đạt</v>
          </cell>
          <cell r="AC812" t="str">
            <v>316/CL ngày 02/07/2019</v>
          </cell>
          <cell r="AD812" t="str">
            <v>322/CL ngày 02/07/2019</v>
          </cell>
          <cell r="AE812">
            <v>44108</v>
          </cell>
          <cell r="AF812" t="str">
            <v>Hoàn thành</v>
          </cell>
          <cell r="AG812">
            <v>764</v>
          </cell>
          <cell r="AH812" t="str">
            <v>-</v>
          </cell>
          <cell r="AI812" t="str">
            <v>o</v>
          </cell>
          <cell r="AJ812" t="str">
            <v>GMP-256A</v>
          </cell>
          <cell r="AK812" t="str">
            <v>* Thuốc tiêm phóng xạ chứa Fluorin 18 flurodeoxy glucose (18F-FDG)</v>
          </cell>
          <cell r="AL812">
            <v>4</v>
          </cell>
          <cell r="AM812">
            <v>7</v>
          </cell>
          <cell r="AN812">
            <v>35</v>
          </cell>
          <cell r="AO812">
            <v>6</v>
          </cell>
          <cell r="AP812" t="str">
            <v>\</v>
          </cell>
          <cell r="AQ812" t="str">
            <v>\</v>
          </cell>
          <cell r="AR812">
            <v>55</v>
          </cell>
          <cell r="AS812" t="str">
            <v>\</v>
          </cell>
          <cell r="AT812" t="str">
            <v>Hoàn thành</v>
          </cell>
          <cell r="AU812" t="str">
            <v>Hoàn thành</v>
          </cell>
          <cell r="AV812" t="str">
            <v>Hoàn thành</v>
          </cell>
          <cell r="AW812" t="str">
            <v>Hoàn thành</v>
          </cell>
          <cell r="AX812" t="str">
            <v>Hoàn thành</v>
          </cell>
          <cell r="AY812" t="str">
            <v>Hoàn thành</v>
          </cell>
          <cell r="AZ812" t="str">
            <v>Hoàn thành</v>
          </cell>
          <cell r="BA812" t="str">
            <v>Hoàn thành</v>
          </cell>
          <cell r="BB812" t="str">
            <v>Hoàn thành</v>
          </cell>
          <cell r="BC812" t="str">
            <v>x</v>
          </cell>
          <cell r="BJ812" t="str">
            <v>x</v>
          </cell>
          <cell r="BY812" t="str">
            <v>389/GCN-QLD</v>
          </cell>
          <cell r="BZ812">
            <v>178</v>
          </cell>
          <cell r="CA812" t="str">
            <v>355/ĐKKDD-BYT</v>
          </cell>
          <cell r="CB812">
            <v>753</v>
          </cell>
          <cell r="CC812" t="str">
            <v>-</v>
          </cell>
          <cell r="CD812" t="str">
            <v>-</v>
          </cell>
          <cell r="CE812" t="str">
            <v>-</v>
          </cell>
        </row>
        <row r="813">
          <cell r="A813">
            <v>811</v>
          </cell>
          <cell r="B813" t="str">
            <v>GMP</v>
          </cell>
          <cell r="C813">
            <v>111</v>
          </cell>
          <cell r="D813" t="str">
            <v>A</v>
          </cell>
          <cell r="E813" t="str">
            <v>* Thuốc không chứa các kháng sinh nhóm β-Lactam: Viên nén, viên bao phim, viên bao đường, viên nang cứng, thuốc bột, thuốc cốm, thuốc kem, mỡ và dung dịch thuốc tiêm tiệt trùng cuối.</v>
          </cell>
          <cell r="F813" t="str">
            <v>WHO-GMP</v>
          </cell>
          <cell r="G813" t="str">
            <v>Mới</v>
          </cell>
          <cell r="H813" t="str">
            <v>-</v>
          </cell>
          <cell r="I813" t="str">
            <v>-</v>
          </cell>
          <cell r="J813" t="str">
            <v>-</v>
          </cell>
          <cell r="K813" t="str">
            <v>-</v>
          </cell>
          <cell r="L813" t="str">
            <v>-</v>
          </cell>
          <cell r="M813" t="str">
            <v>16-17/12/2008</v>
          </cell>
          <cell r="N813" t="str">
            <v>301/QĐ-QLD ngày 08/12/2008</v>
          </cell>
          <cell r="O813">
            <v>39799</v>
          </cell>
          <cell r="P813" t="str">
            <v>Đặng Thị Minh Hằng, Lê Thị Cẩm Hương, Lê Thị Hường Hoa</v>
          </cell>
          <cell r="Q813" t="str">
            <v>Đạt</v>
          </cell>
          <cell r="R813" t="str">
            <v>-</v>
          </cell>
          <cell r="S813" t="str">
            <v>-</v>
          </cell>
          <cell r="T813" t="str">
            <v>-</v>
          </cell>
          <cell r="U813" t="str">
            <v>-</v>
          </cell>
          <cell r="V813" t="str">
            <v>-</v>
          </cell>
          <cell r="W813" t="str">
            <v>-</v>
          </cell>
          <cell r="X813" t="str">
            <v>-</v>
          </cell>
          <cell r="Y813" t="str">
            <v>-</v>
          </cell>
          <cell r="Z813" t="str">
            <v>-</v>
          </cell>
          <cell r="AA813" t="str">
            <v>-</v>
          </cell>
          <cell r="AB813" t="str">
            <v>Đạt</v>
          </cell>
          <cell r="AC813" t="str">
            <v>-</v>
          </cell>
          <cell r="AD813" t="str">
            <v>-</v>
          </cell>
          <cell r="AE813" t="str">
            <v>-</v>
          </cell>
          <cell r="AF813" t="str">
            <v>Hoàn thành</v>
          </cell>
          <cell r="AG813">
            <v>756</v>
          </cell>
          <cell r="AH813" t="str">
            <v>-</v>
          </cell>
          <cell r="AJ813" t="str">
            <v/>
          </cell>
          <cell r="AK813" t="str">
            <v>* Non-β (viên, cốm, bột uống, kem, mỡ, tiêm nước)</v>
          </cell>
          <cell r="AL813" t="str">
            <v>\</v>
          </cell>
          <cell r="AM813" t="str">
            <v>\</v>
          </cell>
          <cell r="AN813">
            <v>0</v>
          </cell>
          <cell r="AO813" t="str">
            <v>\</v>
          </cell>
          <cell r="AP813" t="str">
            <v>\</v>
          </cell>
          <cell r="AQ813" t="str">
            <v>\</v>
          </cell>
          <cell r="AR813">
            <v>13</v>
          </cell>
          <cell r="AS813" t="str">
            <v>\</v>
          </cell>
          <cell r="AT813" t="str">
            <v>Hoàn thành</v>
          </cell>
          <cell r="AU813" t="str">
            <v>Hoàn thành</v>
          </cell>
          <cell r="AV813" t="str">
            <v>Hoàn thành</v>
          </cell>
          <cell r="AW813" t="str">
            <v>Hoàn thành</v>
          </cell>
          <cell r="AX813" t="str">
            <v>Hoàn thành</v>
          </cell>
          <cell r="AY813" t="str">
            <v>Hoàn thành</v>
          </cell>
          <cell r="AZ813" t="str">
            <v>Hoàn thành</v>
          </cell>
          <cell r="BA813" t="str">
            <v>Hoàn thành</v>
          </cell>
          <cell r="BB813" t="str">
            <v>Chờ cấp giấy ĐĐKKDD</v>
          </cell>
          <cell r="BY813" t="str">
            <v>3141/CN-QLD</v>
          </cell>
          <cell r="BZ813" t="str">
            <v/>
          </cell>
          <cell r="CA813" t="str">
            <v/>
          </cell>
          <cell r="CB813">
            <v>745</v>
          </cell>
          <cell r="CD813" t="str">
            <v>-</v>
          </cell>
          <cell r="CE813" t="str">
            <v>-</v>
          </cell>
        </row>
        <row r="814">
          <cell r="A814">
            <v>812</v>
          </cell>
          <cell r="B814" t="str">
            <v>GMP</v>
          </cell>
          <cell r="C814">
            <v>182</v>
          </cell>
          <cell r="D814" t="str">
            <v>A</v>
          </cell>
          <cell r="E814"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{4.1.9: Thuốc kem, thuốc mỡ;_x000D_
4.2: _x000D_
6.1.1: 4.1_x000D_
6.2.1: 4.1_x000D_
7.1.2: _x000D_
7.2:}*</v>
          </cell>
          <cell r="F814" t="str">
            <v>WHO-GMP</v>
          </cell>
          <cell r="G814" t="str">
            <v>Tái</v>
          </cell>
          <cell r="H814">
            <v>43557</v>
          </cell>
          <cell r="I814">
            <v>3864</v>
          </cell>
          <cell r="J814">
            <v>43589</v>
          </cell>
          <cell r="K814" t="str">
            <v>Hoàng Văn Đức</v>
          </cell>
          <cell r="L814" t="str">
            <v>Đạt</v>
          </cell>
          <cell r="M814">
            <v>43608</v>
          </cell>
          <cell r="N814" t="str">
            <v>319/QĐ-QLD ngày 15/05/2019</v>
          </cell>
          <cell r="O814">
            <v>43608</v>
          </cell>
          <cell r="P814" t="str">
            <v>Lê Thị Cẩm Hương, Hà Hoàng Phương, Huỳnh Ngọc Duy, Trần Thị Bền</v>
          </cell>
          <cell r="Q814" t="str">
            <v>B</v>
          </cell>
          <cell r="R814">
            <v>8415</v>
          </cell>
          <cell r="S814">
            <v>43677</v>
          </cell>
          <cell r="T814">
            <v>43697</v>
          </cell>
          <cell r="U814" t="str">
            <v>-</v>
          </cell>
          <cell r="V814" t="str">
            <v>-</v>
          </cell>
          <cell r="W814" t="str">
            <v>-</v>
          </cell>
          <cell r="X814" t="str">
            <v>Hà Hoàng Phương</v>
          </cell>
          <cell r="Y814" t="str">
            <v>-</v>
          </cell>
          <cell r="Z814" t="str">
            <v>-</v>
          </cell>
          <cell r="AA814" t="str">
            <v>-</v>
          </cell>
          <cell r="AB814" t="str">
            <v>Đạt</v>
          </cell>
          <cell r="AC814" t="str">
            <v>449/CL ngày 10/9/2019</v>
          </cell>
          <cell r="AD814" t="str">
            <v>457/CL ngày 17/9/2019</v>
          </cell>
          <cell r="AE814" t="str">
            <v>-</v>
          </cell>
          <cell r="AF814" t="str">
            <v>Hoàn thành</v>
          </cell>
          <cell r="AG814">
            <v>778</v>
          </cell>
          <cell r="AH814" t="str">
            <v>Kiểm tra lại Phiếu thu</v>
          </cell>
          <cell r="AJ814" t="str">
            <v/>
          </cell>
          <cell r="AK814" t="str">
            <v>* Thuốc dược liệu (kem, mỡ)_x000D_
* Xuất xưởng thuốc dược liệu, thuốc cổ truyền. _x000D__x000D_
* Đóng gói sơ cấp_x000D_
* Đóng gói thứ cấp_x000D_
* QC</v>
          </cell>
          <cell r="AL814">
            <v>32</v>
          </cell>
          <cell r="AM814">
            <v>51</v>
          </cell>
          <cell r="AN814">
            <v>0</v>
          </cell>
          <cell r="AO814">
            <v>69</v>
          </cell>
          <cell r="AP814">
            <v>20</v>
          </cell>
          <cell r="AQ814" t="str">
            <v>\</v>
          </cell>
          <cell r="AR814">
            <v>30</v>
          </cell>
          <cell r="AS814" t="str">
            <v>\</v>
          </cell>
          <cell r="AT814" t="str">
            <v>Hoàn thành</v>
          </cell>
          <cell r="AU814" t="str">
            <v>Hoàn thành</v>
          </cell>
          <cell r="AV814" t="str">
            <v>Hoàn thành</v>
          </cell>
          <cell r="AW814" t="str">
            <v>Hoàn thành</v>
          </cell>
          <cell r="AX814" t="str">
            <v>Hoàn thành</v>
          </cell>
          <cell r="AY814" t="str">
            <v>Hoàn thành</v>
          </cell>
          <cell r="AZ814" t="str">
            <v>Hoàn thành</v>
          </cell>
          <cell r="BA814" t="str">
            <v>Hoàn thành</v>
          </cell>
          <cell r="BB814" t="str">
            <v>Hoàn thành</v>
          </cell>
          <cell r="BY814" t="str">
            <v>566/GCN-QLD</v>
          </cell>
          <cell r="BZ814">
            <v>128</v>
          </cell>
          <cell r="CA814" t="str">
            <v>342/ĐKKDD-BYT</v>
          </cell>
          <cell r="CB814">
            <v>767</v>
          </cell>
          <cell r="CC814">
            <v>653</v>
          </cell>
          <cell r="CD814">
            <v>43637</v>
          </cell>
          <cell r="CE814">
            <v>-29</v>
          </cell>
        </row>
        <row r="815">
          <cell r="A815">
            <v>813</v>
          </cell>
          <cell r="CD815" t="str">
            <v>-</v>
          </cell>
          <cell r="CE815" t="str">
            <v>-</v>
          </cell>
        </row>
        <row r="816">
          <cell r="A816">
            <v>814</v>
          </cell>
          <cell r="B816" t="str">
            <v>GLP</v>
          </cell>
          <cell r="C816">
            <v>222</v>
          </cell>
          <cell r="E816" t="str">
            <v>Kiểm nghiệm thuốc</v>
          </cell>
          <cell r="F816" t="str">
            <v>WHO-GLP</v>
          </cell>
          <cell r="G816" t="str">
            <v>Tái</v>
          </cell>
          <cell r="H816">
            <v>43588</v>
          </cell>
          <cell r="I816" t="str">
            <v>60/GPs</v>
          </cell>
          <cell r="J816">
            <v>43589</v>
          </cell>
          <cell r="K816" t="str">
            <v>Đỗ Thị Ngọc Lan</v>
          </cell>
          <cell r="L816" t="str">
            <v>Bổ sung Giấy đăng ký kinh doanh cập nhật (nếu có).</v>
          </cell>
          <cell r="M816" t="str">
            <v>30-31/7/2019</v>
          </cell>
          <cell r="N816" t="str">
            <v>412/QĐ-QLD ngày 16/7/2019</v>
          </cell>
          <cell r="O816">
            <v>43682</v>
          </cell>
          <cell r="P816" t="str">
            <v>Hoàng Văn Đức, Lê Xuân Hoành</v>
          </cell>
          <cell r="Q816" t="str">
            <v>Đạt</v>
          </cell>
          <cell r="R816">
            <v>10051</v>
          </cell>
          <cell r="S816">
            <v>43740</v>
          </cell>
          <cell r="T816">
            <v>43742</v>
          </cell>
          <cell r="U816" t="str">
            <v>-</v>
          </cell>
          <cell r="V816" t="str">
            <v>-</v>
          </cell>
          <cell r="W816" t="str">
            <v>-</v>
          </cell>
          <cell r="X816" t="str">
            <v>Lê Xuân Hoành</v>
          </cell>
          <cell r="AB816" t="str">
            <v>Đạt</v>
          </cell>
          <cell r="AC816" t="str">
            <v>506/CL ngày 11/10/2019</v>
          </cell>
          <cell r="AD816" t="str">
            <v>527/CL ngày 25/10/2019</v>
          </cell>
          <cell r="AE816">
            <v>44773</v>
          </cell>
          <cell r="AF816" t="str">
            <v>Hoàn thành</v>
          </cell>
          <cell r="AG816">
            <v>783</v>
          </cell>
          <cell r="AI816" t="str">
            <v>o</v>
          </cell>
          <cell r="AJ816" t="str">
            <v>GLP-222</v>
          </cell>
          <cell r="AK816" t="str">
            <v>Kiểm nghiệm thuốc</v>
          </cell>
          <cell r="AL816">
            <v>1</v>
          </cell>
          <cell r="AM816">
            <v>88</v>
          </cell>
          <cell r="AN816">
            <v>5</v>
          </cell>
          <cell r="AO816">
            <v>63</v>
          </cell>
          <cell r="AP816">
            <v>2</v>
          </cell>
          <cell r="AQ816" t="str">
            <v>\</v>
          </cell>
          <cell r="AR816">
            <v>31</v>
          </cell>
          <cell r="AS816" t="str">
            <v>\</v>
          </cell>
          <cell r="AT816" t="str">
            <v>Hoàn thành</v>
          </cell>
          <cell r="AU816" t="str">
            <v>Hoàn thành</v>
          </cell>
          <cell r="AV816" t="str">
            <v>Hoàn thành</v>
          </cell>
          <cell r="AW816" t="str">
            <v>Hoàn thành</v>
          </cell>
          <cell r="AX816" t="str">
            <v>Hoàn thành</v>
          </cell>
          <cell r="AY816" t="str">
            <v>Hoàn thành</v>
          </cell>
          <cell r="AZ816" t="str">
            <v>Hoàn thành</v>
          </cell>
          <cell r="BA816" t="str">
            <v>Hoàn thành</v>
          </cell>
          <cell r="BB816" t="str">
            <v>Chờ cấp giấy ĐĐKKDD</v>
          </cell>
          <cell r="BY816" t="str">
            <v>676/GCN-QLD</v>
          </cell>
          <cell r="BZ816" t="str">
            <v/>
          </cell>
          <cell r="CA816" t="str">
            <v/>
          </cell>
          <cell r="CB816">
            <v>772</v>
          </cell>
          <cell r="CC816">
            <v>697</v>
          </cell>
          <cell r="CD816">
            <v>43625</v>
          </cell>
          <cell r="CE816">
            <v>51</v>
          </cell>
        </row>
        <row r="817">
          <cell r="A817">
            <v>815</v>
          </cell>
          <cell r="B817" t="str">
            <v>GMPbb</v>
          </cell>
          <cell r="C817">
            <v>243</v>
          </cell>
          <cell r="E817" t="str">
            <v>Bao bì dược phẩm không vô trùng từ nhựa: chai, nắp, nút</v>
          </cell>
          <cell r="F817" t="str">
            <v>GMP bao bì</v>
          </cell>
          <cell r="G817" t="str">
            <v>Tái</v>
          </cell>
          <cell r="H817">
            <v>43550</v>
          </cell>
          <cell r="I817" t="str">
            <v>19/GPs</v>
          </cell>
          <cell r="J817">
            <v>43589</v>
          </cell>
          <cell r="K817" t="str">
            <v>Đỗ Thị Ngọc Lan</v>
          </cell>
          <cell r="M817">
            <v>43778</v>
          </cell>
          <cell r="N817" t="str">
            <v>413/QĐ-QLD ngày 16/7/2019</v>
          </cell>
          <cell r="O817">
            <v>43778</v>
          </cell>
          <cell r="P817" t="str">
            <v>PCT. Đỗ Văn Đông, Nguyễn Đức Toàn, Huỳnh Ngọc Duy</v>
          </cell>
          <cell r="Q817" t="str">
            <v>Đạt</v>
          </cell>
          <cell r="R817">
            <v>1791</v>
          </cell>
          <cell r="S817">
            <v>43881</v>
          </cell>
          <cell r="T817">
            <v>43889</v>
          </cell>
          <cell r="X817" t="str">
            <v>Nguyễn Đức Toàn</v>
          </cell>
          <cell r="AB817" t="str">
            <v>Đạt</v>
          </cell>
          <cell r="AC817" t="str">
            <v>172/CL ngày 23/3/2020</v>
          </cell>
          <cell r="AD817" t="str">
            <v>182/CL ngày 25/3/2020</v>
          </cell>
          <cell r="AE817">
            <v>45012</v>
          </cell>
          <cell r="AF817" t="str">
            <v>Hoàn thành</v>
          </cell>
          <cell r="AG817">
            <v>815</v>
          </cell>
          <cell r="AI817" t="str">
            <v>o</v>
          </cell>
          <cell r="AJ817" t="str">
            <v>GMPbb-243</v>
          </cell>
          <cell r="AK817" t="str">
            <v>Bao bì dược phẩm không vô trùng từ nhựa: chai, nắp, nút</v>
          </cell>
          <cell r="AL817">
            <v>39</v>
          </cell>
          <cell r="AM817">
            <v>228</v>
          </cell>
          <cell r="AN817">
            <v>0</v>
          </cell>
          <cell r="AO817">
            <v>103</v>
          </cell>
          <cell r="AP817">
            <v>8</v>
          </cell>
          <cell r="AQ817" t="str">
            <v>\</v>
          </cell>
          <cell r="AR817">
            <v>28</v>
          </cell>
          <cell r="AS817" t="str">
            <v>\</v>
          </cell>
          <cell r="AT817" t="str">
            <v>Hoàn thành</v>
          </cell>
          <cell r="AU817" t="str">
            <v>Hoàn thành</v>
          </cell>
          <cell r="AV817" t="str">
            <v>Hoàn thành</v>
          </cell>
          <cell r="AW817" t="str">
            <v>Hoàn thành</v>
          </cell>
          <cell r="AX817" t="str">
            <v>Chờ cơ sở nộp báo cáo khắc phục lần 2 ...</v>
          </cell>
          <cell r="AY817" t="str">
            <v>Hoàn thành</v>
          </cell>
          <cell r="AZ817" t="str">
            <v>Hoàn thành</v>
          </cell>
          <cell r="BA817" t="str">
            <v>Hoàn thành</v>
          </cell>
          <cell r="BB817" t="str">
            <v>Hoàn thành</v>
          </cell>
          <cell r="BY817" t="str">
            <v>129/GCN-QLD</v>
          </cell>
          <cell r="BZ817" t="str">
            <v>-</v>
          </cell>
          <cell r="CA817" t="str">
            <v/>
          </cell>
          <cell r="CB817">
            <v>804</v>
          </cell>
          <cell r="CD817" t="str">
            <v>-</v>
          </cell>
          <cell r="CE817" t="str">
            <v>-</v>
          </cell>
        </row>
        <row r="818">
          <cell r="A818">
            <v>816</v>
          </cell>
          <cell r="B818" t="str">
            <v>GMP</v>
          </cell>
          <cell r="C818">
            <v>257</v>
          </cell>
          <cell r="D818" t="str">
            <v>A</v>
          </cell>
          <cell r="E818" t="str">
            <v>* Thuốc dược liệu, thuốc cổ truyền: Thuốc dùng ngoài dạng lỏng (Dầu gió).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Dầu gió;_x000D_
4.2: _x000D_
6.1.1: 4.1_x000D_
6.2.1: 4.1_x000D_
7.1.2: _x000D_
7.2:}*</v>
          </cell>
          <cell r="F818" t="str">
            <v>WHO-GMP</v>
          </cell>
          <cell r="G818" t="str">
            <v>Mới</v>
          </cell>
          <cell r="H818">
            <v>43524</v>
          </cell>
          <cell r="I818" t="str">
            <v>190/GPs</v>
          </cell>
          <cell r="J818">
            <v>43599</v>
          </cell>
          <cell r="K818" t="str">
            <v>Lê Xuân Hoành</v>
          </cell>
          <cell r="L818" t="str">
            <v>Đạt</v>
          </cell>
          <cell r="M818">
            <v>43776</v>
          </cell>
          <cell r="N818" t="str">
            <v>318/QĐ-QLD ngày 15/05/2019</v>
          </cell>
          <cell r="O818">
            <v>43776</v>
          </cell>
          <cell r="P818" t="str">
            <v>Lê Thị Cẩm Hương, Hà Hoàng Phương, Hà Minh Hiển, Trần Văn Mười</v>
          </cell>
          <cell r="Q818" t="str">
            <v>B</v>
          </cell>
          <cell r="R818">
            <v>11222</v>
          </cell>
          <cell r="S818">
            <v>43794</v>
          </cell>
          <cell r="T818">
            <v>43796</v>
          </cell>
          <cell r="U818" t="str">
            <v>-</v>
          </cell>
          <cell r="V818" t="str">
            <v>-</v>
          </cell>
          <cell r="W818" t="str">
            <v>-</v>
          </cell>
          <cell r="X818" t="str">
            <v>Hà Hoàng Phương</v>
          </cell>
          <cell r="Y818" t="str">
            <v>-</v>
          </cell>
          <cell r="Z818" t="str">
            <v>-</v>
          </cell>
          <cell r="AA818" t="str">
            <v>-</v>
          </cell>
          <cell r="AB818" t="str">
            <v>Đạt</v>
          </cell>
          <cell r="AC818" t="str">
            <v>80/CL ngày 19/02/2020</v>
          </cell>
          <cell r="AD818" t="str">
            <v>101/CL ngày 27/02/2020</v>
          </cell>
          <cell r="AE818" t="str">
            <v>-</v>
          </cell>
          <cell r="AF818" t="str">
            <v>Hoàn thành</v>
          </cell>
          <cell r="AG818">
            <v>808</v>
          </cell>
          <cell r="AH818" t="str">
            <v>-</v>
          </cell>
          <cell r="AI818" t="str">
            <v>o</v>
          </cell>
          <cell r="AJ818" t="str">
            <v>GMP-257A</v>
          </cell>
          <cell r="AK818" t="str">
            <v>* Thuốc dược liệu_x000D_
* Xuất xưởng thuốc dược liệu, thuốc cổ truyền. _x000D__x000D_
* Đóng gói sơ cấp_x000D_
* Đóng gói thứ cấp_x000D_
* QC</v>
          </cell>
          <cell r="AL818">
            <v>75</v>
          </cell>
          <cell r="AM818">
            <v>252</v>
          </cell>
          <cell r="AN818">
            <v>0</v>
          </cell>
          <cell r="AO818">
            <v>18</v>
          </cell>
          <cell r="AP818">
            <v>2</v>
          </cell>
          <cell r="AQ818" t="str">
            <v>\</v>
          </cell>
          <cell r="AR818">
            <v>97</v>
          </cell>
          <cell r="AS818" t="str">
            <v>\</v>
          </cell>
          <cell r="AT818" t="str">
            <v>Hoàn thành</v>
          </cell>
          <cell r="AU818" t="str">
            <v>Hoàn thành</v>
          </cell>
          <cell r="AV818" t="str">
            <v>Hoàn thành</v>
          </cell>
          <cell r="AW818" t="str">
            <v>Hoàn thành</v>
          </cell>
          <cell r="AX818" t="str">
            <v>Hoàn thành</v>
          </cell>
          <cell r="AY818" t="str">
            <v>Hoàn thành</v>
          </cell>
          <cell r="AZ818" t="str">
            <v>Hoàn thành</v>
          </cell>
          <cell r="BA818" t="str">
            <v>Hoàn thành</v>
          </cell>
          <cell r="BB818" t="str">
            <v>Hoàn thành</v>
          </cell>
          <cell r="BD818" t="str">
            <v>x</v>
          </cell>
          <cell r="BQ818" t="str">
            <v>D</v>
          </cell>
          <cell r="BY818" t="str">
            <v>82/GCN-QLD</v>
          </cell>
          <cell r="BZ818">
            <v>226</v>
          </cell>
          <cell r="CA818" t="str">
            <v>419/ĐKKDD-BYT</v>
          </cell>
          <cell r="CB818">
            <v>797</v>
          </cell>
          <cell r="CC818" t="str">
            <v>-</v>
          </cell>
          <cell r="CD818" t="str">
            <v>-</v>
          </cell>
          <cell r="CE818" t="str">
            <v>-</v>
          </cell>
        </row>
        <row r="819">
          <cell r="A819">
            <v>817</v>
          </cell>
          <cell r="CB819" t="str">
            <v>-</v>
          </cell>
          <cell r="CD819" t="str">
            <v>-</v>
          </cell>
          <cell r="CE819" t="str">
            <v>-</v>
          </cell>
        </row>
        <row r="820">
          <cell r="A820">
            <v>818</v>
          </cell>
          <cell r="CB820" t="str">
            <v>-</v>
          </cell>
          <cell r="CD820" t="str">
            <v>-</v>
          </cell>
          <cell r="CE820" t="str">
            <v>-</v>
          </cell>
        </row>
        <row r="821">
          <cell r="A821">
            <v>820</v>
          </cell>
          <cell r="B821" t="str">
            <v>GMP</v>
          </cell>
          <cell r="C821">
            <v>258</v>
          </cell>
          <cell r="D821" t="str">
            <v>A</v>
          </cell>
          <cell r="E821"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dịch). _x000D_
* Xuất xưởng thuốc vô trùng. _x000D_
* Đóng gói thứ cấp: Tất cả các dạng thuốc ở mục Thuốc sản xuất vô trùng và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 bao gồm cả thuốc chứa Steroid và không chứa Steroid;_x000D_
1.1.2: _x000D_
1.1.4: Dung dịch, hỗn dịch;_x000D_
1.2.1: Dung dịch;_x000D_
1.2.3: Dung dịch;_x000D_
1.3: _x000D_
6.2: _x000D_
6.2.1: 1.1 và 1.2;_x000D_
7.1: _x000D_
7.1.1: _x000D_
7.1.2: _x000D_
7.1.3: _x000D_
7.2: _x000D_
7.3.1: _x000D_
- Non-β:  Thuốc không chứa kháng sinh nhóm β-Lactam: ; dung dịch thể tích lớn; dung dịch thể tích nhỏ.}*</v>
          </cell>
          <cell r="F821" t="str">
            <v>WHO-GMP</v>
          </cell>
          <cell r="G821" t="str">
            <v>Mới</v>
          </cell>
          <cell r="H821">
            <v>43571</v>
          </cell>
          <cell r="I821" t="str">
            <v>49/GPs</v>
          </cell>
          <cell r="J821">
            <v>43593</v>
          </cell>
          <cell r="K821" t="str">
            <v>Nguyễn Đức Toàn</v>
          </cell>
          <cell r="L821" t="str">
            <v>Bổ sung báo cáo đào tạo.</v>
          </cell>
          <cell r="M821" t="str">
            <v>17-18/07/2019</v>
          </cell>
          <cell r="N821" t="str">
            <v>415/QĐ-QLD ngày 16/07/2019</v>
          </cell>
          <cell r="O821">
            <v>43664</v>
          </cell>
          <cell r="P821" t="str">
            <v>Lê Thị Cẩm Hương, Hà Hoàng Phương, Hà Minh Hiển, Vũ Thị Thanh Thúy</v>
          </cell>
          <cell r="Q821" t="str">
            <v>B</v>
          </cell>
          <cell r="R821">
            <v>9279</v>
          </cell>
          <cell r="S821">
            <v>43711</v>
          </cell>
          <cell r="T821">
            <v>43717</v>
          </cell>
          <cell r="U821" t="str">
            <v>-</v>
          </cell>
          <cell r="V821" t="str">
            <v>-</v>
          </cell>
          <cell r="W821" t="str">
            <v>-</v>
          </cell>
          <cell r="X821" t="str">
            <v>Hà Hoàng Phương</v>
          </cell>
          <cell r="Y821" t="str">
            <v>-</v>
          </cell>
          <cell r="Z821" t="str">
            <v>-</v>
          </cell>
          <cell r="AA821" t="str">
            <v>-</v>
          </cell>
          <cell r="AB821" t="str">
            <v>Đạt</v>
          </cell>
          <cell r="AC821" t="str">
            <v>455/CL ngày 17/09/2019</v>
          </cell>
          <cell r="AD821" t="str">
            <v>467/CL ngày 19/09/2019</v>
          </cell>
          <cell r="AE821" t="str">
            <v>-</v>
          </cell>
          <cell r="AF821" t="str">
            <v>Hoàn thành</v>
          </cell>
          <cell r="AG821">
            <v>776</v>
          </cell>
          <cell r="AH821" t="str">
            <v>-</v>
          </cell>
          <cell r="AI821" t="str">
            <v>o</v>
          </cell>
          <cell r="AJ821" t="str">
            <v>GMP-258A</v>
          </cell>
          <cell r="AK821" t="str">
            <v>* Vô trùng (bao gồm cả thuốc chứa Steroid và không chứa Steroid)_x000D_
* Vô trùng cuối_x000D_
* Xuất xưởng thuốc vô trùng. _x000D__x000D_
* Đóng gói thứ cấp_x000D_
* QC</v>
          </cell>
          <cell r="AL821">
            <v>22</v>
          </cell>
          <cell r="AM821">
            <v>92</v>
          </cell>
          <cell r="AN821">
            <v>0</v>
          </cell>
          <cell r="AO821">
            <v>47</v>
          </cell>
          <cell r="AP821">
            <v>6</v>
          </cell>
          <cell r="AQ821" t="str">
            <v>\</v>
          </cell>
          <cell r="AR821">
            <v>18</v>
          </cell>
          <cell r="AS821" t="str">
            <v>\</v>
          </cell>
          <cell r="AT821" t="str">
            <v>Hoàn thành</v>
          </cell>
          <cell r="AU821" t="str">
            <v>Hoàn thành</v>
          </cell>
          <cell r="AV821" t="str">
            <v>Hoàn thành</v>
          </cell>
          <cell r="AW821" t="str">
            <v>Hoàn thành</v>
          </cell>
          <cell r="AX821" t="str">
            <v>Hoàn thành</v>
          </cell>
          <cell r="AY821" t="str">
            <v>Hoàn thành</v>
          </cell>
          <cell r="AZ821" t="str">
            <v>Hoàn thành</v>
          </cell>
          <cell r="BA821" t="str">
            <v>Hoàn thành</v>
          </cell>
          <cell r="BB821" t="str">
            <v>Hoàn thành</v>
          </cell>
          <cell r="BC821" t="str">
            <v>x</v>
          </cell>
          <cell r="BI821" t="str">
            <v>N K</v>
          </cell>
          <cell r="BJ821" t="str">
            <v>N</v>
          </cell>
          <cell r="BY821" t="str">
            <v>578/GCN-QLD</v>
          </cell>
          <cell r="BZ821">
            <v>132</v>
          </cell>
          <cell r="CA821" t="str">
            <v>328/ĐKKDD-BYT</v>
          </cell>
          <cell r="CB821">
            <v>765</v>
          </cell>
          <cell r="CC821" t="str">
            <v>-</v>
          </cell>
          <cell r="CD821" t="str">
            <v>-</v>
          </cell>
          <cell r="CE821" t="str">
            <v>-</v>
          </cell>
        </row>
        <row r="822">
          <cell r="A822">
            <v>821</v>
          </cell>
          <cell r="B822" t="str">
            <v>GMP</v>
          </cell>
          <cell r="C822">
            <v>184</v>
          </cell>
          <cell r="D822" t="str">
            <v>A</v>
          </cell>
          <cell r="E822" t="str">
            <v>* Thuốc dược liệu, thuốc cổ truyền: Thuốc dùng ngoài dạng lỏng (Cồn xoa bóp).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Cồn xoa bóp;_x000D_
4.2: _x000D_
6.1: _x000D_
6.1.1: 4.1;_x000D_
6.2: _x000D_
6.2.1: 4.1;_x000D_
7.1: _x000D_
7.1.2: _x000D_
7.2:}*</v>
          </cell>
          <cell r="F822" t="str">
            <v>WHO-GMP</v>
          </cell>
          <cell r="G822" t="str">
            <v>Tái</v>
          </cell>
          <cell r="H822">
            <v>43557</v>
          </cell>
          <cell r="I822" t="str">
            <v>47/GPs</v>
          </cell>
          <cell r="J822">
            <v>43752</v>
          </cell>
          <cell r="K822" t="str">
            <v>Hoàng Văn Đức</v>
          </cell>
          <cell r="L822" t="str">
            <v>Đạt</v>
          </cell>
          <cell r="M822">
            <v>43754</v>
          </cell>
          <cell r="N822" t="str">
            <v>618/QĐ-QLD ngày 08/10/2019</v>
          </cell>
          <cell r="O822">
            <v>43759</v>
          </cell>
          <cell r="P822" t="str">
            <v>Hoàng Văn Đức, Lê Xuân Hoành, Nguyễn Văn Khang, Lữ Thị Kim Chi, Trần Văn Mười</v>
          </cell>
          <cell r="Q822" t="str">
            <v>B</v>
          </cell>
          <cell r="R822">
            <v>11475</v>
          </cell>
          <cell r="S822">
            <v>43804</v>
          </cell>
          <cell r="T822">
            <v>43815</v>
          </cell>
          <cell r="U822" t="str">
            <v>-</v>
          </cell>
          <cell r="V822" t="str">
            <v>-</v>
          </cell>
          <cell r="W822" t="str">
            <v>-</v>
          </cell>
          <cell r="X822" t="str">
            <v>Lê Xuân Hoành</v>
          </cell>
          <cell r="Y822" t="str">
            <v>-</v>
          </cell>
          <cell r="Z822" t="str">
            <v>-</v>
          </cell>
          <cell r="AA822" t="str">
            <v>-</v>
          </cell>
          <cell r="AB822" t="str">
            <v>Đạt</v>
          </cell>
          <cell r="AC822" t="str">
            <v>13/CL ngày 07/01/2020</v>
          </cell>
          <cell r="AD822" t="str">
            <v>29/CL ngày 16/01/2020</v>
          </cell>
          <cell r="AE822">
            <v>44850</v>
          </cell>
          <cell r="AF822" t="str">
            <v>Hoàn thành</v>
          </cell>
          <cell r="AG822">
            <v>802</v>
          </cell>
          <cell r="AH822" t="str">
            <v>-</v>
          </cell>
          <cell r="AI822" t="str">
            <v>o</v>
          </cell>
          <cell r="AJ822" t="str">
            <v>GMP-184A</v>
          </cell>
          <cell r="AK822" t="str">
            <v>* Thuốc dược liệu_x000D_
* Xuất xưởng thuốc dược liệu, thuốc cổ truyền. _x000D__x000D_
* Đóng gói sơ cấp_x000D_
* Đóng gói thứ cấp_x000D_
* QC</v>
          </cell>
          <cell r="AL822">
            <v>195</v>
          </cell>
          <cell r="AM822">
            <v>197</v>
          </cell>
          <cell r="AN822">
            <v>5</v>
          </cell>
          <cell r="AO822">
            <v>50</v>
          </cell>
          <cell r="AP822">
            <v>11</v>
          </cell>
          <cell r="AQ822" t="str">
            <v>\</v>
          </cell>
          <cell r="AR822">
            <v>35</v>
          </cell>
          <cell r="AS822" t="str">
            <v>\</v>
          </cell>
          <cell r="AT822" t="str">
            <v>Hoàn thành</v>
          </cell>
          <cell r="AU822" t="str">
            <v>Hoàn thành</v>
          </cell>
          <cell r="AV822" t="str">
            <v>Hoàn thành</v>
          </cell>
          <cell r="AW822" t="str">
            <v>Hoàn thành</v>
          </cell>
          <cell r="AX822" t="str">
            <v>Hoàn thành</v>
          </cell>
          <cell r="AY822" t="str">
            <v>Hoàn thành</v>
          </cell>
          <cell r="AZ822" t="str">
            <v>Hoàn thành</v>
          </cell>
          <cell r="BA822" t="str">
            <v>Hoàn thành</v>
          </cell>
          <cell r="BB822" t="str">
            <v>Hoàn thành</v>
          </cell>
          <cell r="BY822" t="str">
            <v>23/GCN-QLD</v>
          </cell>
          <cell r="BZ822">
            <v>221</v>
          </cell>
          <cell r="CA822" t="str">
            <v>409/ĐKKDD-BYT</v>
          </cell>
          <cell r="CB822">
            <v>791</v>
          </cell>
          <cell r="CC822">
            <v>655</v>
          </cell>
          <cell r="CD822">
            <v>43729</v>
          </cell>
          <cell r="CE822">
            <v>25</v>
          </cell>
        </row>
        <row r="823">
          <cell r="A823">
            <v>822</v>
          </cell>
          <cell r="B823" t="str">
            <v>GMP</v>
          </cell>
          <cell r="C823">
            <v>138</v>
          </cell>
          <cell r="D823" t="str">
            <v>A</v>
          </cell>
          <cell r="E823" t="str">
            <v>*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{2.1.6: Hỗn dịch uống, thuốc nước uống, sirô, gel uống; _x000D_
2.2: _x000D_
6.1.1: _x000D_
6.2: _x000D_
7: _x000D_
7.2:}*</v>
          </cell>
          <cell r="F823" t="str">
            <v>WHO-GMP</v>
          </cell>
          <cell r="G823" t="str">
            <v>Tái</v>
          </cell>
          <cell r="H823">
            <v>43531</v>
          </cell>
          <cell r="I823" t="str">
            <v>31/GPs</v>
          </cell>
          <cell r="J823">
            <v>43544</v>
          </cell>
          <cell r="K823" t="str">
            <v>Lê Xuân Hoành</v>
          </cell>
          <cell r="L823" t="str">
            <v>Đạt</v>
          </cell>
          <cell r="M823" t="str">
            <v>22-23/5/2019</v>
          </cell>
          <cell r="N823" t="str">
            <v>181/QĐ-QLD ngày 25/3/2019</v>
          </cell>
          <cell r="O823">
            <v>43613</v>
          </cell>
          <cell r="P823" t="str">
            <v>PCT. Nguyễn Tất Đạt, Lê Xuân Hoành, Hà Minh Hiển, Huỳnh Phước Thiện</v>
          </cell>
          <cell r="Q823" t="str">
            <v>B</v>
          </cell>
          <cell r="R823">
            <v>8206</v>
          </cell>
          <cell r="S823">
            <v>43690</v>
          </cell>
          <cell r="T823">
            <v>43691</v>
          </cell>
          <cell r="U823" t="str">
            <v>-</v>
          </cell>
          <cell r="V823" t="str">
            <v>-</v>
          </cell>
          <cell r="W823" t="str">
            <v>-</v>
          </cell>
          <cell r="X823" t="str">
            <v>Lê Xuân Hoành</v>
          </cell>
          <cell r="Y823" t="str">
            <v>-</v>
          </cell>
          <cell r="Z823" t="str">
            <v>-</v>
          </cell>
          <cell r="AA823" t="str">
            <v>-</v>
          </cell>
          <cell r="AB823" t="str">
            <v>Đạt</v>
          </cell>
          <cell r="AC823" t="str">
            <v>409/CL ngày 14/8/2019</v>
          </cell>
          <cell r="AD823" t="str">
            <v>423/CL ngày 23/8/2019</v>
          </cell>
          <cell r="AE823">
            <v>44704</v>
          </cell>
          <cell r="AF823" t="str">
            <v>Hoàn thành</v>
          </cell>
          <cell r="AG823">
            <v>775</v>
          </cell>
          <cell r="AH823" t="str">
            <v>-</v>
          </cell>
          <cell r="AI823" t="str">
            <v>o</v>
          </cell>
          <cell r="AJ823" t="str">
            <v>GMP-138A</v>
          </cell>
          <cell r="AK823" t="str">
            <v>* Không vô trùng (gel, nước uống)_x000D_
* Xuất xưởng thuốc không vô trùng. _x000D__x000D_
* Đóng gói sơ cấp_x000D_
* Đóng gói thứ cấp_x000D_
* QC</v>
          </cell>
          <cell r="AL823">
            <v>13</v>
          </cell>
          <cell r="AM823">
            <v>76</v>
          </cell>
          <cell r="AN823">
            <v>5</v>
          </cell>
          <cell r="AO823">
            <v>82</v>
          </cell>
          <cell r="AP823">
            <v>1</v>
          </cell>
          <cell r="AQ823" t="str">
            <v>\</v>
          </cell>
          <cell r="AR823">
            <v>13</v>
          </cell>
          <cell r="AS823" t="str">
            <v>\</v>
          </cell>
          <cell r="AT823" t="str">
            <v>Hoàn thành</v>
          </cell>
          <cell r="AU823" t="str">
            <v>Hoàn thành</v>
          </cell>
          <cell r="AV823" t="str">
            <v>Hoàn thành</v>
          </cell>
          <cell r="AW823" t="str">
            <v>Hoàn thành</v>
          </cell>
          <cell r="AX823" t="str">
            <v>Hoàn thành</v>
          </cell>
          <cell r="AY823" t="str">
            <v>Hoàn thành</v>
          </cell>
          <cell r="AZ823" t="str">
            <v>Hoàn thành</v>
          </cell>
          <cell r="BA823" t="str">
            <v>Hoàn thành</v>
          </cell>
          <cell r="BB823" t="str">
            <v>Hoàn thành</v>
          </cell>
          <cell r="BY823" t="str">
            <v>527/QĐ-QLD</v>
          </cell>
          <cell r="BZ823">
            <v>246</v>
          </cell>
          <cell r="CA823" t="str">
            <v>427/ĐKKDD-BYT</v>
          </cell>
          <cell r="CB823">
            <v>764</v>
          </cell>
          <cell r="CC823">
            <v>559</v>
          </cell>
          <cell r="CD823">
            <v>43581</v>
          </cell>
          <cell r="CE823">
            <v>26</v>
          </cell>
        </row>
        <row r="824">
          <cell r="A824">
            <v>824</v>
          </cell>
          <cell r="B824" t="str">
            <v>GMP</v>
          </cell>
          <cell r="C824">
            <v>58</v>
          </cell>
          <cell r="D824" t="str">
            <v>B</v>
          </cell>
          <cell r="E824" t="str">
            <v>* Nguyên liệu dược liệu: Cao khô, cao đặc, cao lỏng, nguyên liệu Mangiferin;_x000D_
* Dược liệu đã chế biến.</v>
          </cell>
          <cell r="F824" t="str">
            <v>WHO-GMP</v>
          </cell>
          <cell r="G824" t="str">
            <v>Tái</v>
          </cell>
          <cell r="H824">
            <v>43552</v>
          </cell>
          <cell r="I824" t="str">
            <v>45/GPs</v>
          </cell>
          <cell r="J824">
            <v>43626</v>
          </cell>
          <cell r="K824" t="str">
            <v>Lê Xuân Hoành</v>
          </cell>
          <cell r="L824" t="str">
            <v>Đạt</v>
          </cell>
          <cell r="M824" t="str">
            <v>17-18/6/2020</v>
          </cell>
          <cell r="N824" t="str">
            <v>411/QĐ-QLD ngày 16/7/2019</v>
          </cell>
          <cell r="P824" t="str">
            <v>Hoàng Văn Đức, Lê Xuân Hoành, Trần Văn Mười</v>
          </cell>
          <cell r="AF824" t="str">
            <v>Chờ hoàn thiện báo cáo ...</v>
          </cell>
          <cell r="AJ824" t="str">
            <v/>
          </cell>
          <cell r="AK824" t="str">
            <v>* Nguyên liệu dược liệu (cao)_x000D_
* Dược liệu (đã chế biến)</v>
          </cell>
          <cell r="AL824">
            <v>74</v>
          </cell>
          <cell r="AM824">
            <v>447</v>
          </cell>
          <cell r="AN824" t="str">
            <v>\</v>
          </cell>
          <cell r="AO824" t="str">
            <v>\</v>
          </cell>
          <cell r="AP824" t="str">
            <v>\</v>
          </cell>
          <cell r="AQ824" t="str">
            <v>\</v>
          </cell>
          <cell r="AR824" t="str">
            <v>\</v>
          </cell>
          <cell r="AS824" t="str">
            <v>\</v>
          </cell>
          <cell r="AT824" t="str">
            <v>Hoàn thành</v>
          </cell>
          <cell r="AU824" t="str">
            <v>Hoàn thành</v>
          </cell>
          <cell r="AV824" t="str">
            <v>Chờ hoàn thiện báo cáo ...</v>
          </cell>
          <cell r="AW824" t="str">
            <v>Chờ hoàn thiện báo cáo ...</v>
          </cell>
          <cell r="AX824" t="str">
            <v>Chờ hoàn thiện báo cáo ...</v>
          </cell>
          <cell r="AY824" t="str">
            <v>Chờ hoàn thiện báo cáo ...</v>
          </cell>
          <cell r="AZ824" t="str">
            <v>Chờ hoàn thiện báo cáo ...</v>
          </cell>
          <cell r="BA824" t="str">
            <v>Chờ hoàn thiện báo cáo ...</v>
          </cell>
          <cell r="BB824" t="str">
            <v>Chờ hoàn thiện báo cáo ...</v>
          </cell>
          <cell r="BY824" t="str">
            <v/>
          </cell>
          <cell r="BZ824" t="str">
            <v/>
          </cell>
          <cell r="CA824" t="str">
            <v/>
          </cell>
          <cell r="CB824" t="str">
            <v>-</v>
          </cell>
          <cell r="CD824" t="str">
            <v>-</v>
          </cell>
          <cell r="CE824" t="str">
            <v>-</v>
          </cell>
        </row>
        <row r="825">
          <cell r="A825">
            <v>825</v>
          </cell>
          <cell r="B825" t="str">
            <v>GMP</v>
          </cell>
          <cell r="C825">
            <v>259</v>
          </cell>
          <cell r="D825" t="str">
            <v>A</v>
          </cell>
          <cell r="E825" t="str">
            <v>* Thuốc tiêm phóng xạ chứa Fluorin 18 flurodeoxy glucose (18F-FDG)</v>
          </cell>
          <cell r="F825" t="str">
            <v>WHO-GMP</v>
          </cell>
          <cell r="G825" t="str">
            <v>Mới</v>
          </cell>
          <cell r="H825">
            <v>43640</v>
          </cell>
          <cell r="I825" t="str">
            <v>76/GPs</v>
          </cell>
          <cell r="J825">
            <v>43671</v>
          </cell>
          <cell r="K825" t="str">
            <v>Hà Hoàng Phương</v>
          </cell>
          <cell r="L825" t="str">
            <v>Đạt</v>
          </cell>
          <cell r="M825">
            <v>43673</v>
          </cell>
          <cell r="N825" t="str">
            <v>416/QĐ-QLD ngày 16/07/2019</v>
          </cell>
          <cell r="O825">
            <v>43673</v>
          </cell>
          <cell r="P825" t="str">
            <v>Nguyễn Văn Viên, Hà Hoàng Phương, Lê Thị Thiên Hương, Lê Quang Thọ</v>
          </cell>
          <cell r="Q825" t="str">
            <v>C</v>
          </cell>
          <cell r="R825">
            <v>10596</v>
          </cell>
          <cell r="S825">
            <v>43766</v>
          </cell>
          <cell r="T825">
            <v>43787</v>
          </cell>
          <cell r="U825" t="str">
            <v>-</v>
          </cell>
          <cell r="V825" t="str">
            <v>-</v>
          </cell>
          <cell r="W825" t="str">
            <v>-</v>
          </cell>
          <cell r="X825" t="str">
            <v>Hà Hoàng Phương</v>
          </cell>
          <cell r="Y825" t="str">
            <v>-</v>
          </cell>
          <cell r="Z825" t="str">
            <v>-</v>
          </cell>
          <cell r="AA825" t="str">
            <v>-</v>
          </cell>
          <cell r="AB825" t="str">
            <v>Đạt</v>
          </cell>
          <cell r="AE825">
            <v>44039</v>
          </cell>
          <cell r="AF825" t="str">
            <v>Hoàn thành</v>
          </cell>
          <cell r="AG825">
            <v>801</v>
          </cell>
          <cell r="AH825" t="str">
            <v>-</v>
          </cell>
          <cell r="AI825" t="str">
            <v>o</v>
          </cell>
          <cell r="AJ825" t="str">
            <v>GMP-259A</v>
          </cell>
          <cell r="AK825" t="str">
            <v>* Thuốc tiêm phóng xạ chứa Fluorin 18 flurodeoxy glucose (18F-FDG)</v>
          </cell>
          <cell r="AL825">
            <v>31</v>
          </cell>
          <cell r="AM825">
            <v>33</v>
          </cell>
          <cell r="AN825">
            <v>0</v>
          </cell>
          <cell r="AO825">
            <v>93</v>
          </cell>
          <cell r="AP825">
            <v>21</v>
          </cell>
          <cell r="AQ825" t="str">
            <v>\</v>
          </cell>
          <cell r="AR825">
            <v>95</v>
          </cell>
          <cell r="AS825" t="str">
            <v>\</v>
          </cell>
          <cell r="AT825" t="str">
            <v>Hoàn thành</v>
          </cell>
          <cell r="AU825" t="str">
            <v>Hoàn thành</v>
          </cell>
          <cell r="AV825" t="str">
            <v>Hoàn thành</v>
          </cell>
          <cell r="AW825" t="str">
            <v>Hoàn thành</v>
          </cell>
          <cell r="AX825" t="str">
            <v>Hoàn thành</v>
          </cell>
          <cell r="AY825" t="str">
            <v>Hoàn thành</v>
          </cell>
          <cell r="AZ825" t="str">
            <v>Hoàn thành</v>
          </cell>
          <cell r="BA825" t="str">
            <v>Hoàn thành</v>
          </cell>
          <cell r="BB825" t="str">
            <v>Hoàn thành</v>
          </cell>
          <cell r="BC825" t="str">
            <v>x</v>
          </cell>
          <cell r="BJ825" t="str">
            <v>x</v>
          </cell>
          <cell r="BY825" t="str">
            <v>61/GCN-QLD</v>
          </cell>
          <cell r="BZ825">
            <v>224</v>
          </cell>
          <cell r="CA825" t="str">
            <v>408/ĐKKDD-BYT</v>
          </cell>
          <cell r="CB825">
            <v>790</v>
          </cell>
          <cell r="CC825" t="str">
            <v>-</v>
          </cell>
          <cell r="CD825" t="str">
            <v>-</v>
          </cell>
          <cell r="CE825" t="str">
            <v>-</v>
          </cell>
        </row>
        <row r="826">
          <cell r="A826">
            <v>826</v>
          </cell>
          <cell r="B826" t="str">
            <v>GMP</v>
          </cell>
          <cell r="C826">
            <v>260</v>
          </cell>
          <cell r="D826" t="str">
            <v>A</v>
          </cell>
          <cell r="E826" t="str">
            <v>* Thuốc không chứa kháng sinh nhóm β-Lactam: kem bôi da</v>
          </cell>
          <cell r="F826" t="str">
            <v>WHO-GMP</v>
          </cell>
          <cell r="G826" t="str">
            <v>Mới</v>
          </cell>
          <cell r="M826" t="str">
            <v>???</v>
          </cell>
          <cell r="AF826" t="str">
            <v>Chờ thẩm định hồ sơ ...</v>
          </cell>
          <cell r="AI826" t="str">
            <v>o</v>
          </cell>
          <cell r="AJ826" t="str">
            <v>GMP-260A</v>
          </cell>
          <cell r="AK826" t="str">
            <v>* Non-β (kem)</v>
          </cell>
          <cell r="AL826" t="str">
            <v>\</v>
          </cell>
          <cell r="AM826" t="str">
            <v>\</v>
          </cell>
          <cell r="AN826" t="str">
            <v>\</v>
          </cell>
          <cell r="AO826" t="str">
            <v>\</v>
          </cell>
          <cell r="AP826" t="str">
            <v>\</v>
          </cell>
          <cell r="AQ826" t="str">
            <v>\</v>
          </cell>
          <cell r="AR826" t="str">
            <v>\</v>
          </cell>
          <cell r="AS826" t="str">
            <v>\</v>
          </cell>
          <cell r="AT826" t="str">
            <v>Chờ thẩm định hồ sơ ...</v>
          </cell>
          <cell r="AU826" t="str">
            <v>Chờ thẩm định hồ sơ ...</v>
          </cell>
          <cell r="AV826" t="str">
            <v>Chờ thẩm định hồ sơ ...</v>
          </cell>
          <cell r="AW826" t="str">
            <v>Chờ thẩm định hồ sơ ...</v>
          </cell>
          <cell r="AX826" t="str">
            <v>Chờ thẩm định hồ sơ ...</v>
          </cell>
          <cell r="AY826" t="str">
            <v>Chờ thẩm định hồ sơ ...</v>
          </cell>
          <cell r="AZ826" t="str">
            <v>Chờ thẩm định hồ sơ ...</v>
          </cell>
          <cell r="BA826" t="str">
            <v>Chờ thẩm định hồ sơ ...</v>
          </cell>
          <cell r="BB826" t="str">
            <v>Chờ thẩm định hồ sơ ...</v>
          </cell>
          <cell r="BC826" t="str">
            <v>x</v>
          </cell>
          <cell r="BQ826" t="str">
            <v>N</v>
          </cell>
          <cell r="BY826" t="str">
            <v/>
          </cell>
          <cell r="BZ826" t="str">
            <v/>
          </cell>
          <cell r="CA826" t="str">
            <v/>
          </cell>
          <cell r="CB826" t="str">
            <v>-</v>
          </cell>
          <cell r="CC826" t="str">
            <v>-</v>
          </cell>
          <cell r="CD826" t="str">
            <v>-</v>
          </cell>
          <cell r="CE826" t="str">
            <v>-</v>
          </cell>
        </row>
        <row r="827">
          <cell r="A827">
            <v>827</v>
          </cell>
          <cell r="CD827" t="str">
            <v>-</v>
          </cell>
          <cell r="CE827" t="str">
            <v>-</v>
          </cell>
        </row>
        <row r="828">
          <cell r="A828">
            <v>828</v>
          </cell>
          <cell r="B828" t="str">
            <v>GMP</v>
          </cell>
          <cell r="C828">
            <v>152</v>
          </cell>
          <cell r="D828" t="str">
            <v>B</v>
          </cell>
          <cell r="E828" t="str">
            <v>* Thuốc sinh học: Thuốc miễn dịch (Vắc xin sởi sống, giảm độc lực, đông khô; Vắc xin rubella sống, giảm độc lực, đông khô; Vắc xin Sởi - Rubella phối hợp sống, giảm độc lực, đông khô)). _x000D_
* Xuất xưởng thuốc sinh học (Tất cả các dạng thuốc ở mục: 3.1). _x000D_
* Đóng gói sơ cấp: Tất cả các dạng thuốc ở mục Thuốc sinh học; Khác: đóng lọ thành phẩm vắc xin Rota uống, sống, giảm độc lực. _x000D_
* Đóng gói thứ cấp: Tất cả các dạng thuốc ở mục Thuốc sinh học; Khác (Đóng lọ vắc xin Rota uống, sống, giảm độc lực). _x000D_
* Kiểm tra chất lượng: Vi sinh (Độ vô trùng; Giới hạn nhiễm khuẩn; Định lượng hoạt lực kháng sinh bằng vi sinh vật); Hóa học / Vật lý; Sinh học (Nội độc tố vi khuẩn; Thử chất gây sốt; Thử độc tính bất thường; Phép thử khác: (Phép thử khác trong kiểm định vắc xin Sởi, vắc xin Rubella và vắc xin Sởi-Rubella phối hợp))._x000D_
{3.1.2: Vắc xin sởi sống, giảm độc lực, đông khô; Vắc xin rubella sống, giảm độc lực, đông khô; Vắc xin Sởi - Rubella phối hợp sống, giảm độc lực, đông khô)._x000D_
3.2: Tất cả các dạng thuốc ở mục: 3.1;_x000D_
6.1: _x000D_
6.1.1: 3.1; Khác: đóng lọ thành phẩm vắc xin Rota uống, sống, giảm độc lực;_x000D_
6.2: _x000D_
6.2.1: 3.1;_x000D_
6.2.2: Đóng lọ vắc xin Rota uống, sống, giảm độc lực;_x000D_
7.1: _x000D_
7.1.1: _x000D_
7.1.2: _x000D_
7.1.3: _x000D_
7.2: _x000D_
7.3: _x000D_
7.3.1: _x000D_
7.3.2: _x000D_
7.3.3: _x000D_
7.3.8: Phép thử khác trong kiểm định vắc xin Sởi, vắc xin Rubella và vắc xin Sởi-Rubella phối hợp; _x000D_
- * Xuất xưởng thuốc sinh học._x000D_
- * Đóng gói sơ cấp: Tất cả các dạng thuốc ở mục Thuốc sinh học._x000D_
- * Đóng gói thứ cấp: Tất cả các dạng thuốc ở mục Thuốc sinh học; Khác (Đóng lọ vắc xin thành phẩm)._x000D_
- * Kiểm tra chất lượng: Vi sinh (Độ vô trùng; Giới hạn nhiễm khuẩn; Định lượng hoạt lực kháng sinh bằng vi sinh vật); Hóa học / Vật lý; Sinh học (Nội độc tố vi khuẩn; Thử chất gây sốt; Thử độc tính bất thường).}*</v>
          </cell>
          <cell r="F828" t="str">
            <v>WHO-GMP</v>
          </cell>
          <cell r="G828" t="str">
            <v>Tái</v>
          </cell>
          <cell r="H828">
            <v>43641</v>
          </cell>
          <cell r="I828" t="str">
            <v>79/GPs</v>
          </cell>
          <cell r="J828">
            <v>43663</v>
          </cell>
          <cell r="K828" t="str">
            <v>Lê Xuân Hoành</v>
          </cell>
          <cell r="L828" t="str">
            <v>Đạt</v>
          </cell>
          <cell r="M828" t="str">
            <v>20-22/02/2020</v>
          </cell>
          <cell r="N828" t="str">
            <v>410/QĐ-QLD ngày  16/7/2019</v>
          </cell>
          <cell r="P828" t="str">
            <v>Lê Thị Cẩm Hương, Lê Xuân Hoành, Nguyễn Thị Lan Hương, Lưu Thị Dung</v>
          </cell>
          <cell r="R828">
            <v>1308</v>
          </cell>
          <cell r="S828">
            <v>43985</v>
          </cell>
          <cell r="T828">
            <v>43987</v>
          </cell>
          <cell r="X828" t="str">
            <v>Lê Xuân Hoành</v>
          </cell>
          <cell r="AF828" t="str">
            <v>Hoàn thành</v>
          </cell>
          <cell r="AG828">
            <v>854</v>
          </cell>
          <cell r="AI828" t="str">
            <v>o</v>
          </cell>
          <cell r="AJ828" t="str">
            <v>GMP-152B</v>
          </cell>
          <cell r="AK828" t="str">
            <v>* Thuốc sinh học_x000D_
* Xuất xưởng thuốc sinh học (Tất cả các dạng thuốc ở mục_x000D_
* Đóng gói sơ cấp_x000D_
* Đóng gói thứ cấp_x000D_
* QC</v>
          </cell>
          <cell r="AL828">
            <v>22</v>
          </cell>
          <cell r="AM828">
            <v>240</v>
          </cell>
          <cell r="AN828" t="str">
            <v>\</v>
          </cell>
          <cell r="AO828">
            <v>102</v>
          </cell>
          <cell r="AP828">
            <v>2</v>
          </cell>
          <cell r="AQ828" t="str">
            <v>\</v>
          </cell>
          <cell r="AR828">
            <v>40</v>
          </cell>
          <cell r="AS828" t="str">
            <v>\</v>
          </cell>
          <cell r="AT828" t="str">
            <v>Hoàn thành</v>
          </cell>
          <cell r="AU828" t="str">
            <v>Hoàn thành</v>
          </cell>
          <cell r="AV828" t="str">
            <v>Chờ hoàn thiện báo cáo ...</v>
          </cell>
          <cell r="AW828" t="str">
            <v>Hoàn thành</v>
          </cell>
          <cell r="AX828" t="str">
            <v>Chờ cơ sở nộp báo cáo khắc phục lần 2 ...</v>
          </cell>
          <cell r="AY828" t="str">
            <v>Chờ cơ sở nộp báo cáo khắc phục lần 2 ...</v>
          </cell>
          <cell r="AZ828" t="str">
            <v>Hoàn thành</v>
          </cell>
          <cell r="BA828" t="str">
            <v>Hoàn thành</v>
          </cell>
          <cell r="BB828" t="str">
            <v>Chờ cấp giấy ĐĐKKDD</v>
          </cell>
          <cell r="BE828" t="str">
            <v>x</v>
          </cell>
          <cell r="BY828" t="str">
            <v>323/QĐ-QLD</v>
          </cell>
          <cell r="BZ828" t="str">
            <v/>
          </cell>
          <cell r="CA828" t="str">
            <v/>
          </cell>
          <cell r="CB828">
            <v>843</v>
          </cell>
          <cell r="CD828" t="str">
            <v>-</v>
          </cell>
          <cell r="CE828" t="str">
            <v>-</v>
          </cell>
        </row>
        <row r="829">
          <cell r="A829">
            <v>829</v>
          </cell>
          <cell r="B829" t="str">
            <v>GLP</v>
          </cell>
          <cell r="C829">
            <v>226</v>
          </cell>
          <cell r="E829" t="str">
            <v>Kiểm nghiệm thuốc</v>
          </cell>
          <cell r="F829" t="str">
            <v>WHO-GLP</v>
          </cell>
          <cell r="G829" t="str">
            <v>Tái</v>
          </cell>
          <cell r="H829">
            <v>43451</v>
          </cell>
          <cell r="I829" t="str">
            <v>210/GPs</v>
          </cell>
          <cell r="J829">
            <v>43605</v>
          </cell>
          <cell r="K829" t="str">
            <v>Lê Xuân Hoành</v>
          </cell>
          <cell r="L829" t="str">
            <v>Đạt</v>
          </cell>
          <cell r="M829" t="str">
            <v>???</v>
          </cell>
          <cell r="AF829" t="str">
            <v>Chờ Quyết định kiểm tra ...</v>
          </cell>
          <cell r="AI829" t="str">
            <v>o</v>
          </cell>
          <cell r="AJ829" t="str">
            <v>GLP-226</v>
          </cell>
          <cell r="AK829" t="str">
            <v>Kiểm nghiệm thuốc</v>
          </cell>
          <cell r="AL829">
            <v>154</v>
          </cell>
          <cell r="AM829" t="str">
            <v>\</v>
          </cell>
          <cell r="AN829" t="str">
            <v>\</v>
          </cell>
          <cell r="AO829" t="str">
            <v>\</v>
          </cell>
          <cell r="AP829" t="str">
            <v>\</v>
          </cell>
          <cell r="AQ829" t="str">
            <v>\</v>
          </cell>
          <cell r="AR829" t="str">
            <v>\</v>
          </cell>
          <cell r="AS829" t="str">
            <v>\</v>
          </cell>
          <cell r="AT829" t="str">
            <v>Hoàn thành</v>
          </cell>
          <cell r="AU829" t="str">
            <v>Chờ Quyết định kiểm tra ...</v>
          </cell>
          <cell r="AV829" t="str">
            <v>Chờ Quyết định kiểm tra ...</v>
          </cell>
          <cell r="AW829" t="str">
            <v>Chờ Quyết định kiểm tra ...</v>
          </cell>
          <cell r="AX829" t="str">
            <v>Chờ Quyết định kiểm tra ...</v>
          </cell>
          <cell r="AY829" t="str">
            <v>Chờ Quyết định kiểm tra ...</v>
          </cell>
          <cell r="AZ829" t="str">
            <v>Chờ Quyết định kiểm tra ...</v>
          </cell>
          <cell r="BA829" t="str">
            <v>Chờ Quyết định kiểm tra ...</v>
          </cell>
          <cell r="BB829" t="str">
            <v>Chờ Quyết định kiểm tra ...</v>
          </cell>
          <cell r="BY829" t="str">
            <v/>
          </cell>
          <cell r="BZ829" t="str">
            <v/>
          </cell>
          <cell r="CA829" t="str">
            <v/>
          </cell>
          <cell r="CB829" t="str">
            <v>-</v>
          </cell>
          <cell r="CC829">
            <v>704</v>
          </cell>
          <cell r="CD829">
            <v>43479</v>
          </cell>
          <cell r="CE829" t="str">
            <v>-</v>
          </cell>
        </row>
        <row r="830">
          <cell r="A830">
            <v>830</v>
          </cell>
          <cell r="B830" t="str">
            <v>GLP</v>
          </cell>
          <cell r="C830">
            <v>261</v>
          </cell>
          <cell r="D830" t="str">
            <v>A</v>
          </cell>
          <cell r="E830" t="str">
            <v>Kiểm nghiệm thuốc, nguyên liệu làm thuốc</v>
          </cell>
          <cell r="F830" t="str">
            <v>WHO-GLP</v>
          </cell>
          <cell r="G830" t="str">
            <v>Mới</v>
          </cell>
          <cell r="H830">
            <v>43643</v>
          </cell>
          <cell r="I830" t="str">
            <v>84/GPs</v>
          </cell>
          <cell r="J830">
            <v>43665</v>
          </cell>
          <cell r="K830" t="str">
            <v>-</v>
          </cell>
          <cell r="L830" t="str">
            <v>Đạt</v>
          </cell>
          <cell r="M830" t="str">
            <v>20 - 21/9/2019</v>
          </cell>
          <cell r="N830" t="str">
            <v>474/QĐ-QLD ngày 12/8/2019</v>
          </cell>
          <cell r="O830">
            <v>43729</v>
          </cell>
          <cell r="P830" t="str">
            <v>Hoàng Văn Đức, Đỗ Thị Ngọc Lan, Nguyễn Đức Toàn, Nguyễn Thị Thu Hường</v>
          </cell>
          <cell r="Q830" t="str">
            <v>B</v>
          </cell>
          <cell r="R830" t="str">
            <v>271/TTKN</v>
          </cell>
          <cell r="S830">
            <v>43780</v>
          </cell>
          <cell r="T830">
            <v>43781</v>
          </cell>
          <cell r="X830" t="str">
            <v>Nguyễn Đức Toàn, Đỗ Thị Ngọc Lan</v>
          </cell>
          <cell r="AB830" t="str">
            <v>Đạt</v>
          </cell>
          <cell r="AC830" t="str">
            <v>594/CL ngày 15/11/2019</v>
          </cell>
          <cell r="AD830" t="str">
            <v>603/CL ngày 21/11/2019</v>
          </cell>
          <cell r="AE830">
            <v>44825</v>
          </cell>
          <cell r="AF830" t="str">
            <v>Hoàn thành</v>
          </cell>
          <cell r="AG830">
            <v>795</v>
          </cell>
          <cell r="AI830" t="str">
            <v>o</v>
          </cell>
          <cell r="AJ830" t="str">
            <v>GLP-261A</v>
          </cell>
          <cell r="AK830" t="str">
            <v>???</v>
          </cell>
          <cell r="AL830">
            <v>22</v>
          </cell>
          <cell r="AM830">
            <v>85</v>
          </cell>
          <cell r="AN830">
            <v>0</v>
          </cell>
          <cell r="AO830">
            <v>51</v>
          </cell>
          <cell r="AP830">
            <v>1</v>
          </cell>
          <cell r="AQ830" t="str">
            <v>\</v>
          </cell>
          <cell r="AR830">
            <v>14</v>
          </cell>
          <cell r="AS830" t="str">
            <v>\</v>
          </cell>
          <cell r="AT830" t="str">
            <v>Hoàn thành</v>
          </cell>
          <cell r="AU830" t="str">
            <v>Hoàn thành</v>
          </cell>
          <cell r="AV830" t="str">
            <v>Hoàn thành</v>
          </cell>
          <cell r="AW830" t="str">
            <v>Hoàn thành</v>
          </cell>
          <cell r="AX830" t="str">
            <v>Chờ cơ sở nộp báo cáo khắc phục lần 2 ...</v>
          </cell>
          <cell r="AY830" t="str">
            <v>Hoàn thành</v>
          </cell>
          <cell r="AZ830" t="str">
            <v>Hoàn thành</v>
          </cell>
          <cell r="BA830" t="str">
            <v>Hoàn thành</v>
          </cell>
          <cell r="BB830" t="str">
            <v>Hoàn thành</v>
          </cell>
          <cell r="BY830" t="str">
            <v>732/GCN-QLD</v>
          </cell>
          <cell r="BZ830" t="str">
            <v>-</v>
          </cell>
          <cell r="CA830" t="str">
            <v/>
          </cell>
          <cell r="CB830">
            <v>784</v>
          </cell>
          <cell r="CC830" t="str">
            <v>-</v>
          </cell>
          <cell r="CD830" t="str">
            <v>-</v>
          </cell>
          <cell r="CE830" t="str">
            <v>-</v>
          </cell>
        </row>
        <row r="831">
          <cell r="A831">
            <v>831</v>
          </cell>
          <cell r="B831" t="str">
            <v>GMP</v>
          </cell>
          <cell r="C831">
            <v>262</v>
          </cell>
          <cell r="D831" t="str">
            <v>A</v>
          </cell>
          <cell r="E831"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{4.1.5: Sirô uống;_x000D_
4.2: _x000D_
6.1.1: 4.1_x000D_
6.2.1: 4.1_x000D_
7.1.2: _x000D_
7.2: _x000D_
- Thuốc dược liệu: thuốc dược liệu: Siro uống}*</v>
          </cell>
          <cell r="F831" t="str">
            <v>WHO-GMP</v>
          </cell>
          <cell r="G831" t="str">
            <v>Mới</v>
          </cell>
          <cell r="I831" t="str">
            <v>109/GPs</v>
          </cell>
          <cell r="M831">
            <v>43706</v>
          </cell>
          <cell r="N831" t="str">
            <v>475/QĐ-QLD ngày 12/8/2019</v>
          </cell>
          <cell r="O831">
            <v>43706</v>
          </cell>
          <cell r="P831" t="str">
            <v>Lê Thị Cẩm Hương, Đỗ Thị Ngọc Lan, Phạm Văn Hải, Nguyễn Thị Lan Phương, Hứa Thanh Hương</v>
          </cell>
          <cell r="Q831" t="str">
            <v>C</v>
          </cell>
          <cell r="R831">
            <v>9879</v>
          </cell>
          <cell r="S831">
            <v>43733</v>
          </cell>
          <cell r="T831">
            <v>43739</v>
          </cell>
          <cell r="U831" t="str">
            <v>-</v>
          </cell>
          <cell r="V831" t="str">
            <v>-</v>
          </cell>
          <cell r="W831" t="str">
            <v>-</v>
          </cell>
          <cell r="X831" t="str">
            <v>Đỗ Thị Ngọc Lan</v>
          </cell>
          <cell r="Y831" t="str">
            <v>-</v>
          </cell>
          <cell r="Z831" t="str">
            <v>-</v>
          </cell>
          <cell r="AA831" t="str">
            <v>-</v>
          </cell>
          <cell r="AB831" t="str">
            <v>Đạt</v>
          </cell>
          <cell r="AC831" t="str">
            <v>529/CL ngày 25/10/2019</v>
          </cell>
          <cell r="AD831" t="str">
            <v>534/CL ngày 29/10/2019</v>
          </cell>
          <cell r="AE831">
            <v>44802</v>
          </cell>
          <cell r="AF831" t="str">
            <v>Hoàn thành</v>
          </cell>
          <cell r="AG831">
            <v>789</v>
          </cell>
          <cell r="AH831" t="str">
            <v>-</v>
          </cell>
          <cell r="AI831" t="str">
            <v>o</v>
          </cell>
          <cell r="AJ831" t="str">
            <v>GMP-262A</v>
          </cell>
          <cell r="AK831" t="str">
            <v>* Thuốc dược liệu_x000D_
* Xuất xưởng thuốc dược liệu, thuốc cổ truyền. _x000D__x000D_
* Đóng gói sơ cấp_x000D_
* Đóng gói thứ cấp_x000D_
* QC</v>
          </cell>
          <cell r="AL831" t="str">
            <v>\</v>
          </cell>
          <cell r="AM831" t="str">
            <v>\</v>
          </cell>
          <cell r="AN831">
            <v>0</v>
          </cell>
          <cell r="AO831">
            <v>27</v>
          </cell>
          <cell r="AP831">
            <v>6</v>
          </cell>
          <cell r="AQ831" t="str">
            <v>\</v>
          </cell>
          <cell r="AR831">
            <v>34</v>
          </cell>
          <cell r="AS831" t="str">
            <v>\</v>
          </cell>
          <cell r="AT831" t="str">
            <v>Hoàn thành</v>
          </cell>
          <cell r="AU831" t="str">
            <v>Hoàn thành</v>
          </cell>
          <cell r="AV831" t="str">
            <v>Hoàn thành</v>
          </cell>
          <cell r="AW831" t="str">
            <v>Hoàn thành</v>
          </cell>
          <cell r="AX831" t="str">
            <v>Hoàn thành</v>
          </cell>
          <cell r="AY831" t="str">
            <v>Hoàn thành</v>
          </cell>
          <cell r="AZ831" t="str">
            <v>Hoàn thành</v>
          </cell>
          <cell r="BA831" t="str">
            <v>Hoàn thành</v>
          </cell>
          <cell r="BB831" t="str">
            <v>Hoàn thành</v>
          </cell>
          <cell r="BD831" t="str">
            <v>x</v>
          </cell>
          <cell r="BN831" t="str">
            <v>D</v>
          </cell>
          <cell r="BY831" t="str">
            <v>677/GCN-QLD</v>
          </cell>
          <cell r="BZ831">
            <v>155</v>
          </cell>
          <cell r="CA831" t="str">
            <v>349/ĐKKDD-BYT</v>
          </cell>
          <cell r="CB831">
            <v>778</v>
          </cell>
          <cell r="CC831" t="str">
            <v>-</v>
          </cell>
          <cell r="CD831" t="str">
            <v>-</v>
          </cell>
          <cell r="CE831" t="str">
            <v>-</v>
          </cell>
        </row>
        <row r="832">
          <cell r="A832">
            <v>832</v>
          </cell>
          <cell r="B832" t="str">
            <v>GMP</v>
          </cell>
          <cell r="C832">
            <v>140</v>
          </cell>
          <cell r="D832" t="str">
            <v>A</v>
          </cell>
          <cell r="E832" t="str">
            <v>* Thuốc tiệt trùng cuối: Thuốc dạng lỏng thể tích nhỏ. _x000D_
* Xuất xưởng thuốc vô trùng (Tất cả các dạng thuốc ở mục: Thuốc tiệt trùng cuối). _x000D_
* Thuốc không vô trùng: Viên nang cứng (bao gồm cả thuốc chứa kháng sinh nhóm Cephalosporin và Penicillin); Dạng bào chế rắn khác (Thuốc bột, thuốc cốm (bao gồm cả thuốc chứa kháng sinh nhóm Cephalosporin và Penicillin)); Thuốc dạng bán rắn (Thuốc kem, gel, mỡ); Viên nén (Viên nén, viên nén bao phim (bao gồm cả thuốc chứa kháng sinh nhóm Cephalosporin và Penicillin);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gây nghiện, hướng thần, tiền chất;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{1.2.3: _x000D_
1.3: Tất cả các dạng thuốc ở mục: 1.2;_x000D_
2.1.1: bao gồm cả thuốc chứa kháng sinh nhóm Cephalosporin và Penicillin;_x000D_
2.1.8: Thuốc bột, thuốc cốm (bao gồm cả thuốc chứa kháng sinh nhóm Cephalosporin và Penicillin);_x000D_
2.1.11: Thuốc kem, gel, mỡ;_x000D_
2.1.13: Viên nén, viên nén bao phim (bao gồm cả thuốc chứa kháng sinh nhóm Cephalosporin và Penicillin); Viên nén bao đường;_x000D_
2.2: Tất cả các dạng thuốc ở mục: 2.1;_x000D_
6.1.1: 2.1;_x000D_
6.2.1: 1.1, 1.2, 2.1;_x000D_
7: _x000D_
7.1: _x000D_
7.1.1: _x000D_
7.1.2: _x000D_
7.1.3: _x000D_
7.2: _x000D_
7.3.1:}*</v>
          </cell>
          <cell r="F832" t="str">
            <v>WHO-GMP</v>
          </cell>
          <cell r="G832" t="str">
            <v>Tái</v>
          </cell>
          <cell r="H832">
            <v>43655</v>
          </cell>
          <cell r="I832" t="str">
            <v>88/GPs</v>
          </cell>
          <cell r="K832" t="str">
            <v>Hà Hoàng Phương</v>
          </cell>
          <cell r="M832" t="str">
            <v>14-16/11/2019</v>
          </cell>
          <cell r="N832" t="str">
            <v>477/QĐ-QLD ngày 12/8/2019</v>
          </cell>
          <cell r="O832">
            <v>43785</v>
          </cell>
          <cell r="P832" t="str">
            <v>Nguyễn Văn Viên, Hà Hoàng Phương, Nguyễn Thị Lan Hương, Trần Thị Hồng Anh, Điều Huy Quân Anh</v>
          </cell>
          <cell r="Q832" t="str">
            <v>C</v>
          </cell>
          <cell r="R832">
            <v>2520</v>
          </cell>
          <cell r="S832">
            <v>43902</v>
          </cell>
          <cell r="T832">
            <v>43915</v>
          </cell>
          <cell r="U832">
            <v>5308</v>
          </cell>
          <cell r="V832">
            <v>44011</v>
          </cell>
          <cell r="W832">
            <v>44022</v>
          </cell>
          <cell r="X832" t="str">
            <v>Hà Hoàng Phương</v>
          </cell>
          <cell r="Y832" t="str">
            <v>-</v>
          </cell>
          <cell r="Z832" t="str">
            <v>-</v>
          </cell>
          <cell r="AA832" t="str">
            <v>-</v>
          </cell>
          <cell r="AB832" t="str">
            <v>Đạt</v>
          </cell>
          <cell r="AF832" t="str">
            <v>Hoàn thành</v>
          </cell>
          <cell r="AG832">
            <v>862</v>
          </cell>
          <cell r="AI832" t="str">
            <v>o</v>
          </cell>
          <cell r="AJ832" t="str">
            <v>GMP-140A</v>
          </cell>
          <cell r="AK832" t="str">
            <v>* Vô trùng cuối_x000D_
* Xuất xưởng thuốc vô trùng (Tất cả các dạng thuốc ở mục_x000D_
* Không vô trùng (+Penicillin &amp; Cephalosporin) (viên, cốm, bột uống, kem, gel, mỡ)_x000D_
* Xuất xưởng Không vô trùng (Tất cả các dạng thuốc ở mục_x000D_
* Đóng gói sơ cấp_x000D_
* Đóng gói thứ cấp_x000D_
* QC</v>
          </cell>
          <cell r="AL832" t="str">
            <v>\</v>
          </cell>
          <cell r="AM832">
            <v>128</v>
          </cell>
          <cell r="AN832">
            <v>0</v>
          </cell>
          <cell r="AO832">
            <v>117</v>
          </cell>
          <cell r="AP832">
            <v>13</v>
          </cell>
          <cell r="AQ832">
            <v>11</v>
          </cell>
          <cell r="AR832">
            <v>35</v>
          </cell>
          <cell r="AS832" t="str">
            <v>\</v>
          </cell>
          <cell r="AT832" t="str">
            <v>Hoàn thành</v>
          </cell>
          <cell r="AU832" t="str">
            <v>Hoàn thành</v>
          </cell>
          <cell r="AV832" t="str">
            <v>Hoàn thành</v>
          </cell>
          <cell r="AW832" t="str">
            <v>Hoàn thành</v>
          </cell>
          <cell r="AX832" t="str">
            <v>Hoàn thành</v>
          </cell>
          <cell r="AY832" t="str">
            <v>Hoàn thành</v>
          </cell>
          <cell r="AZ832" t="str">
            <v>Hoàn thành</v>
          </cell>
          <cell r="BA832" t="str">
            <v>Hoàn thành</v>
          </cell>
          <cell r="BB832" t="str">
            <v>Hoàn thành</v>
          </cell>
          <cell r="BC832" t="str">
            <v>x</v>
          </cell>
          <cell r="BJ832" t="str">
            <v>N</v>
          </cell>
          <cell r="BK832" t="str">
            <v>N P C</v>
          </cell>
          <cell r="BQ832" t="str">
            <v>N</v>
          </cell>
          <cell r="BY832" t="str">
            <v>373/GCN-QLD</v>
          </cell>
          <cell r="BZ832" t="str">
            <v>-</v>
          </cell>
          <cell r="CA832" t="str">
            <v/>
          </cell>
          <cell r="CB832">
            <v>851</v>
          </cell>
          <cell r="CC832">
            <v>563</v>
          </cell>
          <cell r="CD832">
            <v>43681</v>
          </cell>
          <cell r="CE832">
            <v>102</v>
          </cell>
        </row>
        <row r="833">
          <cell r="A833">
            <v>833</v>
          </cell>
          <cell r="B833" t="str">
            <v>GMP</v>
          </cell>
          <cell r="C833">
            <v>69</v>
          </cell>
          <cell r="D833" t="str">
            <v>A</v>
          </cell>
          <cell r="E83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Dạng bào chế rắn khác (Thuốc bột chứa kháng sinh nhóm Cephalosporin - nhà máy 2); Thuốc dạng bán rắn (Thuốc kem, thuốc gel, thuốc mỡ - nhà máy 1). _x000D_
* Đóng gói sơ cấp: Tất cả các dạng thuốc ở mục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{1.1.5: Thuốc bột pha tiêm chứa kháng sinh nhóm Cephalosporin - nhà máy 2; _x000D_
2.1.1: chứa kháng sinh nhóm Cephalosporin - nhà máy 2;_x000D_
2.1.2: nhà máy 1 và nhà máy 2;_x000D_
2.1.8: Thuốc bột chứa kháng sinh nhóm Cephalosporin - nhà máy 2; _x000D_
2.1.11: Thuốc kem, thuốc gel, thuốc mỡ - nhà máy 1;_x000D_
6.1: _x000D_
6.1.1: 2;_x000D_
6.2: _x000D_
6.2.1: 1 và 2;_x000D_
7: _x000D_
7.1: _x000D_
7.1.1: _x000D_
7.1.2: _x000D_
7.1.3: _x000D_
7.2: _x000D_
- Non-β:  Nhà máy số 25, Đường số 8, Khu công nghiệp Việt Nam - Singapore (VSIP), Thị xã Thuận An, Tỉnh Bình Dương:_x000D_
- Thuốc không chứa kháng sinh β-Lactam: ._x000D_
- -_x000D_
-  Nhà máy số 20, Đại lộ Hữu Nghị, Khu công nghiệp Việt Nam - Singapore (VSIP), Thị xã Thuận An, Tỉnh Bình Dương:_x000D_
- + Thuốc không chứa kháng sinh β-Lactam: Viên nang mềm;_x000D_
- + Thuốc chứa kháng sinh nhóm Cephalosporin: .}*</v>
          </cell>
          <cell r="F833" t="str">
            <v>WHO-GMP</v>
          </cell>
          <cell r="G833" t="str">
            <v>Tái</v>
          </cell>
          <cell r="M833" t="str">
            <v>20-21/8/2019</v>
          </cell>
          <cell r="N833" t="str">
            <v>473/QĐ-QLD ngày 12/8/2019</v>
          </cell>
          <cell r="O833">
            <v>43703</v>
          </cell>
          <cell r="P833" t="str">
            <v>Lê Thị Cẩm Hương, Lê Xuân Hoành, Lữ Thị Kim Chi, Vũ Thị Thanh Thúy</v>
          </cell>
          <cell r="Q833" t="str">
            <v>C</v>
          </cell>
          <cell r="R833">
            <v>9742</v>
          </cell>
          <cell r="S833">
            <v>43728</v>
          </cell>
          <cell r="T833">
            <v>43767</v>
          </cell>
          <cell r="U833" t="str">
            <v>-</v>
          </cell>
          <cell r="V833" t="str">
            <v>-</v>
          </cell>
          <cell r="W833" t="str">
            <v>-</v>
          </cell>
          <cell r="X833" t="str">
            <v>Lê Xuân Hoành</v>
          </cell>
          <cell r="Y833" t="str">
            <v>-</v>
          </cell>
          <cell r="Z833" t="str">
            <v>-</v>
          </cell>
          <cell r="AA833" t="str">
            <v>-</v>
          </cell>
          <cell r="AB833" t="str">
            <v>Đạt</v>
          </cell>
          <cell r="AC833" t="str">
            <v>541/CL ngày 01/11/2019</v>
          </cell>
          <cell r="AD833" t="str">
            <v>550/CL ngày 05/11/2019</v>
          </cell>
          <cell r="AE833">
            <v>44794</v>
          </cell>
          <cell r="AF833" t="str">
            <v>Hoàn thành</v>
          </cell>
          <cell r="AG833">
            <v>790</v>
          </cell>
          <cell r="AH833" t="str">
            <v>-</v>
          </cell>
          <cell r="AI833" t="str">
            <v>o</v>
          </cell>
          <cell r="AJ833" t="str">
            <v>GMP-69A</v>
          </cell>
          <cell r="AK833" t="str">
            <v>* Vô trùng (Cephalosporin) (tiêm bột)_x000D_
* Không vô trùng (+Cephalosporin) (viên, nang mềm, kem, gel, mỡ)_x000D_
* Đóng gói sơ cấp_x000D_
* Đóng gói thứ cấp_x000D_
* QC</v>
          </cell>
          <cell r="AL833" t="str">
            <v>\</v>
          </cell>
          <cell r="AM833" t="str">
            <v>\</v>
          </cell>
          <cell r="AN833">
            <v>5</v>
          </cell>
          <cell r="AO833">
            <v>30</v>
          </cell>
          <cell r="AP833">
            <v>39</v>
          </cell>
          <cell r="AQ833" t="str">
            <v>\</v>
          </cell>
          <cell r="AR833">
            <v>10</v>
          </cell>
          <cell r="AS833" t="str">
            <v>\</v>
          </cell>
          <cell r="AT833" t="str">
            <v>Hoàn thành</v>
          </cell>
          <cell r="AU833" t="str">
            <v>Hoàn thành</v>
          </cell>
          <cell r="AV833" t="str">
            <v>Hoàn thành</v>
          </cell>
          <cell r="AW833" t="str">
            <v>Hoàn thành</v>
          </cell>
          <cell r="AX833" t="str">
            <v>Hoàn thành</v>
          </cell>
          <cell r="AY833" t="str">
            <v>Hoàn thành</v>
          </cell>
          <cell r="AZ833" t="str">
            <v>Hoàn thành</v>
          </cell>
          <cell r="BA833" t="str">
            <v>Hoàn thành</v>
          </cell>
          <cell r="BB833" t="str">
            <v>Hoàn thành</v>
          </cell>
          <cell r="BY833" t="str">
            <v>691/GCN-QLD</v>
          </cell>
          <cell r="BZ833">
            <v>160</v>
          </cell>
          <cell r="CA833" t="str">
            <v>428/ĐKKDD-BYT</v>
          </cell>
          <cell r="CB833">
            <v>779</v>
          </cell>
          <cell r="CC833">
            <v>361</v>
          </cell>
          <cell r="CD833">
            <v>43630</v>
          </cell>
          <cell r="CE833">
            <v>67</v>
          </cell>
        </row>
        <row r="834">
          <cell r="A834">
            <v>834</v>
          </cell>
          <cell r="B834" t="str">
            <v>GLP</v>
          </cell>
          <cell r="C834">
            <v>220</v>
          </cell>
          <cell r="E834" t="str">
            <v>Kiểm nghiệm thuốc</v>
          </cell>
          <cell r="F834" t="str">
            <v>WHO-GLP</v>
          </cell>
          <cell r="G834" t="str">
            <v>Tái</v>
          </cell>
          <cell r="M834" t="str">
            <v>???</v>
          </cell>
          <cell r="N834" t="str">
            <v>480/QĐ-QLD ngày 12/8/2019</v>
          </cell>
          <cell r="P834" t="str">
            <v>Lê Thị Cẩm Hương, Lê Xuân Hoành</v>
          </cell>
          <cell r="AF834" t="str">
            <v>Chờ đi kiểm tra ...</v>
          </cell>
          <cell r="AI834" t="str">
            <v>o</v>
          </cell>
          <cell r="AJ834" t="str">
            <v>GLP-220</v>
          </cell>
          <cell r="AK834" t="str">
            <v>Kiểm nghiệm thuốc</v>
          </cell>
          <cell r="AL834" t="str">
            <v>\</v>
          </cell>
          <cell r="AM834" t="str">
            <v>\</v>
          </cell>
          <cell r="AN834" t="str">
            <v>\</v>
          </cell>
          <cell r="AO834" t="str">
            <v>\</v>
          </cell>
          <cell r="AP834" t="str">
            <v>\</v>
          </cell>
          <cell r="AQ834" t="str">
            <v>\</v>
          </cell>
          <cell r="AR834" t="str">
            <v>\</v>
          </cell>
          <cell r="AS834" t="str">
            <v>\</v>
          </cell>
          <cell r="AT834" t="str">
            <v>Hoàn thành</v>
          </cell>
          <cell r="AU834" t="str">
            <v>Chờ đi kiểm tra ...</v>
          </cell>
          <cell r="AV834" t="str">
            <v>Chờ đi kiểm tra ...</v>
          </cell>
          <cell r="AW834" t="str">
            <v>Chờ đi kiểm tra ...</v>
          </cell>
          <cell r="AX834" t="str">
            <v>Chờ đi kiểm tra ...</v>
          </cell>
          <cell r="AY834" t="str">
            <v>Chờ đi kiểm tra ...</v>
          </cell>
          <cell r="AZ834" t="str">
            <v>Chờ đi kiểm tra ...</v>
          </cell>
          <cell r="BA834" t="str">
            <v>Chờ đi kiểm tra ...</v>
          </cell>
          <cell r="BB834" t="str">
            <v>Chờ đi kiểm tra ...</v>
          </cell>
          <cell r="BY834" t="str">
            <v/>
          </cell>
          <cell r="BZ834" t="str">
            <v/>
          </cell>
          <cell r="CA834" t="str">
            <v/>
          </cell>
          <cell r="CB834" t="str">
            <v>-</v>
          </cell>
          <cell r="CC834">
            <v>693</v>
          </cell>
          <cell r="CD834">
            <v>43706</v>
          </cell>
          <cell r="CE834" t="str">
            <v>-</v>
          </cell>
        </row>
        <row r="835">
          <cell r="A835">
            <v>835</v>
          </cell>
          <cell r="CB835" t="str">
            <v>-</v>
          </cell>
          <cell r="CD835" t="str">
            <v>-</v>
          </cell>
          <cell r="CE835" t="str">
            <v>-</v>
          </cell>
        </row>
        <row r="836">
          <cell r="A836">
            <v>836</v>
          </cell>
          <cell r="B836" t="str">
            <v>GMP</v>
          </cell>
          <cell r="C836">
            <v>263</v>
          </cell>
          <cell r="D836" t="str">
            <v>A</v>
          </cell>
          <cell r="E836" t="str">
            <v>* Thuốc tiệt trùng cuối: Thuốc dạng lỏng thể tích lớn. _x000D_
* Xuất xưởng thuốc vô trùng (Tất cả các dạng thuốc ở mục: 1.2). _x000D_
* Đóng gói thứ cấp: Tất cả các dạng thuốc ở mục Thuốc không vô trùng. _x000D_
* Kiểm tra chất lượng: Vi sinh (Độ vô trùng; Giới hạn nhiễm khuẩn); Hóa học / Vật lý; Sinh học (Nội độc tố vi khuẩn)._x000D_
{1.2.1: _x000D_
1.3: Tất cả các dạng thuốc ở mục: 1.2;_x000D_
6.2.1: 2.1;_x000D_
7.1.1: _x000D_
7.1.2: _x000D_
7.2: _x000D_
7.3.1: _x000D_
- Khác: Thuốc tiêm truyền thể tích lớn}*</v>
          </cell>
          <cell r="F836" t="str">
            <v>WHO-GMP, PIC/S-GMP</v>
          </cell>
          <cell r="G836" t="str">
            <v>Mới</v>
          </cell>
          <cell r="H836">
            <v>43705</v>
          </cell>
          <cell r="I836" t="str">
            <v>116/GPs</v>
          </cell>
          <cell r="J836">
            <v>43714</v>
          </cell>
          <cell r="K836" t="str">
            <v>Nguyễn Thị Lan Hương</v>
          </cell>
          <cell r="L836" t="str">
            <v>Đạt</v>
          </cell>
          <cell r="M836" t="str">
            <v>06 - 07/02/2020</v>
          </cell>
          <cell r="N836" t="str">
            <v>621/QĐ-QLD ngày 08/10/2019</v>
          </cell>
          <cell r="O836">
            <v>43868</v>
          </cell>
          <cell r="P836" t="str">
            <v>Lê Thị Cẩm Hương, Nguyễn Đức Toàn, Lữ Thị Kim Chi, Trần Ngọc Điệt</v>
          </cell>
          <cell r="Q836" t="str">
            <v>Đạt</v>
          </cell>
          <cell r="AB836" t="str">
            <v>Đạt</v>
          </cell>
          <cell r="AC836" t="str">
            <v>128/CL ngày 09/3/2020</v>
          </cell>
          <cell r="AD836" t="str">
            <v>146/CL ngày 13/3/2020</v>
          </cell>
          <cell r="AE836">
            <v>44964</v>
          </cell>
          <cell r="AF836" t="str">
            <v>Hoàn thành</v>
          </cell>
          <cell r="AG836">
            <v>813</v>
          </cell>
          <cell r="AI836" t="str">
            <v>o</v>
          </cell>
          <cell r="AJ836" t="str">
            <v>GMP-263A</v>
          </cell>
          <cell r="AK836" t="str">
            <v>* Vô trùng cuối_x000D_
* Xuất xưởng thuốc vô trùng (Tất cả các dạng thuốc ở mục_x000D_
* Đóng gói thứ cấp_x000D_
* QC</v>
          </cell>
          <cell r="AL836">
            <v>9</v>
          </cell>
          <cell r="AM836">
            <v>162</v>
          </cell>
          <cell r="AN836">
            <v>0</v>
          </cell>
          <cell r="AO836" t="str">
            <v>\</v>
          </cell>
          <cell r="AP836" t="str">
            <v>\</v>
          </cell>
          <cell r="AQ836" t="str">
            <v>\</v>
          </cell>
          <cell r="AR836">
            <v>39</v>
          </cell>
          <cell r="AS836" t="str">
            <v>\</v>
          </cell>
          <cell r="AT836" t="str">
            <v>Hoàn thành</v>
          </cell>
          <cell r="AU836" t="str">
            <v>Hoàn thành</v>
          </cell>
          <cell r="AV836" t="str">
            <v>Hoàn thành</v>
          </cell>
          <cell r="AW836" t="str">
            <v>Chờ cơ sở nộp báo cáo khắc phục lần 1 ...</v>
          </cell>
          <cell r="AX836" t="str">
            <v>Chờ cơ sở nộp báo cáo khắc phục lần 1 ...</v>
          </cell>
          <cell r="AY836" t="str">
            <v>Hoàn thành</v>
          </cell>
          <cell r="AZ836" t="str">
            <v>Hoàn thành</v>
          </cell>
          <cell r="BA836" t="str">
            <v>Hoàn thành</v>
          </cell>
          <cell r="BB836" t="str">
            <v>Hoàn thành</v>
          </cell>
          <cell r="BY836" t="str">
            <v>116/GCN-QLD</v>
          </cell>
          <cell r="BZ836">
            <v>160</v>
          </cell>
          <cell r="CA836" t="str">
            <v>428/ĐKKDD-BYT</v>
          </cell>
          <cell r="CB836">
            <v>802</v>
          </cell>
          <cell r="CC836" t="str">
            <v>-</v>
          </cell>
          <cell r="CD836" t="str">
            <v>-</v>
          </cell>
          <cell r="CE836" t="str">
            <v>-</v>
          </cell>
        </row>
        <row r="837">
          <cell r="A837">
            <v>837</v>
          </cell>
          <cell r="B837" t="str">
            <v>GMP</v>
          </cell>
          <cell r="C837">
            <v>4</v>
          </cell>
          <cell r="D837" t="str">
            <v>A</v>
          </cell>
          <cell r="E837"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dạng lỏng (Hỗn dịch uống, thuốc nước uống, sirô); Thuốc dạng bán rắn (Thuốc kem, gel). _x000D_
* Xuất xưởng thuốc không vô trùng. _x000D_
* Thuốc dược liệu, thuốc cổ truyền: Thuốc uống dạng lỏng (Dung dịch thuốc uống; Sirô). _x000D_
* Xuất xưởng thuốc dược liệu, thuốc cổ truyền. _x000D_
* Đóng gói sơ cấp: Tất cả các dạng thuốc ở mục Thuốc không vô trùng; Thuốc dược liệu, thuốc cổ truyền; Khác.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2.1.2: _x000D_
2.1.5: Thuốc xịt mũi; Thuốc nhỏ mũi; Dung dịch thuốc dùng ngoài; Dầu gội;_x000D_
2.1.6: Hỗn dịch uống, thuốc nước uống, sirô;_x000D_
2.1.11: Thuốc kem, gel;_x000D_
2.2: _x000D_
4.1.5: Dung dịch thuốc uống; Sirô;_x000D_
4.2: _x000D_
6.1: _x000D_
6.1.1: 2.1; 4.1;_x000D_
6.1.2: _x000D_
6.2.1: 1.1; 2.1; 4.1;_x000D_
7.1: _x000D_
7.1.1: _x000D_
7.1.2: _x000D_
7.1.3: _x000D_
7.2:}*</v>
          </cell>
          <cell r="F837" t="str">
            <v>WHO-GMP</v>
          </cell>
          <cell r="G837" t="str">
            <v>Tái</v>
          </cell>
          <cell r="H837">
            <v>43704</v>
          </cell>
          <cell r="I837" t="str">
            <v>111/GPs</v>
          </cell>
          <cell r="J837">
            <v>43713</v>
          </cell>
          <cell r="K837" t="str">
            <v>Nguyễn Thị Lan Hương</v>
          </cell>
          <cell r="L837" t="str">
            <v>Đạt</v>
          </cell>
          <cell r="M837" t="str">
            <v>19-20/12/2019</v>
          </cell>
          <cell r="N837" t="str">
            <v>717/QĐ-QLD ngày 25/11/2019</v>
          </cell>
          <cell r="O837">
            <v>43819</v>
          </cell>
          <cell r="P837" t="str">
            <v>Hoàng Văn Đức, Lê Xuân Hoành, Huỳnh Ngọc Duy, Nguyễn Phước Tồn</v>
          </cell>
          <cell r="R837">
            <v>404</v>
          </cell>
          <cell r="S837">
            <v>43844</v>
          </cell>
          <cell r="T837">
            <v>43868</v>
          </cell>
          <cell r="U837" t="str">
            <v>-</v>
          </cell>
          <cell r="V837" t="str">
            <v>-</v>
          </cell>
          <cell r="W837" t="str">
            <v>-</v>
          </cell>
          <cell r="X837" t="str">
            <v>Lê Xuân Hoành</v>
          </cell>
          <cell r="Y837" t="str">
            <v>-</v>
          </cell>
          <cell r="Z837" t="str">
            <v>-</v>
          </cell>
          <cell r="AA837" t="str">
            <v>-</v>
          </cell>
          <cell r="AB837" t="str">
            <v>Đạt</v>
          </cell>
          <cell r="AC837" t="str">
            <v>108/CL ngày 04/3/2020</v>
          </cell>
          <cell r="AD837" t="str">
            <v>149/CL ngày 13/3/2020</v>
          </cell>
          <cell r="AE837">
            <v>44915</v>
          </cell>
          <cell r="AF837" t="str">
            <v>Hoàn thành</v>
          </cell>
          <cell r="AG837">
            <v>826</v>
          </cell>
          <cell r="AH837" t="str">
            <v>-</v>
          </cell>
          <cell r="AI837" t="str">
            <v>o</v>
          </cell>
          <cell r="AJ837" t="str">
            <v>GMP-4A</v>
          </cell>
          <cell r="AK837" t="str">
            <v>*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 Đóng gói sơ cấp_x000D_
* Đóng gói thứ cấp_x000D_
* QC</v>
          </cell>
          <cell r="AL837">
            <v>9</v>
          </cell>
          <cell r="AM837">
            <v>114</v>
          </cell>
          <cell r="AN837">
            <v>0</v>
          </cell>
          <cell r="AO837">
            <v>25</v>
          </cell>
          <cell r="AP837">
            <v>24</v>
          </cell>
          <cell r="AQ837" t="str">
            <v>\</v>
          </cell>
          <cell r="AR837">
            <v>39</v>
          </cell>
          <cell r="AS837" t="str">
            <v>\</v>
          </cell>
          <cell r="AT837" t="str">
            <v>Hoàn thành</v>
          </cell>
          <cell r="AU837" t="str">
            <v>Hoàn thành</v>
          </cell>
          <cell r="AV837" t="str">
            <v>Chờ đánh giá kết quả báo cáo ...</v>
          </cell>
          <cell r="AW837" t="str">
            <v>Hoàn thành</v>
          </cell>
          <cell r="AX837" t="str">
            <v>Hoàn thành</v>
          </cell>
          <cell r="AY837" t="str">
            <v>Hoàn thành</v>
          </cell>
          <cell r="AZ837" t="str">
            <v>Hoàn thành</v>
          </cell>
          <cell r="BA837" t="str">
            <v>Hoàn thành</v>
          </cell>
          <cell r="BB837" t="str">
            <v>Chờ cấp giấy ĐĐKKDD</v>
          </cell>
          <cell r="BY837" t="str">
            <v>115/GCN-QLD</v>
          </cell>
          <cell r="BZ837" t="str">
            <v/>
          </cell>
          <cell r="CA837" t="str">
            <v/>
          </cell>
          <cell r="CB837">
            <v>815</v>
          </cell>
          <cell r="CC837">
            <v>17</v>
          </cell>
          <cell r="CD837">
            <v>43786</v>
          </cell>
          <cell r="CE837">
            <v>32</v>
          </cell>
        </row>
        <row r="838">
          <cell r="A838">
            <v>838</v>
          </cell>
          <cell r="B838" t="str">
            <v>GMP</v>
          </cell>
          <cell r="C838">
            <v>144</v>
          </cell>
          <cell r="D838" t="str">
            <v>A</v>
          </cell>
          <cell r="E838" t="str">
            <v>* Thuốc không vô trùng: Viên nang cứng; Viên nhai; Dạng bào chế rắn khác (Thuốc bột, thuốc bột pha hỗn dịch uống, thuốc cốm, thuốc cốm pha hỗn dịch uống); Viên nén (Viên nén, viên nén ngậm, viên bao phim);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2.1.3: _x000D_
2.1.8: Thuốc bột, thuốc bột pha hỗn dịch uống, thuốc cốm, thuốc cốm pha hỗn dịch uống;_x000D_
2.1.13: Viên nén, viên nén ngậm, viên bao phim;_x000D_
2.1.15: Viên nén sủi bọt, thuốc bột sủi bọt, thuốc cốm sủi bọt;_x000D_
2.2: _x000D_
6.1.1: 2.1;_x000D_
6.2.1: 2.1;_x000D_
7.1.2: _x000D_
7.1.3: _x000D_
7.2: _x000D_
- Non-β:  Thuốc không chứa kháng sinh nhóm β-Lactam: viên nén nhai, thuốc bột pha thuốc cốm pha hỗn dịch uống, .}*</v>
          </cell>
          <cell r="F838" t="str">
            <v>WHO-GMP</v>
          </cell>
          <cell r="G838" t="str">
            <v>Tái</v>
          </cell>
          <cell r="H838">
            <v>43704</v>
          </cell>
          <cell r="I838" t="str">
            <v>108/GPs</v>
          </cell>
          <cell r="J838">
            <v>43713</v>
          </cell>
          <cell r="K838" t="str">
            <v>Nguyễn Thị Lan Hương</v>
          </cell>
          <cell r="L838" t="str">
            <v>Đạt</v>
          </cell>
          <cell r="M838" t="str">
            <v>14 - 15/10/2019</v>
          </cell>
          <cell r="N838" t="str">
            <v>620/QĐ-QLD ngày 08/10/2019</v>
          </cell>
          <cell r="O838">
            <v>43753</v>
          </cell>
          <cell r="P838" t="str">
            <v>Lê Thị Cẩm Hương, Nguyễn Đức Toàn, Huỳnh Ngọc Duy, Nguyễn Thanh Thế</v>
          </cell>
          <cell r="Q838" t="str">
            <v>A</v>
          </cell>
          <cell r="R838" t="str">
            <v>009/BC.DPDHG</v>
          </cell>
          <cell r="S838">
            <v>43783</v>
          </cell>
          <cell r="T838">
            <v>43787</v>
          </cell>
          <cell r="U838" t="str">
            <v>-</v>
          </cell>
          <cell r="V838" t="str">
            <v>-</v>
          </cell>
          <cell r="W838" t="str">
            <v>-</v>
          </cell>
          <cell r="X838" t="str">
            <v>Nguyễn Đức Toàn</v>
          </cell>
          <cell r="Y838" t="str">
            <v>-</v>
          </cell>
          <cell r="Z838" t="str">
            <v>-</v>
          </cell>
          <cell r="AA838" t="str">
            <v>-</v>
          </cell>
          <cell r="AB838" t="str">
            <v>Đạt</v>
          </cell>
          <cell r="AC838" t="str">
            <v>665/CL ngày 24/12/2019</v>
          </cell>
          <cell r="AD838" t="str">
            <v>16/CL ngày 07/01/2020</v>
          </cell>
          <cell r="AE838">
            <v>44849</v>
          </cell>
          <cell r="AF838" t="str">
            <v>Hoàn thành</v>
          </cell>
          <cell r="AG838">
            <v>798</v>
          </cell>
          <cell r="AH838" t="str">
            <v>-</v>
          </cell>
          <cell r="AJ838" t="str">
            <v/>
          </cell>
          <cell r="AK838" t="str">
            <v>* Không vô trùng (viên, cốm, bột uống, nước uống)_x000D_
* Xuất xưởng thuốc không vô trùng. _x000D__x000D_
* Đóng gói sơ cấp_x000D_
* Đóng gói thứ cấp_x000D_
* QC</v>
          </cell>
          <cell r="AL838">
            <v>9</v>
          </cell>
          <cell r="AM838">
            <v>48</v>
          </cell>
          <cell r="AN838">
            <v>0</v>
          </cell>
          <cell r="AO838">
            <v>30</v>
          </cell>
          <cell r="AP838">
            <v>4</v>
          </cell>
          <cell r="AQ838" t="str">
            <v>\</v>
          </cell>
          <cell r="AR838">
            <v>52</v>
          </cell>
          <cell r="AS838" t="str">
            <v>\</v>
          </cell>
          <cell r="AT838" t="str">
            <v>Hoàn thành</v>
          </cell>
          <cell r="AU838" t="str">
            <v>Hoàn thành</v>
          </cell>
          <cell r="AV838" t="str">
            <v>Hoàn thành</v>
          </cell>
          <cell r="AW838" t="str">
            <v>Hoàn thành</v>
          </cell>
          <cell r="AX838" t="str">
            <v>Hoàn thành</v>
          </cell>
          <cell r="AY838" t="str">
            <v>Hoàn thành</v>
          </cell>
          <cell r="AZ838" t="str">
            <v>Hoàn thành</v>
          </cell>
          <cell r="BA838" t="str">
            <v>Hoàn thành</v>
          </cell>
          <cell r="BB838" t="str">
            <v>Chờ cấp giấy ĐĐKKDD</v>
          </cell>
          <cell r="BY838" t="str">
            <v>09/GCN-QLD</v>
          </cell>
          <cell r="BZ838" t="str">
            <v/>
          </cell>
          <cell r="CA838" t="str">
            <v/>
          </cell>
          <cell r="CB838">
            <v>787</v>
          </cell>
          <cell r="CC838">
            <v>576</v>
          </cell>
          <cell r="CD838">
            <v>43786</v>
          </cell>
          <cell r="CE838">
            <v>-34</v>
          </cell>
        </row>
        <row r="839">
          <cell r="A839">
            <v>839</v>
          </cell>
          <cell r="B839" t="str">
            <v>GLP</v>
          </cell>
          <cell r="C839">
            <v>227</v>
          </cell>
          <cell r="E839" t="str">
            <v>Kiểm nghiệm thuốc</v>
          </cell>
          <cell r="F839" t="str">
            <v>WHO-GLP</v>
          </cell>
          <cell r="G839" t="str">
            <v>Tái</v>
          </cell>
          <cell r="M839" t="str">
            <v>???</v>
          </cell>
          <cell r="N839" t="str">
            <v>407/QĐ-QLD ngày 16/07/2019</v>
          </cell>
          <cell r="P839" t="str">
            <v>Lê Thị Cẩm Hương, Nguyễn Đức Toàn</v>
          </cell>
          <cell r="AF839" t="str">
            <v>Chờ đi kiểm tra ...</v>
          </cell>
          <cell r="AI839" t="str">
            <v>o</v>
          </cell>
          <cell r="AJ839" t="str">
            <v>GLP-227</v>
          </cell>
          <cell r="AK839" t="str">
            <v>Kiểm nghiệm thuốc</v>
          </cell>
          <cell r="AL839" t="str">
            <v>\</v>
          </cell>
          <cell r="AM839" t="str">
            <v>\</v>
          </cell>
          <cell r="AN839" t="str">
            <v>\</v>
          </cell>
          <cell r="AO839" t="str">
            <v>\</v>
          </cell>
          <cell r="AP839" t="str">
            <v>\</v>
          </cell>
          <cell r="AQ839" t="str">
            <v>\</v>
          </cell>
          <cell r="AR839" t="str">
            <v>\</v>
          </cell>
          <cell r="AS839" t="str">
            <v>\</v>
          </cell>
          <cell r="AT839" t="str">
            <v>Hoàn thành</v>
          </cell>
          <cell r="AU839" t="str">
            <v>Chờ đi kiểm tra ...</v>
          </cell>
          <cell r="AV839" t="str">
            <v>Chờ đi kiểm tra ...</v>
          </cell>
          <cell r="AW839" t="str">
            <v>Chờ đi kiểm tra ...</v>
          </cell>
          <cell r="AX839" t="str">
            <v>Chờ đi kiểm tra ...</v>
          </cell>
          <cell r="AY839" t="str">
            <v>Chờ đi kiểm tra ...</v>
          </cell>
          <cell r="AZ839" t="str">
            <v>Chờ đi kiểm tra ...</v>
          </cell>
          <cell r="BA839" t="str">
            <v>Chờ đi kiểm tra ...</v>
          </cell>
          <cell r="BB839" t="str">
            <v>Chờ đi kiểm tra ...</v>
          </cell>
          <cell r="BY839" t="str">
            <v/>
          </cell>
          <cell r="BZ839" t="str">
            <v/>
          </cell>
          <cell r="CA839" t="str">
            <v/>
          </cell>
          <cell r="CB839" t="str">
            <v>-</v>
          </cell>
          <cell r="CC839">
            <v>705</v>
          </cell>
          <cell r="CD839">
            <v>43681</v>
          </cell>
          <cell r="CE839" t="str">
            <v>-</v>
          </cell>
        </row>
        <row r="840">
          <cell r="A840">
            <v>840</v>
          </cell>
          <cell r="B840" t="str">
            <v>GLP</v>
          </cell>
          <cell r="C840">
            <v>216</v>
          </cell>
          <cell r="E840" t="str">
            <v>Kiểm nghiệm thuốc</v>
          </cell>
          <cell r="F840" t="str">
            <v>WHO-GLP</v>
          </cell>
          <cell r="G840" t="str">
            <v>Tái</v>
          </cell>
          <cell r="H840">
            <v>43593</v>
          </cell>
          <cell r="I840" t="str">
            <v>50/GPs</v>
          </cell>
          <cell r="M840" t="str">
            <v>???</v>
          </cell>
          <cell r="N840" t="str">
            <v>249/QĐ-QLD ngày 09/6/2020</v>
          </cell>
          <cell r="P840" t="str">
            <v>PCT. Tạ Mạnh Hùng, Nguyễn Văn Lợi, Nguyễn Đức Toàn</v>
          </cell>
          <cell r="AF840" t="str">
            <v>Chờ đi kiểm tra ...</v>
          </cell>
          <cell r="AI840" t="str">
            <v>o</v>
          </cell>
          <cell r="AJ840" t="str">
            <v>GLP-216</v>
          </cell>
          <cell r="AK840" t="str">
            <v>Kiểm nghiệm thuốc</v>
          </cell>
          <cell r="AL840" t="str">
            <v>\</v>
          </cell>
          <cell r="AM840" t="str">
            <v>\</v>
          </cell>
          <cell r="AN840" t="str">
            <v>\</v>
          </cell>
          <cell r="AO840" t="str">
            <v>\</v>
          </cell>
          <cell r="AP840" t="str">
            <v>\</v>
          </cell>
          <cell r="AQ840" t="str">
            <v>\</v>
          </cell>
          <cell r="AR840" t="str">
            <v>\</v>
          </cell>
          <cell r="AS840" t="str">
            <v>\</v>
          </cell>
          <cell r="AT840" t="str">
            <v>Hoàn thành</v>
          </cell>
          <cell r="AU840" t="str">
            <v>Chờ đi kiểm tra ...</v>
          </cell>
          <cell r="AV840" t="str">
            <v>Chờ đi kiểm tra ...</v>
          </cell>
          <cell r="AW840" t="str">
            <v>Chờ đi kiểm tra ...</v>
          </cell>
          <cell r="AX840" t="str">
            <v>Chờ đi kiểm tra ...</v>
          </cell>
          <cell r="AY840" t="str">
            <v>Chờ đi kiểm tra ...</v>
          </cell>
          <cell r="AZ840" t="str">
            <v>Chờ đi kiểm tra ...</v>
          </cell>
          <cell r="BA840" t="str">
            <v>Chờ đi kiểm tra ...</v>
          </cell>
          <cell r="BB840" t="str">
            <v>Chờ đi kiểm tra ...</v>
          </cell>
          <cell r="BY840" t="str">
            <v/>
          </cell>
          <cell r="BZ840" t="str">
            <v/>
          </cell>
          <cell r="CA840" t="str">
            <v/>
          </cell>
          <cell r="CB840" t="str">
            <v>-</v>
          </cell>
          <cell r="CD840" t="str">
            <v>-</v>
          </cell>
          <cell r="CE840" t="str">
            <v>-</v>
          </cell>
        </row>
        <row r="841">
          <cell r="A841">
            <v>841</v>
          </cell>
          <cell r="B841" t="str">
            <v>GLP</v>
          </cell>
          <cell r="C841">
            <v>215</v>
          </cell>
          <cell r="E841" t="str">
            <v>Kiểm nghiệm thuốc</v>
          </cell>
          <cell r="F841" t="str">
            <v>WHO-GLP</v>
          </cell>
          <cell r="G841" t="str">
            <v>Tái</v>
          </cell>
          <cell r="M841" t="str">
            <v>03-04/09/2020</v>
          </cell>
          <cell r="N841" t="str">
            <v>408/QĐ-QLD ngày 16/7/2019, 251/QĐ-QLD ngày 09/6/2020</v>
          </cell>
          <cell r="P841" t="str">
            <v>Nguyễn Văn Lợi, Hà Hoàng Phương, Nguyễn Đức Toàn</v>
          </cell>
          <cell r="AF841" t="str">
            <v>Chờ hoàn thiện báo cáo ...</v>
          </cell>
          <cell r="AI841" t="str">
            <v>o</v>
          </cell>
          <cell r="AJ841" t="str">
            <v>GLP-215</v>
          </cell>
          <cell r="AK841" t="str">
            <v>Kiểm nghiệm thuốc</v>
          </cell>
          <cell r="AL841" t="str">
            <v>\</v>
          </cell>
          <cell r="AM841" t="str">
            <v>\</v>
          </cell>
          <cell r="AN841" t="str">
            <v>\</v>
          </cell>
          <cell r="AO841" t="str">
            <v>\</v>
          </cell>
          <cell r="AP841" t="str">
            <v>\</v>
          </cell>
          <cell r="AQ841" t="str">
            <v>\</v>
          </cell>
          <cell r="AR841" t="str">
            <v>\</v>
          </cell>
          <cell r="AS841" t="str">
            <v>\</v>
          </cell>
          <cell r="AT841" t="str">
            <v>Hoàn thành</v>
          </cell>
          <cell r="AU841" t="str">
            <v>Hoàn thành</v>
          </cell>
          <cell r="AV841" t="str">
            <v>Chờ hoàn thiện báo cáo ...</v>
          </cell>
          <cell r="AW841" t="str">
            <v>Chờ hoàn thiện báo cáo ...</v>
          </cell>
          <cell r="AX841" t="str">
            <v>Chờ hoàn thiện báo cáo ...</v>
          </cell>
          <cell r="AY841" t="str">
            <v>Chờ hoàn thiện báo cáo ...</v>
          </cell>
          <cell r="AZ841" t="str">
            <v>Chờ hoàn thiện báo cáo ...</v>
          </cell>
          <cell r="BA841" t="str">
            <v>Chờ hoàn thiện báo cáo ...</v>
          </cell>
          <cell r="BB841" t="str">
            <v>Chờ hoàn thiện báo cáo ...</v>
          </cell>
          <cell r="BY841" t="str">
            <v/>
          </cell>
          <cell r="BZ841" t="str">
            <v/>
          </cell>
          <cell r="CA841" t="str">
            <v/>
          </cell>
          <cell r="CB841" t="str">
            <v>-</v>
          </cell>
          <cell r="CD841" t="str">
            <v>-</v>
          </cell>
          <cell r="CE841" t="str">
            <v>-</v>
          </cell>
        </row>
        <row r="842">
          <cell r="A842">
            <v>842</v>
          </cell>
          <cell r="B842" t="str">
            <v>GMPbb</v>
          </cell>
          <cell r="C842">
            <v>252</v>
          </cell>
          <cell r="E842" t="str">
            <v>Màng nhôm, màng PVC, màng giấy ghép nhôm</v>
          </cell>
          <cell r="F842" t="str">
            <v>GMP bao bì</v>
          </cell>
          <cell r="G842" t="str">
            <v>Tái</v>
          </cell>
          <cell r="H842">
            <v>43664</v>
          </cell>
          <cell r="I842" t="str">
            <v>90/GPs</v>
          </cell>
          <cell r="J842">
            <v>43668</v>
          </cell>
          <cell r="K842" t="str">
            <v>Nguyễn Đức Toàn</v>
          </cell>
          <cell r="L842" t="str">
            <v>Đạt</v>
          </cell>
          <cell r="M842">
            <v>43787</v>
          </cell>
          <cell r="N842" t="str">
            <v>479/QĐ-QLD ngày 12/8/2019</v>
          </cell>
          <cell r="O842">
            <v>43787</v>
          </cell>
          <cell r="P842" t="str">
            <v>Hoàng Văn Đức, Nguyễn Đức Toàn, Nguyễn Tuấn Anh*</v>
          </cell>
          <cell r="Q842" t="str">
            <v>Đạt</v>
          </cell>
          <cell r="R842">
            <v>11377</v>
          </cell>
          <cell r="S842">
            <v>43798</v>
          </cell>
          <cell r="T842">
            <v>43804</v>
          </cell>
          <cell r="X842" t="str">
            <v>Nguyễn Đức Toàn</v>
          </cell>
          <cell r="AB842" t="str">
            <v>Đạt</v>
          </cell>
          <cell r="AC842" t="str">
            <v>38/CL ngày 20/01/2020</v>
          </cell>
          <cell r="AD842" t="str">
            <v>42/CL ngày 03/02/2020</v>
          </cell>
          <cell r="AE842">
            <v>44883</v>
          </cell>
          <cell r="AF842" t="str">
            <v>Hoàn thành</v>
          </cell>
          <cell r="AG842">
            <v>810</v>
          </cell>
          <cell r="AI842" t="str">
            <v>o</v>
          </cell>
          <cell r="AJ842" t="str">
            <v>GMPbb-252</v>
          </cell>
          <cell r="AK842" t="str">
            <v>Màng nhôm, màng PVC, màng giấy ghép nhôm</v>
          </cell>
          <cell r="AL842">
            <v>4</v>
          </cell>
          <cell r="AM842">
            <v>123</v>
          </cell>
          <cell r="AN842">
            <v>0</v>
          </cell>
          <cell r="AO842">
            <v>11</v>
          </cell>
          <cell r="AP842">
            <v>6</v>
          </cell>
          <cell r="AQ842" t="str">
            <v>\</v>
          </cell>
          <cell r="AR842">
            <v>67</v>
          </cell>
          <cell r="AS842" t="str">
            <v>\</v>
          </cell>
          <cell r="AT842" t="str">
            <v>Hoàn thành</v>
          </cell>
          <cell r="AU842" t="str">
            <v>Hoàn thành</v>
          </cell>
          <cell r="AV842" t="str">
            <v>Hoàn thành</v>
          </cell>
          <cell r="AW842" t="str">
            <v>Hoàn thành</v>
          </cell>
          <cell r="AX842" t="str">
            <v>Chờ cơ sở nộp báo cáo khắc phục lần 2 ...</v>
          </cell>
          <cell r="AY842" t="str">
            <v>Hoàn thành</v>
          </cell>
          <cell r="AZ842" t="str">
            <v>Hoàn thành</v>
          </cell>
          <cell r="BA842" t="str">
            <v>Hoàn thành</v>
          </cell>
          <cell r="BB842" t="str">
            <v>Chờ cấp giấy ĐĐKKDD</v>
          </cell>
          <cell r="BY842" t="str">
            <v>35/GCN-QLD</v>
          </cell>
          <cell r="BZ842" t="str">
            <v/>
          </cell>
          <cell r="CA842" t="str">
            <v/>
          </cell>
          <cell r="CB842">
            <v>799</v>
          </cell>
          <cell r="CD842" t="str">
            <v>-</v>
          </cell>
          <cell r="CE842" t="str">
            <v>-</v>
          </cell>
        </row>
        <row r="843">
          <cell r="A843">
            <v>843</v>
          </cell>
        </row>
        <row r="844">
          <cell r="A844">
            <v>844</v>
          </cell>
          <cell r="B844" t="str">
            <v>GMP</v>
          </cell>
          <cell r="C844">
            <v>126</v>
          </cell>
          <cell r="D844" t="str">
            <v>A</v>
          </cell>
          <cell r="E844" t="str">
            <v>Thuốc không chứa kháng sinh β-Lactam: Viên nang mềm</v>
          </cell>
          <cell r="F844" t="str">
            <v>WHO-GMP</v>
          </cell>
          <cell r="G844" t="str">
            <v>Tái</v>
          </cell>
          <cell r="H844" t="str">
            <v>-</v>
          </cell>
          <cell r="I844" t="str">
            <v>-</v>
          </cell>
          <cell r="J844" t="str">
            <v>-</v>
          </cell>
          <cell r="K844" t="str">
            <v>-</v>
          </cell>
          <cell r="L844" t="str">
            <v>Đạt</v>
          </cell>
          <cell r="M844">
            <v>41039</v>
          </cell>
          <cell r="N844" t="str">
            <v>71/QĐ-QLD ngày 15/3/2012</v>
          </cell>
          <cell r="O844">
            <v>41039</v>
          </cell>
          <cell r="P844" t="str">
            <v>Đặng Thị Minh Hằng, Lưu Đức Du, Lê Thị Hường Hoa, Bùi Thị Ánh Tuyết</v>
          </cell>
          <cell r="Q844" t="str">
            <v>Đạt</v>
          </cell>
          <cell r="U844" t="str">
            <v>-</v>
          </cell>
          <cell r="V844" t="str">
            <v>-</v>
          </cell>
          <cell r="W844" t="str">
            <v>-</v>
          </cell>
          <cell r="Y844" t="str">
            <v>-</v>
          </cell>
          <cell r="Z844" t="str">
            <v>-</v>
          </cell>
          <cell r="AA844" t="str">
            <v>-</v>
          </cell>
          <cell r="AB844" t="str">
            <v>Đạt</v>
          </cell>
          <cell r="AC844" t="str">
            <v>-</v>
          </cell>
          <cell r="AD844" t="str">
            <v>-</v>
          </cell>
          <cell r="AE844" t="str">
            <v>-</v>
          </cell>
          <cell r="AF844" t="str">
            <v>Chờ cấp chứng chỉ ...</v>
          </cell>
          <cell r="AH844" t="str">
            <v>-</v>
          </cell>
          <cell r="AI844" t="str">
            <v>o</v>
          </cell>
          <cell r="AJ844" t="str">
            <v>GMP-126A</v>
          </cell>
          <cell r="AK844" t="str">
            <v>* Non-β (viên, nang mềm)</v>
          </cell>
          <cell r="AL844" t="str">
            <v>\</v>
          </cell>
          <cell r="AM844" t="str">
            <v>\</v>
          </cell>
          <cell r="AN844">
            <v>0</v>
          </cell>
          <cell r="AO844" t="str">
            <v>\</v>
          </cell>
          <cell r="AP844" t="str">
            <v>\</v>
          </cell>
          <cell r="AQ844" t="str">
            <v>\</v>
          </cell>
          <cell r="AR844" t="str">
            <v>\</v>
          </cell>
          <cell r="AS844" t="str">
            <v>\</v>
          </cell>
          <cell r="AT844" t="str">
            <v>Hoàn thành</v>
          </cell>
          <cell r="AU844" t="str">
            <v>Hoàn thành</v>
          </cell>
          <cell r="AV844" t="str">
            <v>Hoàn thành</v>
          </cell>
          <cell r="AW844" t="str">
            <v>Chờ cơ sở nộp báo cáo khắc phục lần 1 ...</v>
          </cell>
          <cell r="AX844" t="str">
            <v>Hoàn thành</v>
          </cell>
          <cell r="AY844" t="str">
            <v>Hoàn thành</v>
          </cell>
          <cell r="AZ844" t="str">
            <v>Hoàn thành</v>
          </cell>
          <cell r="BA844" t="str">
            <v>Chờ cấp chứng chỉ ...</v>
          </cell>
          <cell r="BB844" t="str">
            <v>Chờ cấp chứng chỉ ...</v>
          </cell>
          <cell r="BY844" t="str">
            <v/>
          </cell>
          <cell r="BZ844" t="str">
            <v/>
          </cell>
          <cell r="CA844" t="str">
            <v/>
          </cell>
          <cell r="CB844" t="str">
            <v>-</v>
          </cell>
          <cell r="CD844" t="str">
            <v>-</v>
          </cell>
          <cell r="CE844" t="str">
            <v>-</v>
          </cell>
        </row>
        <row r="845">
          <cell r="A845">
            <v>845</v>
          </cell>
          <cell r="B845" t="str">
            <v>GMP</v>
          </cell>
          <cell r="C845">
            <v>69</v>
          </cell>
          <cell r="D845" t="str">
            <v>A</v>
          </cell>
          <cell r="E845" t="str">
            <v>* Thuốc bột uống chứa kháng sinh nhóm Cephalosporin.</v>
          </cell>
          <cell r="F845" t="str">
            <v>WHO-GMP</v>
          </cell>
          <cell r="G845" t="str">
            <v>Tái</v>
          </cell>
          <cell r="H845" t="str">
            <v>-</v>
          </cell>
          <cell r="I845" t="str">
            <v>-</v>
          </cell>
          <cell r="J845" t="str">
            <v>-</v>
          </cell>
          <cell r="K845" t="str">
            <v>-</v>
          </cell>
          <cell r="L845" t="str">
            <v>Đạt</v>
          </cell>
          <cell r="M845">
            <v>40997</v>
          </cell>
          <cell r="N845" t="str">
            <v>68/QĐ-QLD ngày 15/3/2012</v>
          </cell>
          <cell r="O845">
            <v>40997</v>
          </cell>
          <cell r="P845" t="str">
            <v>Đặng Thị Minh Hằng, Lưu Đức Du, Hà Minh Hiển, Quán Thị Lệ Hằng</v>
          </cell>
          <cell r="Q845" t="str">
            <v>Đạt</v>
          </cell>
          <cell r="R845" t="str">
            <v>-</v>
          </cell>
          <cell r="S845" t="str">
            <v>-</v>
          </cell>
          <cell r="T845" t="str">
            <v>-</v>
          </cell>
          <cell r="U845" t="str">
            <v>-</v>
          </cell>
          <cell r="V845" t="str">
            <v>-</v>
          </cell>
          <cell r="W845" t="str">
            <v>-</v>
          </cell>
          <cell r="X845" t="str">
            <v>-</v>
          </cell>
          <cell r="AB845" t="str">
            <v>Đạt</v>
          </cell>
          <cell r="AC845" t="str">
            <v>-</v>
          </cell>
          <cell r="AD845" t="str">
            <v>-</v>
          </cell>
          <cell r="AE845" t="str">
            <v>-</v>
          </cell>
          <cell r="AF845" t="str">
            <v>Chờ cấp chứng chỉ ...</v>
          </cell>
          <cell r="AH845" t="str">
            <v>-</v>
          </cell>
          <cell r="AJ845" t="str">
            <v/>
          </cell>
          <cell r="AK845" t="str">
            <v>* Cephalosporin (bột uống)</v>
          </cell>
          <cell r="AL845" t="str">
            <v>\</v>
          </cell>
          <cell r="AM845" t="str">
            <v>\</v>
          </cell>
          <cell r="AN845">
            <v>0</v>
          </cell>
          <cell r="AO845" t="str">
            <v>\</v>
          </cell>
          <cell r="AP845" t="str">
            <v>\</v>
          </cell>
          <cell r="AQ845" t="str">
            <v>\</v>
          </cell>
          <cell r="AR845" t="str">
            <v>\</v>
          </cell>
          <cell r="AS845" t="str">
            <v>\</v>
          </cell>
          <cell r="AT845" t="str">
            <v>Hoàn thành</v>
          </cell>
          <cell r="AU845" t="str">
            <v>Hoàn thành</v>
          </cell>
          <cell r="AV845" t="str">
            <v>Hoàn thành</v>
          </cell>
          <cell r="AW845" t="str">
            <v>Hoàn thành</v>
          </cell>
          <cell r="AX845" t="str">
            <v>Hoàn thành</v>
          </cell>
          <cell r="AY845" t="str">
            <v>Hoàn thành</v>
          </cell>
          <cell r="AZ845" t="str">
            <v>Hoàn thành</v>
          </cell>
          <cell r="BA845" t="str">
            <v>Chờ cấp chứng chỉ ...</v>
          </cell>
          <cell r="BB845" t="str">
            <v>Chờ cấp chứng chỉ ...</v>
          </cell>
          <cell r="BY845" t="str">
            <v/>
          </cell>
          <cell r="BZ845" t="str">
            <v/>
          </cell>
          <cell r="CA845" t="str">
            <v/>
          </cell>
          <cell r="CB845" t="str">
            <v>-</v>
          </cell>
          <cell r="CD845" t="str">
            <v>-</v>
          </cell>
          <cell r="CE845" t="str">
            <v>-</v>
          </cell>
        </row>
        <row r="846">
          <cell r="A846">
            <v>846</v>
          </cell>
          <cell r="B846" t="str">
            <v>GMP</v>
          </cell>
          <cell r="C846">
            <v>123</v>
          </cell>
          <cell r="D846" t="str">
            <v>A</v>
          </cell>
          <cell r="E846" t="str">
            <v>Thuốc viên nén, viên nén bao đường, thuốc bột, thuốc cốm, thuốc kem, mỡ và thuốc nước dùng ngoài không chứa kháng sinh nhóm β-Lactam</v>
          </cell>
          <cell r="F846" t="str">
            <v>WHO-GMP</v>
          </cell>
          <cell r="G846" t="str">
            <v>Tái</v>
          </cell>
          <cell r="H846">
            <v>40543</v>
          </cell>
          <cell r="I846" t="str">
            <v>-</v>
          </cell>
          <cell r="J846" t="str">
            <v>-</v>
          </cell>
          <cell r="K846" t="str">
            <v>-</v>
          </cell>
          <cell r="L846" t="str">
            <v>Đạt</v>
          </cell>
          <cell r="M846" t="str">
            <v>19-20/01/2011</v>
          </cell>
          <cell r="N846" t="str">
            <v>07/QĐ-QLD ngày 12/01/2011</v>
          </cell>
          <cell r="S846">
            <v>40598</v>
          </cell>
          <cell r="Y846" t="str">
            <v>-</v>
          </cell>
          <cell r="Z846" t="str">
            <v>-</v>
          </cell>
          <cell r="AA846" t="str">
            <v>-</v>
          </cell>
          <cell r="AB846" t="str">
            <v>Đạt</v>
          </cell>
          <cell r="AC846" t="str">
            <v>-</v>
          </cell>
          <cell r="AD846" t="str">
            <v>-</v>
          </cell>
          <cell r="AE846" t="str">
            <v>-</v>
          </cell>
          <cell r="AF846" t="str">
            <v>Chờ cấp chứng chỉ ...</v>
          </cell>
          <cell r="AH846" t="str">
            <v>-</v>
          </cell>
          <cell r="AI846" t="str">
            <v>o</v>
          </cell>
          <cell r="AJ846" t="str">
            <v>GMP-123A</v>
          </cell>
          <cell r="AK846" t="str">
            <v>* Non-β (viên, cốm, bột uống, kem, mỡ, nước dùng ngoài)</v>
          </cell>
          <cell r="AL846" t="str">
            <v>\</v>
          </cell>
          <cell r="AM846">
            <v>19</v>
          </cell>
          <cell r="AN846" t="str">
            <v>\</v>
          </cell>
          <cell r="AO846">
            <v>35</v>
          </cell>
          <cell r="AP846" t="str">
            <v>\</v>
          </cell>
          <cell r="AQ846" t="str">
            <v>\</v>
          </cell>
          <cell r="AR846" t="str">
            <v>\</v>
          </cell>
          <cell r="AS846" t="str">
            <v>\</v>
          </cell>
          <cell r="AT846" t="str">
            <v>Hoàn thành</v>
          </cell>
          <cell r="AU846" t="str">
            <v>Hoàn thành</v>
          </cell>
          <cell r="AV846" t="str">
            <v>Chờ hoàn thiện báo cáo ...</v>
          </cell>
          <cell r="AW846" t="str">
            <v>Chờ hoàn thiện báo cáo ...</v>
          </cell>
          <cell r="AX846" t="str">
            <v>Chờ hoàn thiện báo cáo ...</v>
          </cell>
          <cell r="AY846" t="str">
            <v>Hoàn thành</v>
          </cell>
          <cell r="AZ846" t="str">
            <v>Hoàn thành</v>
          </cell>
          <cell r="BA846" t="str">
            <v>Chờ cấp chứng chỉ ...</v>
          </cell>
          <cell r="BB846" t="str">
            <v>Chờ cấp chứng chỉ ...</v>
          </cell>
          <cell r="BY846" t="str">
            <v/>
          </cell>
          <cell r="BZ846" t="str">
            <v/>
          </cell>
          <cell r="CA846" t="str">
            <v/>
          </cell>
          <cell r="CB846" t="str">
            <v>-</v>
          </cell>
          <cell r="CD846" t="str">
            <v>-</v>
          </cell>
          <cell r="CE846" t="str">
            <v>-</v>
          </cell>
        </row>
        <row r="847">
          <cell r="A847">
            <v>847</v>
          </cell>
          <cell r="B847" t="str">
            <v>GMP</v>
          </cell>
          <cell r="C847">
            <v>42</v>
          </cell>
          <cell r="D847" t="str">
            <v>A</v>
          </cell>
          <cell r="E847"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thuốc bột, thuốc cốm chứa kháng sinh Cephalosporin</v>
          </cell>
          <cell r="F847" t="str">
            <v>WHO-GMP</v>
          </cell>
          <cell r="G847" t="str">
            <v>Tái</v>
          </cell>
          <cell r="H847" t="str">
            <v>-</v>
          </cell>
          <cell r="I847" t="str">
            <v>-</v>
          </cell>
          <cell r="J847" t="str">
            <v>-</v>
          </cell>
          <cell r="K847" t="str">
            <v>-</v>
          </cell>
          <cell r="L847" t="str">
            <v>Đạt</v>
          </cell>
          <cell r="M847" t="str">
            <v>16-17/8/2011</v>
          </cell>
          <cell r="N847" t="str">
            <v>278/QĐ-QLD ngày 08/08/2011</v>
          </cell>
          <cell r="O847">
            <v>40772</v>
          </cell>
          <cell r="P847" t="str">
            <v>Đặng Thị Minh Hằng, Lê Thị Cẩm Hương, Võ Đức Bảo</v>
          </cell>
          <cell r="Q847" t="str">
            <v>Đạt</v>
          </cell>
          <cell r="Y847" t="str">
            <v>-</v>
          </cell>
          <cell r="Z847" t="str">
            <v>-</v>
          </cell>
          <cell r="AA847" t="str">
            <v>-</v>
          </cell>
          <cell r="AB847" t="str">
            <v>Đạt</v>
          </cell>
          <cell r="AC847" t="str">
            <v>-</v>
          </cell>
          <cell r="AD847" t="str">
            <v>-</v>
          </cell>
          <cell r="AE847" t="str">
            <v>-</v>
          </cell>
          <cell r="AF847" t="str">
            <v>Chờ cấp chứng chỉ ...</v>
          </cell>
          <cell r="AH847" t="str">
            <v>-</v>
          </cell>
          <cell r="AI847" t="str">
            <v>o</v>
          </cell>
          <cell r="AJ847" t="str">
            <v>GMP-42A</v>
          </cell>
          <cell r="AK847" t="str">
            <v>* Non-β (viên, cốm, bột uống, kem, mỡ, nước dùng ngoài, nhỏ mắt)_x000D_
* Cephalosporin (viên, cốm, bột uống)</v>
          </cell>
          <cell r="AL847" t="str">
            <v>\</v>
          </cell>
          <cell r="AM847" t="str">
            <v>\</v>
          </cell>
          <cell r="AN847">
            <v>0</v>
          </cell>
          <cell r="AO847" t="str">
            <v>\</v>
          </cell>
          <cell r="AP847" t="str">
            <v>\</v>
          </cell>
          <cell r="AQ847" t="str">
            <v>\</v>
          </cell>
          <cell r="AR847" t="str">
            <v>\</v>
          </cell>
          <cell r="AS847" t="str">
            <v>\</v>
          </cell>
          <cell r="AT847" t="str">
            <v>Hoàn thành</v>
          </cell>
          <cell r="AU847" t="str">
            <v>Hoàn thành</v>
          </cell>
          <cell r="AV847" t="str">
            <v>Hoàn thành</v>
          </cell>
          <cell r="AW847" t="str">
            <v>Chờ cơ sở nộp báo cáo khắc phục lần 1 ...</v>
          </cell>
          <cell r="AX847" t="str">
            <v>Chờ cơ sở nộp báo cáo khắc phục lần 1 ...</v>
          </cell>
          <cell r="AY847" t="str">
            <v>Hoàn thành</v>
          </cell>
          <cell r="AZ847" t="str">
            <v>Hoàn thành</v>
          </cell>
          <cell r="BA847" t="str">
            <v>Chờ cấp chứng chỉ ...</v>
          </cell>
          <cell r="BB847" t="str">
            <v>Chờ cấp chứng chỉ ...</v>
          </cell>
          <cell r="BY847" t="str">
            <v/>
          </cell>
          <cell r="BZ847" t="str">
            <v/>
          </cell>
          <cell r="CA847" t="str">
            <v/>
          </cell>
          <cell r="CB847" t="str">
            <v>-</v>
          </cell>
          <cell r="CD847" t="str">
            <v>-</v>
          </cell>
          <cell r="CE847" t="str">
            <v>-</v>
          </cell>
        </row>
        <row r="848">
          <cell r="A848">
            <v>848</v>
          </cell>
          <cell r="B848" t="str">
            <v>GMP</v>
          </cell>
          <cell r="C848">
            <v>61</v>
          </cell>
          <cell r="D848" t="str">
            <v>A</v>
          </cell>
          <cell r="E848" t="str">
            <v>Thuốc viên nén, viên nén bao phim, viên nang cứng, thuốc bột, thuốc cốm không chứa các kháng sinh nhóm βLactam</v>
          </cell>
          <cell r="F848" t="str">
            <v>WHO-GMP</v>
          </cell>
          <cell r="G848" t="str">
            <v>Tái</v>
          </cell>
          <cell r="M848" t="str">
            <v>01-02/6/2011</v>
          </cell>
          <cell r="N848" t="str">
            <v>156/QĐ-QLD, 157/QĐ-QLD ngày 20/5/2011</v>
          </cell>
          <cell r="P848" t="str">
            <v>Đặng Thị Minh Hằng, Lê Thị Cẩm Hương, Trần Cúc</v>
          </cell>
          <cell r="Q848" t="str">
            <v>Đạt</v>
          </cell>
          <cell r="AF848" t="str">
            <v>Chờ cơ sở nộp báo cáo khắc phục lần 1 ...</v>
          </cell>
          <cell r="AH848" t="str">
            <v>-</v>
          </cell>
          <cell r="AI848" t="str">
            <v>o</v>
          </cell>
          <cell r="AJ848" t="str">
            <v>GMP-61A</v>
          </cell>
          <cell r="AK848" t="str">
            <v>* Non-β (viên, cốm, bột uống)</v>
          </cell>
          <cell r="AL848" t="str">
            <v>\</v>
          </cell>
          <cell r="AM848" t="str">
            <v>\</v>
          </cell>
          <cell r="AN848" t="str">
            <v>\</v>
          </cell>
          <cell r="AO848" t="str">
            <v>\</v>
          </cell>
          <cell r="AP848" t="str">
            <v>\</v>
          </cell>
          <cell r="AQ848" t="str">
            <v>\</v>
          </cell>
          <cell r="AR848" t="str">
            <v>\</v>
          </cell>
          <cell r="AS848" t="str">
            <v>\</v>
          </cell>
          <cell r="AT848" t="str">
            <v>Hoàn thành</v>
          </cell>
          <cell r="AU848" t="str">
            <v>Hoàn thành</v>
          </cell>
          <cell r="AV848" t="str">
            <v>Hoàn thành</v>
          </cell>
          <cell r="AW848" t="str">
            <v>Chờ cơ sở nộp báo cáo khắc phục lần 1 ...</v>
          </cell>
          <cell r="AX848" t="str">
            <v>Chờ cơ sở nộp báo cáo khắc phục lần 1 ...</v>
          </cell>
          <cell r="AY848" t="str">
            <v>Chờ cơ sở nộp báo cáo khắc phục lần 1 ...</v>
          </cell>
          <cell r="AZ848" t="str">
            <v>Chờ cơ sở nộp báo cáo khắc phục lần 1 ...</v>
          </cell>
          <cell r="BA848" t="str">
            <v>Chờ cơ sở nộp báo cáo khắc phục lần 1 ...</v>
          </cell>
          <cell r="BB848" t="str">
            <v>Chờ cơ sở nộp báo cáo khắc phục lần 1 ...</v>
          </cell>
          <cell r="BY848" t="str">
            <v/>
          </cell>
          <cell r="BZ848" t="str">
            <v/>
          </cell>
          <cell r="CA848" t="str">
            <v/>
          </cell>
          <cell r="CB848" t="str">
            <v>-</v>
          </cell>
          <cell r="CD848" t="str">
            <v>-</v>
          </cell>
          <cell r="CE848" t="str">
            <v>-</v>
          </cell>
        </row>
        <row r="849">
          <cell r="A849">
            <v>849</v>
          </cell>
          <cell r="B849" t="str">
            <v>GMP</v>
          </cell>
          <cell r="C849">
            <v>112</v>
          </cell>
          <cell r="D849" t="str">
            <v>A</v>
          </cell>
          <cell r="E849" t="str">
            <v>Thuốc viên nén, viên bao phim, viên bao đường, viên nang cứng, thuốc bột, thuốc cốm, viên nang mềm, thuốc viên nén sủi bọt, thuốc bột, thuốc cốm sủi bọt không chứa kháng sinh nhóm βLactam</v>
          </cell>
          <cell r="F849" t="str">
            <v>WHO-GMP</v>
          </cell>
          <cell r="G849" t="str">
            <v>Tái</v>
          </cell>
          <cell r="H849" t="str">
            <v>-</v>
          </cell>
          <cell r="I849" t="str">
            <v>-</v>
          </cell>
          <cell r="J849" t="str">
            <v>-</v>
          </cell>
          <cell r="K849" t="str">
            <v>-</v>
          </cell>
          <cell r="L849" t="str">
            <v>Đạt</v>
          </cell>
          <cell r="M849" t="str">
            <v>25-26/03/2011</v>
          </cell>
          <cell r="N849" t="str">
            <v>69/QĐ-QLD ngày 16/03/2011</v>
          </cell>
          <cell r="P849" t="str">
            <v>Đặng Thị Minh Hằng, Lê Thị Cẩm Hương, Nguyễn Tuấn Anh*, Ngô Vĩnh Linh</v>
          </cell>
          <cell r="Q849" t="str">
            <v>Đạt</v>
          </cell>
          <cell r="AB849" t="str">
            <v>Đạt</v>
          </cell>
          <cell r="AC849" t="str">
            <v>-</v>
          </cell>
          <cell r="AD849" t="str">
            <v>-</v>
          </cell>
          <cell r="AE849" t="str">
            <v>-</v>
          </cell>
          <cell r="AF849" t="str">
            <v>Chờ cấp chứng chỉ ...</v>
          </cell>
          <cell r="AH849" t="str">
            <v>-</v>
          </cell>
          <cell r="AI849" t="str">
            <v>o</v>
          </cell>
          <cell r="AJ849" t="str">
            <v>GMP-112A</v>
          </cell>
          <cell r="AK849" t="str">
            <v>* Non-β (viên, cốm, bột uống, nang mềm)</v>
          </cell>
          <cell r="AL849" t="str">
            <v>\</v>
          </cell>
          <cell r="AM849" t="str">
            <v>\</v>
          </cell>
          <cell r="AN849" t="str">
            <v>\</v>
          </cell>
          <cell r="AO849" t="str">
            <v>\</v>
          </cell>
          <cell r="AP849" t="str">
            <v>\</v>
          </cell>
          <cell r="AQ849" t="str">
            <v>\</v>
          </cell>
          <cell r="AR849" t="str">
            <v>\</v>
          </cell>
          <cell r="AS849" t="str">
            <v>\</v>
          </cell>
          <cell r="AT849" t="str">
            <v>Hoàn thành</v>
          </cell>
          <cell r="AU849" t="str">
            <v>Hoàn thành</v>
          </cell>
          <cell r="AV849" t="str">
            <v>Hoàn thành</v>
          </cell>
          <cell r="AW849" t="str">
            <v>Chờ cơ sở nộp báo cáo khắc phục lần 1 ...</v>
          </cell>
          <cell r="AX849" t="str">
            <v>Chờ cơ sở nộp báo cáo khắc phục lần 1 ...</v>
          </cell>
          <cell r="AY849" t="str">
            <v>Hoàn thành</v>
          </cell>
          <cell r="AZ849" t="str">
            <v>Hoàn thành</v>
          </cell>
          <cell r="BA849" t="str">
            <v>Chờ cấp chứng chỉ ...</v>
          </cell>
          <cell r="BB849" t="str">
            <v>Chờ cấp chứng chỉ ...</v>
          </cell>
          <cell r="BY849" t="str">
            <v/>
          </cell>
          <cell r="BZ849" t="str">
            <v/>
          </cell>
          <cell r="CA849" t="str">
            <v/>
          </cell>
          <cell r="CB849" t="str">
            <v>-</v>
          </cell>
          <cell r="CD849" t="str">
            <v>-</v>
          </cell>
          <cell r="CE849" t="str">
            <v>-</v>
          </cell>
        </row>
        <row r="850">
          <cell r="A850">
            <v>850</v>
          </cell>
          <cell r="B850" t="str">
            <v>GMP</v>
          </cell>
          <cell r="C850">
            <v>64</v>
          </cell>
          <cell r="D850" t="str">
            <v>A</v>
          </cell>
          <cell r="E850" t="str">
            <v>* Thuốc không vô trùng: Viên nang cứng; Thuốc dùng ngoài dạng lỏng (Dung dịch dùng ngoài; Hỗn dịch dùng ngoài; Nhũ dịch dùng ngoài; Gel dùng ngoài; Dung dịch thụt rửa); Thuốc uống dạng lỏng (Dung dịch uống; Hỗn dịch uống; Nhũ dịch uống; Sirô thuốc); Dạng bào chế rắn khác (Thuốc bột, thuốc cốm); Thuốc dạng bán rắn (Thuốc kem, thuốc mỡ); Thuốc đặt (Thuốc đạn); Viên nén (Viên nén, viên bao phim, viên bao đường); Thuốc không vô trùng khác (Viên nén sủi bọt, thuốc cốm sủi bọt; Thuốc bột sủi bọt). _x000D_
* Xuất xưởng thuốc không vô trùng. _x000D_
* Đóng gói sơ cấp: Tất cả các dạng thuốc ở mục. _x000D_
* Đóng gói thứ cấp: Tất cả các dạng thuốc ở mục.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Nhũ dịch dùng ngoài; Gel dùng ngoài; Dung dịch thụt rửa;_x000D_
2.1.6: Dung dịch uống; Hỗn dịch uống; Nhũ dịch uống; Sirô thuốc;_x000D_
2.1.8: Thuốc bột, thuốc cốm;_x000D_
2.1.11: Thuốc kem, thuốc mỡ;_x000D_
2.1.12: Thuốc đạn;_x000D_
2.1.13: Viên nén, viên bao phim, viên bao đường;_x000D_
2.1.15: Viên nén sủi bọt, thuốc cốm sủi bọt; Thuốc bột sủi bọt;_x000D_
2.2: _x000D_
6.1: _x000D_
6.1.1: _x000D_
6.2: _x000D_
6.2.1: _x000D_
7.1: _x000D_
7.1.2: _x000D_
7.1.3: _x000D_
7.2: _x000D_
- Dung dịch dùng ngoài; Hỗn dịch dùng ngoài; Nhũ dịch dùng ngoài; Gel dùng ngoài; Dung dịch thụt rửa;_x000D_
- Non-β:  Thuốc không chứa kháng sinh nhóm β-Lactam: Thuốc thuốc bột sủi, .}*</v>
          </cell>
          <cell r="F850" t="str">
            <v>WHO-GMP</v>
          </cell>
          <cell r="G850" t="str">
            <v>Tái</v>
          </cell>
          <cell r="H850">
            <v>43700</v>
          </cell>
          <cell r="I850" t="str">
            <v>106/GPs</v>
          </cell>
          <cell r="M850" t="str">
            <v>24-25/12/2019</v>
          </cell>
          <cell r="N850" t="str">
            <v>616/QĐ-QLD ngày 08/10/2019</v>
          </cell>
          <cell r="O850">
            <v>44195</v>
          </cell>
          <cell r="P850" t="str">
            <v>Hoàng Văn Đức, Lê Xuân Hoành, Lục Thị Vân, Lê Thị Cẩm Thạch</v>
          </cell>
          <cell r="R850">
            <v>501</v>
          </cell>
          <cell r="S850">
            <v>43846</v>
          </cell>
          <cell r="T850">
            <v>43877</v>
          </cell>
          <cell r="X850" t="str">
            <v>Lê Xuân Hoành</v>
          </cell>
          <cell r="AB850" t="str">
            <v>Đạt</v>
          </cell>
          <cell r="AC850" t="str">
            <v>123/CL ngày 06/3/2020</v>
          </cell>
          <cell r="AD850" t="str">
            <v>150/CL ngày 13/3/2020</v>
          </cell>
          <cell r="AE850">
            <v>44920</v>
          </cell>
          <cell r="AF850" t="str">
            <v>Hoàn thành</v>
          </cell>
          <cell r="AG850">
            <v>818</v>
          </cell>
          <cell r="AI850" t="str">
            <v>o</v>
          </cell>
          <cell r="AJ850" t="str">
            <v>GMP-64A</v>
          </cell>
          <cell r="AK850" t="str">
            <v>* Không vô trùng (viên, cốm, bột uống, đạn, kem, gel, mỡ, nước uống, nước dùng ngoài)_x000D_
* Xuất xưởng thuốc không vô trùng. _x000D__x000D_
* Đóng gói sơ cấp_x000D_
* Đóng gói thứ cấp_x000D_
* QC</v>
          </cell>
          <cell r="AL850" t="str">
            <v>\</v>
          </cell>
          <cell r="AM850">
            <v>123</v>
          </cell>
          <cell r="AN850">
            <v>371</v>
          </cell>
          <cell r="AO850">
            <v>22</v>
          </cell>
          <cell r="AP850">
            <v>31</v>
          </cell>
          <cell r="AQ850" t="str">
            <v>\</v>
          </cell>
          <cell r="AR850">
            <v>31</v>
          </cell>
          <cell r="AS850" t="str">
            <v>\</v>
          </cell>
          <cell r="AT850" t="str">
            <v>Hoàn thành</v>
          </cell>
          <cell r="AU850" t="str">
            <v>Hoàn thành</v>
          </cell>
          <cell r="AV850" t="str">
            <v>Chờ đánh giá kết quả báo cáo ...</v>
          </cell>
          <cell r="AW850" t="str">
            <v>Hoàn thành</v>
          </cell>
          <cell r="AX850" t="str">
            <v>Chờ cơ sở nộp báo cáo khắc phục lần 2 ...</v>
          </cell>
          <cell r="AY850" t="str">
            <v>Hoàn thành</v>
          </cell>
          <cell r="AZ850" t="str">
            <v>Hoàn thành</v>
          </cell>
          <cell r="BA850" t="str">
            <v>Hoàn thành</v>
          </cell>
          <cell r="BB850" t="str">
            <v>Chờ cấp giấy ĐĐKKDD</v>
          </cell>
          <cell r="BY850" t="str">
            <v>122/GCN-QLD</v>
          </cell>
          <cell r="BZ850">
            <v>241</v>
          </cell>
          <cell r="CA850">
            <v>0</v>
          </cell>
          <cell r="CB850">
            <v>807</v>
          </cell>
          <cell r="CC850">
            <v>344</v>
          </cell>
          <cell r="CD850">
            <v>43729</v>
          </cell>
          <cell r="CE850">
            <v>94</v>
          </cell>
        </row>
        <row r="851">
          <cell r="A851">
            <v>851</v>
          </cell>
          <cell r="B851" t="str">
            <v>GMP</v>
          </cell>
          <cell r="C851">
            <v>181</v>
          </cell>
          <cell r="D851" t="str">
            <v>A</v>
          </cell>
          <cell r="E851"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 .}*</v>
          </cell>
          <cell r="F851" t="str">
            <v>WHO-GMP</v>
          </cell>
          <cell r="G851" t="str">
            <v>Tái</v>
          </cell>
          <cell r="H851">
            <v>43529</v>
          </cell>
          <cell r="I851" t="str">
            <v>33/GPs</v>
          </cell>
          <cell r="K851" t="str">
            <v>Hoàng Văn Đức</v>
          </cell>
          <cell r="M851" t="str">
            <v>03-04/10/2019</v>
          </cell>
          <cell r="N851" t="str">
            <v>176/QĐ-QLD ngày 22/3/2019</v>
          </cell>
          <cell r="O851">
            <v>43742</v>
          </cell>
          <cell r="P851" t="str">
            <v>Hoàng Văn Đức, Đỗ Thị Ngọc Lan, Nguyễn Thị Lan Hương, Lục Thị Vân, Nguyễn Văn Lịch</v>
          </cell>
          <cell r="Q851" t="str">
            <v>B</v>
          </cell>
          <cell r="T851">
            <v>43816</v>
          </cell>
          <cell r="X851" t="str">
            <v>Đỗ Thị Ngọc Lan, Nguyễn Thị Lan Hương</v>
          </cell>
          <cell r="Y851" t="str">
            <v>-</v>
          </cell>
          <cell r="Z851" t="str">
            <v>-</v>
          </cell>
          <cell r="AA851" t="str">
            <v>-</v>
          </cell>
          <cell r="AB851" t="str">
            <v>Đạt</v>
          </cell>
          <cell r="AC851" t="str">
            <v>09/CL ngày 06/01/2020</v>
          </cell>
          <cell r="AD851" t="str">
            <v>15/CL ngày 07/01/2020</v>
          </cell>
          <cell r="AE851">
            <v>44838</v>
          </cell>
          <cell r="AF851" t="str">
            <v>Hoàn thành</v>
          </cell>
          <cell r="AG851">
            <v>799</v>
          </cell>
          <cell r="AH851" t="str">
            <v>-</v>
          </cell>
          <cell r="AI851" t="str">
            <v>o</v>
          </cell>
          <cell r="AJ851" t="str">
            <v>GMP-181A</v>
          </cell>
          <cell r="AK851" t="str">
            <v>* Không vô trùng (viên, cốm, bột uống)_x000D_
* Xuất xưởng thuốc không vô trùng. _x000D__x000D_
* Đóng gói sơ cấp_x000D_
* Đóng gói thứ cấp_x000D_
* QC</v>
          </cell>
          <cell r="AL851" t="str">
            <v>\</v>
          </cell>
          <cell r="AM851">
            <v>212</v>
          </cell>
          <cell r="AN851">
            <v>0</v>
          </cell>
          <cell r="AO851" t="str">
            <v>\</v>
          </cell>
          <cell r="AP851" t="str">
            <v>\</v>
          </cell>
          <cell r="AQ851" t="str">
            <v>\</v>
          </cell>
          <cell r="AR851">
            <v>23</v>
          </cell>
          <cell r="AS851" t="str">
            <v>\</v>
          </cell>
          <cell r="AT851" t="str">
            <v>Hoàn thành</v>
          </cell>
          <cell r="AU851" t="str">
            <v>Hoàn thành</v>
          </cell>
          <cell r="AV851" t="str">
            <v>Hoàn thành</v>
          </cell>
          <cell r="AW851" t="str">
            <v>Hoàn thành</v>
          </cell>
          <cell r="AX851" t="str">
            <v>Chờ cơ sở nộp báo cáo khắc phục lần 2 ...</v>
          </cell>
          <cell r="AY851" t="str">
            <v>Hoàn thành</v>
          </cell>
          <cell r="AZ851" t="str">
            <v>Hoàn thành</v>
          </cell>
          <cell r="BA851" t="str">
            <v>Hoàn thành</v>
          </cell>
          <cell r="BB851" t="str">
            <v>Hoàn thành</v>
          </cell>
          <cell r="BY851" t="str">
            <v>10/GCN-QLD</v>
          </cell>
          <cell r="BZ851">
            <v>164</v>
          </cell>
          <cell r="CA851" t="str">
            <v>406/ĐKKDD-BYT</v>
          </cell>
          <cell r="CB851">
            <v>788</v>
          </cell>
          <cell r="CC851">
            <v>652</v>
          </cell>
          <cell r="CD851">
            <v>43581</v>
          </cell>
          <cell r="CE851">
            <v>160</v>
          </cell>
        </row>
        <row r="852">
          <cell r="A852">
            <v>852</v>
          </cell>
        </row>
        <row r="853">
          <cell r="A853">
            <v>853</v>
          </cell>
          <cell r="B853" t="str">
            <v>GMP</v>
          </cell>
          <cell r="C853">
            <v>1</v>
          </cell>
          <cell r="D853" t="str">
            <v>A</v>
          </cell>
          <cell r="E853" t="str">
            <v>* Thuốc không vô trùng: Viên nang cứng (bao gồm cả thuốc chứa kháng sinh nhóm Penicillin); Viên nang mềm; Viên nhai; Thuốc uống dạng lỏng (Dung dịch, hỗn dịch, nhũ dịch, sirô); Dạng bào chế rắn khác (Thuốc bột, thuốc cốm (bao gồm cả thuốc chứa kháng sinh nhóm Penicillin)); Viên nén (Viên nén, viên nén bao phim (bao gồm cả thuốc chứa kháng sinh nhóm Penicillin)); Thuốc không vô trùng khác (Viên nén sủi bọt, Thuốc bột sủi bọt, Thuốc cốm sủi bọt). _x000D_
* Xuất xưởng thuốc không vô trùng. _x000D_
* Thuốc sinh học: Thuốc sinh học khác (Thuốc bột, thuốc cốm chứa sinh phẩm: probiotics (lợi khuẩn), men vi sinh). _x000D_
* Xuất xưởng thuốc sinh học.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 Sinh học (Phép thử khác: (Định tính và định lượng vi sinh))._x000D_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bao gồm cả thuốc chứa kháng sinh nhóm Penicillin;_x000D_
2.1.2: _x000D_
2.1.3: _x000D_
2.1.6: Dung dịch, hỗn dịch, nhũ dịch, sirô;_x000D_
2.1.8: Thuốc bột, thuốc cốm (bao gồm cả thuốc chứa kháng sinh nhóm Penicillin);_x000D_
2.1.13: Viên nén, viên nén bao phim (bao gồm cả thuốc chứa kháng sinh nhóm Penicillin);_x000D_
2.1.15: Viên nén sủi bọt, Thuốc bột sủi bọt, Thuốc cốm sủi bọt;_x000D_
2.2: _x000D_
3.1.8: Thuốc bột, thuốc cốm chứa sinh phẩm: probiotics (lợi khuẩn), men vi sinh; _x000D_
3.2: _x000D_
6.1.1: 2.1; 3.1_x000D_
6.2.1: 2.1; 3.1_x000D_
7.1.2: _x000D_
7.1.3: _x000D_
7.2: _x000D_
7.3.8: Định tính và định lượng vi sinh;_x000D_
- Non-β:  Thuốc không chứa kháng sinh nhóm β-Lactam: Thuốc thuốc ;_x000D_
- -_x000D_
- Penicillin:  Thuốc chứa kháng sinh nhóm Penicillin: Thuốc .}*</v>
          </cell>
          <cell r="F853" t="str">
            <v>WHO-GMP</v>
          </cell>
          <cell r="G853" t="str">
            <v>Tái</v>
          </cell>
          <cell r="H853">
            <v>43698</v>
          </cell>
          <cell r="I853" t="str">
            <v>102/GPs</v>
          </cell>
          <cell r="J853">
            <v>43700</v>
          </cell>
          <cell r="K853" t="str">
            <v>Đỗ Thị Ngọc Lan</v>
          </cell>
          <cell r="M853" t="str">
            <v>05-07/12/2019</v>
          </cell>
          <cell r="N853" t="str">
            <v>624/QĐ-QLD ngày 08/10/2019</v>
          </cell>
          <cell r="O853">
            <v>43806</v>
          </cell>
          <cell r="P853" t="str">
            <v>Nguyễn Văn Viên, Đỗ Thị Ngọc Lan, Lữ Thị Kim Chi, Nguyễn Hoàng Trung</v>
          </cell>
          <cell r="Q853" t="str">
            <v>Đạt</v>
          </cell>
          <cell r="R853">
            <v>1954</v>
          </cell>
          <cell r="S853">
            <v>43886</v>
          </cell>
          <cell r="T853">
            <v>43902</v>
          </cell>
          <cell r="U853">
            <v>2397</v>
          </cell>
          <cell r="V853">
            <v>43899</v>
          </cell>
          <cell r="W853">
            <v>43902</v>
          </cell>
          <cell r="X853" t="str">
            <v>Nguyễn Văn Viên, Đỗ Thị Ngọc Lan</v>
          </cell>
          <cell r="AB853" t="str">
            <v>Đạt</v>
          </cell>
          <cell r="AC853" t="str">
            <v>171/CL ngày 19/3/2020</v>
          </cell>
          <cell r="AD853" t="str">
            <v>178/CL ngày 24/3/2020</v>
          </cell>
          <cell r="AE853">
            <v>44902</v>
          </cell>
          <cell r="AF853" t="str">
            <v>Hoàn thành</v>
          </cell>
          <cell r="AG853">
            <v>814</v>
          </cell>
          <cell r="AH853" t="str">
            <v>-</v>
          </cell>
          <cell r="AI853" t="str">
            <v>o</v>
          </cell>
          <cell r="AJ853" t="str">
            <v>GMP-1A</v>
          </cell>
          <cell r="AK853" t="str">
            <v>* Không vô trùng (+Penicillin) (viên, cốm, bột uống, nang mềm)_x000D_
* Xuất xưởng thuốc không vô trùng. _x000D__x000D_
* Thuốc sinh học (cốm, bột uống)_x000D_
* Xuất xưởng thuốc sinh học. _x000D__x000D_
* Đóng gói sơ cấp_x000D_
* Đóng gói thứ cấp_x000D_
* QC</v>
          </cell>
          <cell r="AL853">
            <v>2</v>
          </cell>
          <cell r="AM853">
            <v>106</v>
          </cell>
          <cell r="AN853">
            <v>0</v>
          </cell>
          <cell r="AO853">
            <v>80</v>
          </cell>
          <cell r="AP853">
            <v>16</v>
          </cell>
          <cell r="AQ853">
            <v>3</v>
          </cell>
          <cell r="AR853">
            <v>13</v>
          </cell>
          <cell r="AS853" t="str">
            <v>\</v>
          </cell>
          <cell r="AT853" t="str">
            <v>Hoàn thành</v>
          </cell>
          <cell r="AU853" t="str">
            <v>Hoàn thành</v>
          </cell>
          <cell r="AV853" t="str">
            <v>Hoàn thành</v>
          </cell>
          <cell r="AW853" t="str">
            <v>Hoàn thành</v>
          </cell>
          <cell r="AX853" t="str">
            <v>Hoàn thành</v>
          </cell>
          <cell r="AY853" t="str">
            <v>Hoàn thành</v>
          </cell>
          <cell r="AZ853" t="str">
            <v>Hoàn thành</v>
          </cell>
          <cell r="BA853" t="str">
            <v>Hoàn thành</v>
          </cell>
          <cell r="BB853" t="str">
            <v>Chờ cấp giấy ĐĐKKDD</v>
          </cell>
          <cell r="BY853" t="str">
            <v>128/GCN-QLD</v>
          </cell>
          <cell r="BZ853" t="str">
            <v/>
          </cell>
          <cell r="CA853" t="str">
            <v/>
          </cell>
          <cell r="CB853">
            <v>803</v>
          </cell>
          <cell r="CC853">
            <v>1</v>
          </cell>
          <cell r="CD853">
            <v>43757</v>
          </cell>
          <cell r="CE853">
            <v>47</v>
          </cell>
        </row>
        <row r="854">
          <cell r="A854">
            <v>854</v>
          </cell>
          <cell r="B854" t="str">
            <v>GMP</v>
          </cell>
          <cell r="C854">
            <v>264</v>
          </cell>
          <cell r="D854" t="str">
            <v>A</v>
          </cell>
          <cell r="E85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v>
          </cell>
          <cell r="F854" t="str">
            <v>WHO-GMP</v>
          </cell>
          <cell r="G854" t="str">
            <v>Mới</v>
          </cell>
          <cell r="H854">
            <v>43724</v>
          </cell>
          <cell r="I854" t="str">
            <v>126/GPs</v>
          </cell>
          <cell r="M854" t="str">
            <v>11-12/10/2019</v>
          </cell>
          <cell r="N854" t="str">
            <v>625/QĐ-QLD ngày 08/10/2019</v>
          </cell>
          <cell r="O854">
            <v>43761</v>
          </cell>
          <cell r="P854" t="str">
            <v>Nguyễn Văn Viên, Hà Hoàng Phương, Dương Công Minh, Phạm Ngọc Chương</v>
          </cell>
          <cell r="Q854" t="str">
            <v>A</v>
          </cell>
          <cell r="R854" t="str">
            <v>-</v>
          </cell>
          <cell r="S854" t="str">
            <v>-</v>
          </cell>
          <cell r="T854" t="str">
            <v>-</v>
          </cell>
          <cell r="U854" t="str">
            <v>-</v>
          </cell>
          <cell r="V854" t="str">
            <v>-</v>
          </cell>
          <cell r="W854" t="str">
            <v>-</v>
          </cell>
          <cell r="X854" t="str">
            <v>-</v>
          </cell>
          <cell r="Y854" t="str">
            <v>-</v>
          </cell>
          <cell r="Z854" t="str">
            <v>-</v>
          </cell>
          <cell r="AA854" t="str">
            <v>-</v>
          </cell>
          <cell r="AB854" t="str">
            <v>Đạt</v>
          </cell>
          <cell r="AC854" t="str">
            <v>545/CL ngày 04/11/2019</v>
          </cell>
          <cell r="AD854" t="str">
            <v>569/CL ngày 06/11/2019</v>
          </cell>
          <cell r="AE854" t="str">
            <v>-</v>
          </cell>
          <cell r="AF854" t="str">
            <v>Hoàn thành</v>
          </cell>
          <cell r="AG854">
            <v>791</v>
          </cell>
          <cell r="AH854" t="str">
            <v>-</v>
          </cell>
          <cell r="AI854" t="str">
            <v>o</v>
          </cell>
          <cell r="AJ854" t="str">
            <v>GMP-264A</v>
          </cell>
          <cell r="AK854" t="str">
            <v>* Không vô trùng (viên, cốm, bột uống)_x000D_
* Xuất xưởng thuốc không vô trùng. _x000D__x000D_
* Đóng gói sơ cấp_x000D_
* Đóng gói thứ cấp_x000D_
* QC</v>
          </cell>
          <cell r="AL854" t="str">
            <v>\</v>
          </cell>
          <cell r="AM854">
            <v>25</v>
          </cell>
          <cell r="AN854">
            <v>11</v>
          </cell>
          <cell r="AO854" t="str">
            <v>\</v>
          </cell>
          <cell r="AP854" t="str">
            <v>\</v>
          </cell>
          <cell r="AQ854" t="str">
            <v>\</v>
          </cell>
          <cell r="AR854">
            <v>16</v>
          </cell>
          <cell r="AS854" t="str">
            <v>\</v>
          </cell>
          <cell r="AT854" t="str">
            <v>Hoàn thành</v>
          </cell>
          <cell r="AU854" t="str">
            <v>Hoàn thành</v>
          </cell>
          <cell r="AV854" t="str">
            <v>Hoàn thành</v>
          </cell>
          <cell r="AW854" t="str">
            <v>Hoàn thành</v>
          </cell>
          <cell r="AX854" t="str">
            <v>Hoàn thành</v>
          </cell>
          <cell r="AY854" t="str">
            <v>Hoàn thành</v>
          </cell>
          <cell r="AZ854" t="str">
            <v>Hoàn thành</v>
          </cell>
          <cell r="BA854" t="str">
            <v>Hoàn thành</v>
          </cell>
          <cell r="BB854" t="str">
            <v>Hoàn thành</v>
          </cell>
          <cell r="BY854" t="str">
            <v>692/GCN-QLD</v>
          </cell>
          <cell r="BZ854">
            <v>161</v>
          </cell>
          <cell r="CA854" t="str">
            <v>354/ĐKKDD-BYT</v>
          </cell>
          <cell r="CB854">
            <v>780</v>
          </cell>
          <cell r="CC854" t="str">
            <v>-</v>
          </cell>
          <cell r="CD854" t="str">
            <v>-</v>
          </cell>
          <cell r="CE854" t="str">
            <v>-</v>
          </cell>
        </row>
        <row r="855">
          <cell r="A855">
            <v>855</v>
          </cell>
          <cell r="B855" t="str">
            <v>GMP</v>
          </cell>
          <cell r="C855">
            <v>29</v>
          </cell>
          <cell r="D855" t="str">
            <v>A</v>
          </cell>
          <cell r="E855" t="str">
            <v>* Thuốc không vô trùng: Viên nang cứng; Dạng bào chế rắn khác (Thuốc bột, thuốc cốm); Viên nén (Viên nén, viên nén bao phim). _x000D_
* Đóng gói sơ cấp: Tất cả các dạng thuốc ở mục Thuốc không vô trùng. _x000D_
* Đóng gói thứ cấp: Tất cả các dạng thuốc ở mục.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6.1: _x000D_
6.1.1: 2.1;_x000D_
6.2: _x000D_
6.2.1: _x000D_
7.1: _x000D_
7.1.2: _x000D_
7.1.3: _x000D_
7.2: }*</v>
          </cell>
          <cell r="F855" t="str">
            <v>WHO-GMP</v>
          </cell>
          <cell r="G855" t="str">
            <v>Tái</v>
          </cell>
          <cell r="H855">
            <v>43713</v>
          </cell>
          <cell r="I855" t="str">
            <v>123/GPs</v>
          </cell>
          <cell r="J855">
            <v>43752</v>
          </cell>
          <cell r="K855" t="str">
            <v>Lê Xuân Hoành</v>
          </cell>
          <cell r="L855" t="str">
            <v>Đạt</v>
          </cell>
          <cell r="M855">
            <v>43755</v>
          </cell>
          <cell r="N855" t="str">
            <v>617/QĐ-QLD ngày 08/10/2019</v>
          </cell>
          <cell r="O855">
            <v>43760</v>
          </cell>
          <cell r="P855" t="str">
            <v>Hoàng Văn Đức, Lê Xuân Hoành, Lữ Thị Kim Chi, Vũ Thị Thanh Thúy</v>
          </cell>
          <cell r="Q855" t="str">
            <v>B</v>
          </cell>
          <cell r="R855">
            <v>11215</v>
          </cell>
          <cell r="S855">
            <v>43794</v>
          </cell>
          <cell r="T855">
            <v>43809</v>
          </cell>
          <cell r="U855" t="str">
            <v>-</v>
          </cell>
          <cell r="V855" t="str">
            <v>-</v>
          </cell>
          <cell r="W855" t="str">
            <v>-</v>
          </cell>
          <cell r="X855" t="str">
            <v>Lê Xuân Hoành</v>
          </cell>
          <cell r="Y855" t="str">
            <v>-</v>
          </cell>
          <cell r="Z855" t="str">
            <v>-</v>
          </cell>
          <cell r="AA855" t="str">
            <v>-</v>
          </cell>
          <cell r="AB855" t="str">
            <v>Đạt</v>
          </cell>
          <cell r="AC855" t="str">
            <v>02/CL ngày 02/01/2020</v>
          </cell>
          <cell r="AD855" t="str">
            <v>28/CL ngày 14/01/2020</v>
          </cell>
          <cell r="AE855">
            <v>44851</v>
          </cell>
          <cell r="AF855" t="str">
            <v>Hoàn thành</v>
          </cell>
          <cell r="AG855">
            <v>803</v>
          </cell>
          <cell r="AH855" t="str">
            <v>-</v>
          </cell>
          <cell r="AJ855" t="str">
            <v/>
          </cell>
          <cell r="AK855" t="str">
            <v>* Không vô trùng (viên, cốm, bột uống)_x000D_
* Đóng gói sơ cấp_x000D_
* Đóng gói thứ cấp_x000D_
* QC</v>
          </cell>
          <cell r="AL855">
            <v>39</v>
          </cell>
          <cell r="AM855">
            <v>42</v>
          </cell>
          <cell r="AN855">
            <v>5</v>
          </cell>
          <cell r="AO855">
            <v>39</v>
          </cell>
          <cell r="AP855">
            <v>15</v>
          </cell>
          <cell r="AQ855" t="str">
            <v>\</v>
          </cell>
          <cell r="AR855">
            <v>41</v>
          </cell>
          <cell r="AS855" t="str">
            <v>\</v>
          </cell>
          <cell r="AT855" t="str">
            <v>Hoàn thành</v>
          </cell>
          <cell r="AU855" t="str">
            <v>Hoàn thành</v>
          </cell>
          <cell r="AV855" t="str">
            <v>Hoàn thành</v>
          </cell>
          <cell r="AW855" t="str">
            <v>Hoàn thành</v>
          </cell>
          <cell r="AX855" t="str">
            <v>Hoàn thành</v>
          </cell>
          <cell r="AY855" t="str">
            <v>Hoàn thành</v>
          </cell>
          <cell r="AZ855" t="str">
            <v>Hoàn thành</v>
          </cell>
          <cell r="BA855" t="str">
            <v>Hoàn thành</v>
          </cell>
          <cell r="BB855" t="str">
            <v>Chờ cấp giấy ĐĐKKDD</v>
          </cell>
          <cell r="BY855" t="str">
            <v>24/GCN-QLD</v>
          </cell>
          <cell r="BZ855" t="str">
            <v/>
          </cell>
          <cell r="CA855" t="str">
            <v/>
          </cell>
          <cell r="CB855">
            <v>792</v>
          </cell>
          <cell r="CC855">
            <v>237</v>
          </cell>
          <cell r="CD855">
            <v>43757</v>
          </cell>
          <cell r="CE855">
            <v>-2</v>
          </cell>
        </row>
        <row r="856">
          <cell r="A856">
            <v>856</v>
          </cell>
          <cell r="B856" t="str">
            <v>GMP</v>
          </cell>
          <cell r="C856">
            <v>198</v>
          </cell>
          <cell r="D856" t="str">
            <v>B</v>
          </cell>
          <cell r="E856" t="str">
            <v>* Thuốc không vô trùng: Thuốc uống dạng lỏng (Dung dịch ống uống). _x000D_
* Xuất xưởng thuốc không vô trùng (Tất cả các dạng thuốc ở mục: Thuốc không vô trùng). _x000D_
* Thuốc sinh học: Thuốc sinh học khác (Thuốc uống dạng lỏng chứa vi sinh (dạng ống)). _x000D_
* Xuất xưởng thuốc sinh học (Tất cả các dạng thuốc ở mục: 3.1).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 Sinh học (Nội độc tố vi khuẩn; Phép thử khác: (Định tính và định lượng vi sinh))._x000D_
{2.1.6: Dung dịch ống uống;_x000D_
2.2: Tất cả các dạng thuốc ở mục: 2.1;_x000D_
3.1.8: Thuốc uống dạng lỏng chứa vi sinh (dạng ống);_x000D_
3.2: Tất cả các dạng thuốc ở mục: 3.1;_x000D_
6.1.1: 2.1; 3.1_x000D_
6.2.1: 2.1; 3.1_x000D_
7.1.2: _x000D_
7.1.3: _x000D_
7.2: _x000D_
7.3.1: _x000D_
7.3.8: Định tính và định lượng vi sinh;}*</v>
          </cell>
          <cell r="F856" t="str">
            <v>WHO-GMP</v>
          </cell>
          <cell r="G856" t="str">
            <v>Mới</v>
          </cell>
          <cell r="H856">
            <v>43733</v>
          </cell>
          <cell r="I856" t="str">
            <v>131/GPs</v>
          </cell>
          <cell r="J856">
            <v>43738</v>
          </cell>
          <cell r="K856" t="str">
            <v>Đỗ Thị Ngọc Lan</v>
          </cell>
          <cell r="L856" t="str">
            <v>Đạt</v>
          </cell>
          <cell r="M856">
            <v>43757</v>
          </cell>
          <cell r="N856" t="str">
            <v>623/QĐ-QLD ngày 08/10/2019</v>
          </cell>
          <cell r="O856">
            <v>43757</v>
          </cell>
          <cell r="P856" t="str">
            <v>Nguyễn Văn Viên, Đỗ Thị Ngọc Lan</v>
          </cell>
          <cell r="R856">
            <v>2120</v>
          </cell>
          <cell r="S856">
            <v>43889</v>
          </cell>
          <cell r="T856">
            <v>43913</v>
          </cell>
          <cell r="U856" t="str">
            <v>-</v>
          </cell>
          <cell r="V856" t="str">
            <v>-</v>
          </cell>
          <cell r="W856" t="str">
            <v>-</v>
          </cell>
          <cell r="X856" t="str">
            <v>Đỗ Thị Ngọc Lan</v>
          </cell>
          <cell r="Y856" t="str">
            <v>-</v>
          </cell>
          <cell r="Z856" t="str">
            <v>-</v>
          </cell>
          <cell r="AA856" t="str">
            <v>-</v>
          </cell>
          <cell r="AB856" t="str">
            <v>Đạt</v>
          </cell>
          <cell r="AC856" t="str">
            <v>233/CL ngày 13/4/2020</v>
          </cell>
          <cell r="AD856" t="str">
            <v>240/CL ngày 15/4/2020</v>
          </cell>
          <cell r="AE856">
            <v>44853</v>
          </cell>
          <cell r="AF856" t="str">
            <v>Hoàn thành</v>
          </cell>
          <cell r="AG856">
            <v>821</v>
          </cell>
          <cell r="AH856" t="str">
            <v>-</v>
          </cell>
          <cell r="AI856" t="str">
            <v>o</v>
          </cell>
          <cell r="AJ856" t="str">
            <v>GMP-198B</v>
          </cell>
          <cell r="AK856" t="str">
            <v>* Không vô trùng_x000D_
* Xuất xưởng Không vô trùng (Tất cả các dạng thuốc ở mục_x000D_
* Thuốc sinh học_x000D_
* Xuất xưởng thuốc sinh học (Tất cả các dạng thuốc ở mục_x000D_
* Đóng gói sơ cấp_x000D_
* Đóng gói thứ cấp_x000D_
* QC</v>
          </cell>
          <cell r="AL856">
            <v>5</v>
          </cell>
          <cell r="AM856">
            <v>24</v>
          </cell>
          <cell r="AN856">
            <v>0</v>
          </cell>
          <cell r="AO856">
            <v>132</v>
          </cell>
          <cell r="AP856">
            <v>24</v>
          </cell>
          <cell r="AQ856" t="str">
            <v>\</v>
          </cell>
          <cell r="AR856">
            <v>25</v>
          </cell>
          <cell r="AS856" t="str">
            <v>\</v>
          </cell>
          <cell r="AT856" t="str">
            <v>Hoàn thành</v>
          </cell>
          <cell r="AU856" t="str">
            <v>Hoàn thành</v>
          </cell>
          <cell r="AV856" t="str">
            <v>Chờ đánh giá kết quả báo cáo ...</v>
          </cell>
          <cell r="AW856" t="str">
            <v>Hoàn thành</v>
          </cell>
          <cell r="AX856" t="str">
            <v>Hoàn thành</v>
          </cell>
          <cell r="AY856" t="str">
            <v>Hoàn thành</v>
          </cell>
          <cell r="AZ856" t="str">
            <v>Hoàn thành</v>
          </cell>
          <cell r="BA856" t="str">
            <v>Hoàn thành</v>
          </cell>
          <cell r="BB856" t="str">
            <v>Hoàn thành</v>
          </cell>
          <cell r="BC856" t="str">
            <v>x</v>
          </cell>
          <cell r="BN856" t="str">
            <v>N</v>
          </cell>
          <cell r="BU856" t="str">
            <v>x</v>
          </cell>
          <cell r="BY856" t="str">
            <v>159/GCN-QLD</v>
          </cell>
          <cell r="BZ856">
            <v>258</v>
          </cell>
          <cell r="CA856" t="str">
            <v>473/ĐKKDD-BYT</v>
          </cell>
          <cell r="CB856">
            <v>810</v>
          </cell>
          <cell r="CC856" t="str">
            <v>-</v>
          </cell>
          <cell r="CD856" t="str">
            <v>-</v>
          </cell>
          <cell r="CE856" t="str">
            <v>-</v>
          </cell>
        </row>
        <row r="857">
          <cell r="A857">
            <v>857</v>
          </cell>
          <cell r="B857" t="str">
            <v>GLP</v>
          </cell>
          <cell r="C857">
            <v>225</v>
          </cell>
          <cell r="E857" t="str">
            <v>Kiểm nghiệm thuốc, nguyên liệu làm thuốc; thử tương đương sinh học</v>
          </cell>
          <cell r="F857" t="str">
            <v>WHO-GLP + GCP</v>
          </cell>
          <cell r="G857" t="str">
            <v>Tái + Mới</v>
          </cell>
          <cell r="H857">
            <v>43643</v>
          </cell>
          <cell r="I857" t="str">
            <v>85/GPs</v>
          </cell>
          <cell r="K857" t="str">
            <v>Nguyễn Đức Toàn</v>
          </cell>
          <cell r="L857" t="str">
            <v>Đạt</v>
          </cell>
          <cell r="M857" t="str">
            <v>31/10 - 01/11/2019</v>
          </cell>
          <cell r="N857" t="str">
            <v>619/QĐ-QLD ngày 08/10/2019</v>
          </cell>
          <cell r="O857">
            <v>43770</v>
          </cell>
          <cell r="P857" t="str">
            <v>Lê Thị Cẩm Hương, Nguyễn Đức Toàn</v>
          </cell>
          <cell r="Q857" t="str">
            <v>B</v>
          </cell>
          <cell r="R857">
            <v>11146</v>
          </cell>
          <cell r="S857">
            <v>43789</v>
          </cell>
          <cell r="T857">
            <v>43791</v>
          </cell>
          <cell r="X857" t="str">
            <v>Nguyễn Đức Toàn</v>
          </cell>
          <cell r="AB857" t="str">
            <v>Đạt</v>
          </cell>
          <cell r="AC857" t="str">
            <v>202/CL ngày 31/3/2020, 215/CL ngày 07/4/2020</v>
          </cell>
          <cell r="AD857" t="str">
            <v>227/CL ngày 09/4/2020</v>
          </cell>
          <cell r="AE857">
            <v>44866</v>
          </cell>
          <cell r="AF857" t="str">
            <v>Hoàn thành</v>
          </cell>
          <cell r="AG857">
            <v>823</v>
          </cell>
          <cell r="AH857" t="str">
            <v>Thử tương đương sinh học</v>
          </cell>
          <cell r="AI857" t="str">
            <v>o</v>
          </cell>
          <cell r="AJ857" t="str">
            <v>GLP-225</v>
          </cell>
          <cell r="AK857" t="str">
            <v>Kiểm nghiệm thuốc</v>
          </cell>
          <cell r="AL857" t="str">
            <v>\</v>
          </cell>
          <cell r="AM857">
            <v>126</v>
          </cell>
          <cell r="AN857">
            <v>0</v>
          </cell>
          <cell r="AO857">
            <v>19</v>
          </cell>
          <cell r="AP857">
            <v>2</v>
          </cell>
          <cell r="AQ857" t="str">
            <v>\</v>
          </cell>
          <cell r="AR857">
            <v>143</v>
          </cell>
          <cell r="AS857" t="str">
            <v>\</v>
          </cell>
          <cell r="AT857" t="str">
            <v>Hoàn thành</v>
          </cell>
          <cell r="AU857" t="str">
            <v>Hoàn thành</v>
          </cell>
          <cell r="AV857" t="str">
            <v>Hoàn thành</v>
          </cell>
          <cell r="AW857" t="str">
            <v>Hoàn thành</v>
          </cell>
          <cell r="AX857" t="str">
            <v>Chờ cơ sở nộp báo cáo khắc phục lần 2 ...</v>
          </cell>
          <cell r="AY857" t="str">
            <v>Hoàn thành</v>
          </cell>
          <cell r="AZ857" t="str">
            <v>Hoàn thành</v>
          </cell>
          <cell r="BA857" t="str">
            <v>Hoàn thành</v>
          </cell>
          <cell r="BB857" t="str">
            <v>Chờ cấp giấy ĐĐKKDD</v>
          </cell>
          <cell r="BY857" t="str">
            <v>150/GCN-QLD</v>
          </cell>
          <cell r="BZ857" t="str">
            <v/>
          </cell>
          <cell r="CA857" t="str">
            <v/>
          </cell>
          <cell r="CB857">
            <v>812</v>
          </cell>
          <cell r="CC857">
            <v>702</v>
          </cell>
          <cell r="CD857">
            <v>43889</v>
          </cell>
          <cell r="CE857">
            <v>-120</v>
          </cell>
        </row>
        <row r="858">
          <cell r="A858">
            <v>858</v>
          </cell>
          <cell r="CD858" t="str">
            <v>-</v>
          </cell>
          <cell r="CE858" t="str">
            <v>-</v>
          </cell>
        </row>
        <row r="859">
          <cell r="A859">
            <v>859</v>
          </cell>
          <cell r="B859" t="str">
            <v>GMP</v>
          </cell>
          <cell r="C859">
            <v>93</v>
          </cell>
          <cell r="D859" t="str">
            <v>A</v>
          </cell>
          <cell r="E859"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2.1.8: Thuốc bột, thuốc cốm;_x000D_
2.1.13: Viên nén, viên nén bao phim, viên nén bao đường;_x000D_
2.2: Tất cả các dạng thuốc ở mục: 2.1;_x000D_
6.1.1: 2.1;_x000D_
6.2: _x000D_
6.2.1: 2.1;_x000D_
7.1: _x000D_
7.1.2: _x000D_
7.1.3: _x000D_
7.2: _x000D_
- Non-β:  Thuốc không chứa kháng sinh nhóm β-Lactam: .}*</v>
          </cell>
          <cell r="F859" t="str">
            <v>WHO-GMP</v>
          </cell>
          <cell r="G859" t="str">
            <v>Tái</v>
          </cell>
          <cell r="H859">
            <v>43669</v>
          </cell>
          <cell r="I859" t="str">
            <v>92/GPs</v>
          </cell>
          <cell r="M859" t="str">
            <v>15 - 16/01/2020</v>
          </cell>
          <cell r="N859" t="str">
            <v>478/QĐ-QLD ngày 12/8/2019</v>
          </cell>
          <cell r="P859" t="str">
            <v>Hoàng Văn Đức, Nguyễn Thị Lan Hương, Nguyễn Đức Toàn, Nguyễn Văn Hà</v>
          </cell>
          <cell r="Q859" t="str">
            <v>Đạt</v>
          </cell>
          <cell r="R859">
            <v>5226</v>
          </cell>
          <cell r="S859">
            <v>44007</v>
          </cell>
          <cell r="U859">
            <v>6341</v>
          </cell>
          <cell r="V859">
            <v>44039</v>
          </cell>
          <cell r="X859" t="str">
            <v>Nguyễn Đức Toàn, Nguyễn Thị Lan Hương</v>
          </cell>
          <cell r="Y859" t="str">
            <v>-</v>
          </cell>
          <cell r="Z859" t="str">
            <v>-</v>
          </cell>
          <cell r="AA859" t="str">
            <v>-</v>
          </cell>
          <cell r="AB859" t="str">
            <v>Đạt</v>
          </cell>
          <cell r="AE859">
            <v>44942</v>
          </cell>
          <cell r="AF859" t="str">
            <v>Hoàn thành</v>
          </cell>
          <cell r="AG859">
            <v>861</v>
          </cell>
          <cell r="AI859" t="str">
            <v>o</v>
          </cell>
          <cell r="AJ859" t="str">
            <v>GMP-93A</v>
          </cell>
          <cell r="AK859" t="str">
            <v>* Không vô trùng (viên, cốm, bột uống)_x000D_
* Xuất xưởng Không vô trùng (Tất cả các dạng thuốc ở mục_x000D_
* Đóng gói sơ cấp_x000D_
* Đóng gói thứ cấp_x000D_
* QC</v>
          </cell>
          <cell r="AL859" t="str">
            <v>\</v>
          </cell>
          <cell r="AM859">
            <v>176</v>
          </cell>
          <cell r="AN859" t="str">
            <v>\</v>
          </cell>
          <cell r="AO859">
            <v>161</v>
          </cell>
          <cell r="AP859" t="str">
            <v>\</v>
          </cell>
          <cell r="AQ859" t="str">
            <v>\</v>
          </cell>
          <cell r="AR859" t="str">
            <v>\</v>
          </cell>
          <cell r="AS859" t="str">
            <v>\</v>
          </cell>
          <cell r="AT859" t="str">
            <v>Hoàn thành</v>
          </cell>
          <cell r="AU859" t="str">
            <v>Hoàn thành</v>
          </cell>
          <cell r="AV859" t="str">
            <v>Hoàn thành</v>
          </cell>
          <cell r="AW859" t="str">
            <v>Chờ đánh giá báo cáo khắc phục lần 1 ...</v>
          </cell>
          <cell r="AX859" t="str">
            <v>Chờ đánh giá báo cáo khắc phục lần 1 ...</v>
          </cell>
          <cell r="AY859" t="str">
            <v>Hoàn thành</v>
          </cell>
          <cell r="AZ859" t="str">
            <v>Hoàn thành</v>
          </cell>
          <cell r="BA859" t="str">
            <v>Hoàn thành</v>
          </cell>
          <cell r="BB859" t="str">
            <v>Hoàn thành</v>
          </cell>
          <cell r="BY859" t="str">
            <v>375/GCN-QLD</v>
          </cell>
          <cell r="BZ859">
            <v>260</v>
          </cell>
          <cell r="CA859" t="str">
            <v>484/ĐKKDD-BYT</v>
          </cell>
          <cell r="CB859">
            <v>850</v>
          </cell>
          <cell r="CD859" t="str">
            <v>-</v>
          </cell>
          <cell r="CE859" t="str">
            <v>-</v>
          </cell>
        </row>
        <row r="860">
          <cell r="A860">
            <v>860</v>
          </cell>
          <cell r="B860" t="str">
            <v>GMP</v>
          </cell>
          <cell r="C860">
            <v>121</v>
          </cell>
          <cell r="D860" t="str">
            <v>A</v>
          </cell>
          <cell r="E860" t="str">
            <v>* Thuốc sản xuất vô trùng: Thuốc đông khô; Thuốc dạng lỏng thể tích nhỏ (Dung dịch tiêm đóng lọ; Dung dịch đóng bơm tiêm). _x000D_
* Xuất xưởng thuốc vô trùng. _x000D_
* Thuốc sinh học: Thuốc công nghệ sinh học (Thuốc tiêm bột đông khô; Dung dịch tiêm đóng lọ; Dung dịch đóng bơm tiêm). _x000D_
* Xuất xưởng thuốc sinh học. 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 _x000D_
* Đóng gói sơ cấp: Khác (Nguyên liệu sinh học). _x000D_
* Đóng gói thứ cấp: Tất cả các dạng thuốc ở mục Thuốc sản xuất vô trùng, Thuốc sinh học; Khác (Nguyên liệu sinh học). _x000D_
* Kiểm tra chất lượng (Lab 1 - Sản phẩm sinh học, nguyên liệu sinh học; Lab 2 - Sản phẩm hóa dược): Vi sinh (Độ vô trùng (Lab 1 và Lab 2); Giới hạn nhiễm khuẩn (Lab 1 và Lab 2); Định lượng hoạt lực kháng sinh bằng vi sinh vật (Lab 2)); Hóa học / Vật lý (Lab 1 và Lab 2); Sinh học (Nội độc tố vi khuẩn (Lab 1 và Lab 2); Thử độc tính bất thường (Lab 1); Phép thử khác: (Thử hoạt tính sinh học của các hoạt chất sinh học (Lab 1)))._x000D_
(*Lab 1 kiểm nghiệm cho sản phẩm sinh học, nguyên liệu sinh học; Lab 2 kiểm nghiệm cho sản phẩm hóa dược, bao gồm cả độc tế bào/kìm tế bào.*)_x000D_
{1.1.2: _x000D_
1.1.4: Dung dịch tiêm đóng lọ; Dung dịch đóng bơm tiêm;_x000D_
1.3: _x000D_
3.1.5: Thuốc tiêm bột đông khô; Dung dịch tiêm đóng lọ; Dung dịch đóng bơm tiêm;_x000D_
3.2: _x000D_
5.3: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6.1: _x000D_
6.1.2: Nguyên liệu sinh học;_x000D_
6.2: _x000D_
6.2.1: 1.1, 3.1;_x000D_
6.2.2: Nguyên liệu sinh học;_x000D_
7: Lab 1 - Sản phẩm sinh học, nguyên liệu sinh học; Lab 2 - Sản phẩm hóa dược_x000D_
7.1: _x000D_
7.1.1: Lab 1 và Lab 2;_x000D_
7.1.2: Lab 1 và Lab 2;_x000D_
7.1.3: Lab 2;_x000D_
7.2: Lab 1 và Lab 2;_x000D_
7.3.1: Lab 1 và Lab 2;_x000D_
7.3.3: Lab 1;_x000D_
7.3.8: Thử hoạt tính sinh học của các hoạt chất sinh học (Lab 1);}*</v>
          </cell>
          <cell r="F860" t="str">
            <v>WHO-GMP</v>
          </cell>
          <cell r="G860" t="str">
            <v>Tái</v>
          </cell>
          <cell r="H860">
            <v>43746</v>
          </cell>
          <cell r="I860" t="str">
            <v>107/GPs</v>
          </cell>
          <cell r="J860">
            <v>43801</v>
          </cell>
          <cell r="K860" t="str">
            <v>Hà Hoàng Phương</v>
          </cell>
          <cell r="L860" t="str">
            <v>Đạt</v>
          </cell>
          <cell r="M860" t="str">
            <v>02-03/12/2019</v>
          </cell>
          <cell r="N860" t="str">
            <v>714/QĐ-QLD ngày 25/11/2019</v>
          </cell>
          <cell r="O860">
            <v>43802</v>
          </cell>
          <cell r="P860" t="str">
            <v>Lê Thị Cẩm Hương, Hà Hoàng Phương, Huỳnh Ngọc Duy, Trần Văn Mười</v>
          </cell>
          <cell r="Q860" t="str">
            <v>C</v>
          </cell>
          <cell r="R860">
            <v>12017</v>
          </cell>
          <cell r="S860">
            <v>43825</v>
          </cell>
          <cell r="T860">
            <v>43837</v>
          </cell>
          <cell r="U860">
            <v>1353</v>
          </cell>
          <cell r="V860">
            <v>43872</v>
          </cell>
          <cell r="W860">
            <v>43874</v>
          </cell>
          <cell r="X860" t="str">
            <v>Hà Hoàng Phương</v>
          </cell>
          <cell r="Y860" t="str">
            <v>-</v>
          </cell>
          <cell r="Z860" t="str">
            <v>-</v>
          </cell>
          <cell r="AA860" t="str">
            <v>-</v>
          </cell>
          <cell r="AB860" t="str">
            <v>Đạt</v>
          </cell>
          <cell r="AC860" t="str">
            <v>63/CL ngày 20/02/2020</v>
          </cell>
          <cell r="AD860" t="str">
            <v>94/CL ngày 26/02/2020</v>
          </cell>
          <cell r="AE860">
            <v>44168</v>
          </cell>
          <cell r="AF860" t="str">
            <v>Hoàn thành</v>
          </cell>
          <cell r="AG860">
            <v>806</v>
          </cell>
          <cell r="AH860" t="str">
            <v>-</v>
          </cell>
          <cell r="AI860" t="str">
            <v>o</v>
          </cell>
          <cell r="AJ860" t="str">
            <v>GMP-121A</v>
          </cell>
          <cell r="AK860" t="str">
            <v>* Vô trùng (tiêm nước)_x000D_
* Xuất xưởng thuốc vô trùng. _x000D__x000D_
* Thuốc sinh học (tiêm bột, tiêm nước)_x000D_
* Xuất xưởng thuốc sinh học. _x000D__x000D_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 Đóng gói sơ cấp_x000D_
* Đóng gói thứ cấp_x000D_
* QC (Lab 1 - Sản phẩm sinh học, nguyên liệu sinh học; Lab 2 - Sản phẩm hóa dược)</v>
          </cell>
          <cell r="AL860">
            <v>55</v>
          </cell>
          <cell r="AM860">
            <v>55</v>
          </cell>
          <cell r="AN860">
            <v>0</v>
          </cell>
          <cell r="AO860">
            <v>23</v>
          </cell>
          <cell r="AP860">
            <v>12</v>
          </cell>
          <cell r="AQ860">
            <v>2</v>
          </cell>
          <cell r="AR860">
            <v>14</v>
          </cell>
          <cell r="AS860" t="str">
            <v>\</v>
          </cell>
          <cell r="AT860" t="str">
            <v>Hoàn thành</v>
          </cell>
          <cell r="AU860" t="str">
            <v>Hoàn thành</v>
          </cell>
          <cell r="AV860" t="str">
            <v>Hoàn thành</v>
          </cell>
          <cell r="AW860" t="str">
            <v>Hoàn thành</v>
          </cell>
          <cell r="AX860" t="str">
            <v>Hoàn thành</v>
          </cell>
          <cell r="AY860" t="str">
            <v>Hoàn thành</v>
          </cell>
          <cell r="AZ860" t="str">
            <v>Hoàn thành</v>
          </cell>
          <cell r="BA860" t="str">
            <v>Hoàn thành</v>
          </cell>
          <cell r="BB860" t="str">
            <v>Hoàn thành</v>
          </cell>
          <cell r="BC860" t="str">
            <v>x</v>
          </cell>
          <cell r="BF860" t="str">
            <v>x</v>
          </cell>
          <cell r="BI860" t="str">
            <v>x K</v>
          </cell>
          <cell r="BJ860" t="str">
            <v>x</v>
          </cell>
          <cell r="BY860" t="str">
            <v>72/GCN-QLD</v>
          </cell>
          <cell r="BZ860">
            <v>227</v>
          </cell>
          <cell r="CA860" t="str">
            <v>417/ĐKKDD-BYT</v>
          </cell>
          <cell r="CB860">
            <v>795</v>
          </cell>
          <cell r="CC860">
            <v>509</v>
          </cell>
          <cell r="CD860">
            <v>43758</v>
          </cell>
          <cell r="CE860">
            <v>43</v>
          </cell>
        </row>
        <row r="861">
          <cell r="A861">
            <v>861</v>
          </cell>
          <cell r="B861" t="str">
            <v>GMP</v>
          </cell>
          <cell r="C861">
            <v>162</v>
          </cell>
          <cell r="D861" t="str">
            <v>A</v>
          </cell>
          <cell r="E861" t="str">
            <v>* Thuốc từ dược liệu: viên nén, viên bao, viên nang cứng, viên nang mềm, thuốc bột, thuốc cốm, thuốc nước uống, thuốc nước dùng ngoài, thuốc kem, thuốc mỡ.</v>
          </cell>
          <cell r="F861" t="str">
            <v>WHO-GMP</v>
          </cell>
          <cell r="G861" t="str">
            <v>Mới</v>
          </cell>
          <cell r="H861">
            <v>43703</v>
          </cell>
          <cell r="I861" t="str">
            <v>117/GPs</v>
          </cell>
          <cell r="J861">
            <v>43760</v>
          </cell>
          <cell r="K861" t="str">
            <v>Lê Xuân Hoành</v>
          </cell>
          <cell r="L861" t="str">
            <v>Đạt</v>
          </cell>
          <cell r="M861" t="str">
            <v>???</v>
          </cell>
          <cell r="AF861" t="str">
            <v>Chờ Quyết định kiểm tra ...</v>
          </cell>
          <cell r="AI861" t="str">
            <v>o</v>
          </cell>
          <cell r="AJ861" t="str">
            <v>GMP-162A</v>
          </cell>
          <cell r="AK861" t="str">
            <v>* Dược liệu (viên, cốm, bột uống, nang mềm, kem, mỡ, nước uống, nước dùng ngoài)</v>
          </cell>
          <cell r="AL861">
            <v>57</v>
          </cell>
          <cell r="AM861" t="str">
            <v>\</v>
          </cell>
          <cell r="AN861" t="str">
            <v>\</v>
          </cell>
          <cell r="AO861" t="str">
            <v>\</v>
          </cell>
          <cell r="AP861" t="str">
            <v>\</v>
          </cell>
          <cell r="AQ861" t="str">
            <v>\</v>
          </cell>
          <cell r="AR861" t="str">
            <v>\</v>
          </cell>
          <cell r="AS861" t="str">
            <v>\</v>
          </cell>
          <cell r="AT861" t="str">
            <v>Hoàn thành</v>
          </cell>
          <cell r="AU861" t="str">
            <v>Chờ Quyết định kiểm tra ...</v>
          </cell>
          <cell r="AV861" t="str">
            <v>Chờ Quyết định kiểm tra ...</v>
          </cell>
          <cell r="AW861" t="str">
            <v>Chờ Quyết định kiểm tra ...</v>
          </cell>
          <cell r="AX861" t="str">
            <v>Chờ Quyết định kiểm tra ...</v>
          </cell>
          <cell r="AY861" t="str">
            <v>Chờ Quyết định kiểm tra ...</v>
          </cell>
          <cell r="AZ861" t="str">
            <v>Chờ Quyết định kiểm tra ...</v>
          </cell>
          <cell r="BA861" t="str">
            <v>Chờ Quyết định kiểm tra ...</v>
          </cell>
          <cell r="BB861" t="str">
            <v>Chờ Quyết định kiểm tra ...</v>
          </cell>
          <cell r="BY861" t="str">
            <v/>
          </cell>
          <cell r="BZ861" t="str">
            <v/>
          </cell>
          <cell r="CA861" t="str">
            <v/>
          </cell>
          <cell r="CB861" t="str">
            <v>-</v>
          </cell>
          <cell r="CD861" t="str">
            <v>-</v>
          </cell>
          <cell r="CE861" t="str">
            <v>-</v>
          </cell>
        </row>
        <row r="862">
          <cell r="A862">
            <v>862</v>
          </cell>
          <cell r="B862" t="str">
            <v>GMP</v>
          </cell>
          <cell r="C862">
            <v>99</v>
          </cell>
          <cell r="D862" t="str">
            <v>A</v>
          </cell>
          <cell r="E862"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 viên nén bao đường;_x000D_
2.1.15: Viên nén sủi bọt, thuốc bột sủi bọt, thuốc cốm sủi bọt;_x000D_
2.2: Tất cả các dạng thuốc ở mục: 2.1;_x000D_
6.1.1: 2.1;_x000D_
6.2.1: 2.1;_x000D_
7.1: _x000D_
7.1.1: _x000D_
7.1.2: _x000D_
7.1.3: _x000D_
7.2: _x000D_
- Non-β:  Thuốc không chứa kháng sinh nhóm β-Lactam: .}*</v>
          </cell>
          <cell r="F862" t="str">
            <v>WHO-GMP</v>
          </cell>
          <cell r="G862" t="str">
            <v>Tái</v>
          </cell>
          <cell r="H862">
            <v>43686</v>
          </cell>
          <cell r="I862" t="str">
            <v>101/GPs</v>
          </cell>
          <cell r="K862" t="str">
            <v>Trần Thị Phương Thanh</v>
          </cell>
          <cell r="L862" t="str">
            <v>Đạt</v>
          </cell>
          <cell r="M862" t="str">
            <v>18-19/7/2020</v>
          </cell>
          <cell r="N862" t="str">
            <v>718/QĐ-QLD ngày 25/11/2019</v>
          </cell>
          <cell r="O862">
            <v>44031</v>
          </cell>
          <cell r="P862" t="str">
            <v>Lê Thị Cẩm Hương, Đỗ Thị Ngọc Lan, Nguyễn Thị Kim Phương, Nguyễn Thanh Nhàn</v>
          </cell>
          <cell r="AF862" t="str">
            <v>Chờ đánh giá kết quả báo cáo ...</v>
          </cell>
          <cell r="AI862" t="str">
            <v>o</v>
          </cell>
          <cell r="AJ862" t="str">
            <v>GMP-99A</v>
          </cell>
          <cell r="AK862" t="str">
            <v>* Không vô trùng (viên, cốm, bột uống)_x000D_
* Xuất xưởng Không vô trùng (Tất cả các dạng thuốc ở mục_x000D_
* Đóng gói sơ cấp_x000D_
* Đóng gói thứ cấp_x000D_
* QC</v>
          </cell>
          <cell r="AL862" t="str">
            <v>\</v>
          </cell>
          <cell r="AM862">
            <v>344</v>
          </cell>
          <cell r="AN862">
            <v>0</v>
          </cell>
          <cell r="AO862" t="str">
            <v>\</v>
          </cell>
          <cell r="AP862" t="str">
            <v>\</v>
          </cell>
          <cell r="AQ862" t="str">
            <v>\</v>
          </cell>
          <cell r="AR862" t="str">
            <v>\</v>
          </cell>
          <cell r="AS862" t="str">
            <v>\</v>
          </cell>
          <cell r="AT862" t="str">
            <v>Hoàn thành</v>
          </cell>
          <cell r="AU862" t="str">
            <v>Hoàn thành</v>
          </cell>
          <cell r="AV862" t="str">
            <v>Chờ đánh giá kết quả báo cáo ...</v>
          </cell>
          <cell r="AW862" t="str">
            <v>Chờ đánh giá kết quả báo cáo ...</v>
          </cell>
          <cell r="AX862" t="str">
            <v>Chờ đánh giá kết quả báo cáo ...</v>
          </cell>
          <cell r="AY862" t="str">
            <v>Chờ đánh giá kết quả báo cáo ...</v>
          </cell>
          <cell r="AZ862" t="str">
            <v>Chờ đánh giá kết quả báo cáo ...</v>
          </cell>
          <cell r="BA862" t="str">
            <v>Chờ đánh giá kết quả báo cáo ...</v>
          </cell>
          <cell r="BB862" t="str">
            <v>Chờ đánh giá kết quả báo cáo ...</v>
          </cell>
          <cell r="BY862" t="str">
            <v/>
          </cell>
          <cell r="BZ862" t="str">
            <v/>
          </cell>
          <cell r="CA862" t="str">
            <v/>
          </cell>
          <cell r="CB862" t="str">
            <v>-</v>
          </cell>
          <cell r="CD862" t="str">
            <v>-</v>
          </cell>
          <cell r="CE862" t="str">
            <v>-</v>
          </cell>
        </row>
        <row r="863">
          <cell r="A863">
            <v>863</v>
          </cell>
          <cell r="B863" t="str">
            <v>GMP</v>
          </cell>
          <cell r="C863">
            <v>104</v>
          </cell>
          <cell r="D863" t="str">
            <v>A</v>
          </cell>
          <cell r="E863" t="str">
            <v>* Thuốc không vô trùng: Viên nang cứng; Dạng bào chế rắn khác (Thuốc bột, thuốc cốm); Viên nén (Viên nén, viên nén bao phim);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2.1.15: Viên nén sủi bọt, thuốc bột sủi bọt, thuốc cốm sủi bọt;_x000D_
2.2: Tất cả các dạng thuốc ở mục: 2.1;_x000D_
6.1.1: 2.1;_x000D_
6.2.1: 2.1;_x000D_
7.1.2: _x000D_
7.1.3: _x000D_
7.2: _x000D_
- Viên nén bao phim;_x000D_
- Viên nén bao phim;}*</v>
          </cell>
          <cell r="F863" t="str">
            <v>EU-GMP, WHO-GMP</v>
          </cell>
          <cell r="G863" t="str">
            <v>Tái</v>
          </cell>
          <cell r="H863">
            <v>43749</v>
          </cell>
          <cell r="I863" t="str">
            <v>130/GPs</v>
          </cell>
          <cell r="M863" t="str">
            <v>08-09/01/2020</v>
          </cell>
          <cell r="N863" t="str">
            <v>725/QĐ-QLD ngày 25/11/2019</v>
          </cell>
          <cell r="O863">
            <v>43839</v>
          </cell>
          <cell r="P863" t="str">
            <v>PCT. Đỗ Văn Đông, Nguyễn Đức Toàn, Huỳnh Ngọc Duy, Trần Văn Mười</v>
          </cell>
          <cell r="Q863" t="str">
            <v>B</v>
          </cell>
          <cell r="R863">
            <v>2549</v>
          </cell>
          <cell r="S863">
            <v>43903</v>
          </cell>
          <cell r="T863">
            <v>43910</v>
          </cell>
          <cell r="U863">
            <v>3512</v>
          </cell>
          <cell r="V863">
            <v>43943</v>
          </cell>
          <cell r="W863">
            <v>43950</v>
          </cell>
          <cell r="X863" t="str">
            <v>Nguyễn Đức Toàn</v>
          </cell>
          <cell r="AB863" t="str">
            <v>Đạt</v>
          </cell>
          <cell r="AC863" t="str">
            <v>292/CL ngày 26/5/2020</v>
          </cell>
          <cell r="AD863" t="str">
            <v>296/CL ngày 01/6/2020</v>
          </cell>
          <cell r="AE863">
            <v>44935</v>
          </cell>
          <cell r="AF863" t="str">
            <v>Hoàn thành</v>
          </cell>
          <cell r="AG863">
            <v>840</v>
          </cell>
          <cell r="AI863" t="str">
            <v>o</v>
          </cell>
          <cell r="AJ863" t="str">
            <v>GMP-104A</v>
          </cell>
          <cell r="AK863" t="str">
            <v>* Không vô trùng (viên, cốm, bột uống)_x000D_
* Xuất xưởng Không vô trùng (Tất cả các dạng thuốc ở mục_x000D_
* Đóng gói sơ cấp_x000D_
* Đóng gói thứ cấp_x000D_
* QC</v>
          </cell>
          <cell r="AL863" t="str">
            <v>\</v>
          </cell>
          <cell r="AM863">
            <v>89</v>
          </cell>
          <cell r="AN863">
            <v>0</v>
          </cell>
          <cell r="AO863">
            <v>64</v>
          </cell>
          <cell r="AP863">
            <v>7</v>
          </cell>
          <cell r="AQ863">
            <v>7</v>
          </cell>
          <cell r="AR863">
            <v>36</v>
          </cell>
          <cell r="AS863" t="str">
            <v>\</v>
          </cell>
          <cell r="AT863" t="str">
            <v>Hoàn thành</v>
          </cell>
          <cell r="AU863" t="str">
            <v>Hoàn thành</v>
          </cell>
          <cell r="AV863" t="str">
            <v>Hoàn thành</v>
          </cell>
          <cell r="AW863" t="str">
            <v>Hoàn thành</v>
          </cell>
          <cell r="AX863" t="str">
            <v>Hoàn thành</v>
          </cell>
          <cell r="AY863" t="str">
            <v>Hoàn thành</v>
          </cell>
          <cell r="AZ863" t="str">
            <v>Hoàn thành</v>
          </cell>
          <cell r="BA863" t="str">
            <v>Hoàn thành</v>
          </cell>
          <cell r="BB863" t="str">
            <v>Chờ cấp giấy ĐĐKKDD</v>
          </cell>
          <cell r="BY863" t="str">
            <v>238/GCN-QLD</v>
          </cell>
          <cell r="BZ863" t="str">
            <v/>
          </cell>
          <cell r="CA863" t="str">
            <v/>
          </cell>
          <cell r="CB863">
            <v>829</v>
          </cell>
          <cell r="CD863" t="str">
            <v>-</v>
          </cell>
          <cell r="CE863" t="str">
            <v>-</v>
          </cell>
        </row>
        <row r="864">
          <cell r="A864">
            <v>864</v>
          </cell>
          <cell r="B864" t="str">
            <v>GMP</v>
          </cell>
          <cell r="C864">
            <v>9</v>
          </cell>
          <cell r="D864" t="str">
            <v>A</v>
          </cell>
          <cell r="E864" t="str">
            <v>* Thuốc không chứa kháng sinh nhóm β-Lactam: Dung dịch thuốc nhỏ mắt, thuốc kem, thuốc gel, thuốc mỡ.</v>
          </cell>
          <cell r="F864" t="str">
            <v>WHO-GMP</v>
          </cell>
          <cell r="G864" t="str">
            <v>Tái</v>
          </cell>
          <cell r="H864">
            <v>43761</v>
          </cell>
          <cell r="I864" t="str">
            <v>145/GPs</v>
          </cell>
          <cell r="J864">
            <v>43910</v>
          </cell>
          <cell r="K864" t="str">
            <v>Lê Xuân Hoành</v>
          </cell>
          <cell r="L864" t="str">
            <v>Đạt</v>
          </cell>
          <cell r="M864" t="str">
            <v>25-26/8/2020</v>
          </cell>
          <cell r="N864" t="str">
            <v>333/QĐ-QLD ngày  27/7/2020</v>
          </cell>
          <cell r="O864">
            <v>44069</v>
          </cell>
          <cell r="P864" t="str">
            <v>Lê Xuân Hoành, Đỗ Thị Ngọc Lan, Hà Minh Hiển, Vũ Thị Thanh Thúy</v>
          </cell>
          <cell r="AF864" t="str">
            <v>Chờ đánh giá kết quả báo cáo ...</v>
          </cell>
          <cell r="AI864" t="str">
            <v>o</v>
          </cell>
          <cell r="AJ864" t="str">
            <v>GMP-9A</v>
          </cell>
          <cell r="AK864" t="str">
            <v>* Non-β (kem, gel, mỡ, nhỏ mắt)</v>
          </cell>
          <cell r="AL864">
            <v>149</v>
          </cell>
          <cell r="AM864">
            <v>307</v>
          </cell>
          <cell r="AN864">
            <v>0</v>
          </cell>
          <cell r="AO864" t="str">
            <v>\</v>
          </cell>
          <cell r="AP864" t="str">
            <v>\</v>
          </cell>
          <cell r="AQ864" t="str">
            <v>\</v>
          </cell>
          <cell r="AR864" t="str">
            <v>\</v>
          </cell>
          <cell r="AS864" t="str">
            <v>\</v>
          </cell>
          <cell r="AT864" t="str">
            <v>Hoàn thành</v>
          </cell>
          <cell r="AU864" t="str">
            <v>Hoàn thành</v>
          </cell>
          <cell r="AV864" t="str">
            <v>Chờ đánh giá kết quả báo cáo ...</v>
          </cell>
          <cell r="AW864" t="str">
            <v>Chờ đánh giá kết quả báo cáo ...</v>
          </cell>
          <cell r="AX864" t="str">
            <v>Chờ đánh giá kết quả báo cáo ...</v>
          </cell>
          <cell r="AY864" t="str">
            <v>Chờ đánh giá kết quả báo cáo ...</v>
          </cell>
          <cell r="AZ864" t="str">
            <v>Chờ đánh giá kết quả báo cáo ...</v>
          </cell>
          <cell r="BA864" t="str">
            <v>Chờ đánh giá kết quả báo cáo ...</v>
          </cell>
          <cell r="BB864" t="str">
            <v>Chờ đánh giá kết quả báo cáo ...</v>
          </cell>
          <cell r="BY864" t="str">
            <v/>
          </cell>
          <cell r="BZ864" t="str">
            <v/>
          </cell>
          <cell r="CA864" t="str">
            <v/>
          </cell>
          <cell r="CB864" t="str">
            <v>-</v>
          </cell>
          <cell r="CD864" t="str">
            <v>-</v>
          </cell>
          <cell r="CE864" t="str">
            <v>-</v>
          </cell>
        </row>
        <row r="865">
          <cell r="A865">
            <v>865</v>
          </cell>
          <cell r="B865" t="str">
            <v>GMP</v>
          </cell>
          <cell r="C865">
            <v>51</v>
          </cell>
          <cell r="D865" t="str">
            <v>A</v>
          </cell>
          <cell r="E865" t="str">
            <v>* Thuốc không vô trùng: Viên nang cứng; Viên nang mềm; Viên nén (Viên nén, viên nén bao phim, viên nén bao đường). _x000D_
* Xuất xưởng thuốc không vô trùng (Tất cả các dạng thuốc ở mục: Thuốc không vô trùng). _x000D_
* Thuốc dược liệu, thuốc cổ truyền: Viên nang mềm; Viên nén (Viên nén, viên nén bao đường).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2.1.13: Viên nén, viên nén bao phim, viên nén bao đường;_x000D_
2.2: Tất cả các dạng thuốc ở mục: 2.1;_x000D_
4.1.2: _x000D_
4.1.11: Viên nén, viên nén bao đường;_x000D_
4.2: Tất cả các dạng thuốc ở mục: 4.1;_x000D_
6.1.1: 2.1; 4.1;_x000D_
6.2.1: 2.1; 4.1;_x000D_
7.1.2: _x000D_
7.1.3: _x000D_
7.2: _x000D_
- Non-β:  Thuốc không chứa kháng sinh nhóm β-Lactam: ._x000D_
- -_x000D_
- Thuốc dược liệu:  Thuốc từ : .}*</v>
          </cell>
          <cell r="F865" t="str">
            <v>WHO-GMP</v>
          </cell>
          <cell r="G865" t="str">
            <v>Tái</v>
          </cell>
          <cell r="H865">
            <v>43766</v>
          </cell>
          <cell r="I865" t="str">
            <v>146/GPs</v>
          </cell>
          <cell r="M865" t="str">
            <v>07 - 08/5/2020</v>
          </cell>
          <cell r="N865" t="str">
            <v>724/QĐ-QLD ngày 25/11/2019</v>
          </cell>
          <cell r="O865">
            <v>43959</v>
          </cell>
          <cell r="P865" t="str">
            <v>PCT. Đỗ Văn Đông, Nguyễn Đức Toàn, Hà Minh Hiển, Vũ Thị Thanh Thúy</v>
          </cell>
          <cell r="Q865" t="str">
            <v>B</v>
          </cell>
          <cell r="R865">
            <v>4689</v>
          </cell>
          <cell r="S865">
            <v>43987</v>
          </cell>
          <cell r="T865">
            <v>44012</v>
          </cell>
          <cell r="X865" t="str">
            <v>Nguyễn Đức Toàn</v>
          </cell>
          <cell r="AB865" t="str">
            <v>Đạt</v>
          </cell>
          <cell r="AC865" t="str">
            <v>460/CL ngày 15/8/2020</v>
          </cell>
          <cell r="AD865" t="str">
            <v>468/CL ngày 20/8/2020</v>
          </cell>
          <cell r="AE865">
            <v>45054</v>
          </cell>
          <cell r="AF865" t="str">
            <v>Hoàn thành</v>
          </cell>
          <cell r="AG865">
            <v>865</v>
          </cell>
          <cell r="AI865" t="str">
            <v>o</v>
          </cell>
          <cell r="AJ865" t="str">
            <v>GMP-51A</v>
          </cell>
          <cell r="AK865" t="str">
            <v>* Không vô trùng (viên, nang mềm)_x000D_
* Xuất xưởng Không vô trùng (Tất cả các dạng thuốc ở mục_x000D_
* Thuốc dược liệu (viên, nang mềm)_x000D_
* Xuất xưởng Thuốc dược liệu (Tất cả các dạng thuốc ở mục_x000D_
* Đóng gói sơ cấp_x000D_
* Đóng gói thứ cấp_x000D_
* QC</v>
          </cell>
          <cell r="AL865" t="str">
            <v>\</v>
          </cell>
          <cell r="AM865">
            <v>192</v>
          </cell>
          <cell r="AN865">
            <v>0</v>
          </cell>
          <cell r="AO865">
            <v>28</v>
          </cell>
          <cell r="AP865">
            <v>25</v>
          </cell>
          <cell r="AQ865" t="str">
            <v>\</v>
          </cell>
          <cell r="AR865">
            <v>55</v>
          </cell>
          <cell r="AS865" t="str">
            <v>\</v>
          </cell>
          <cell r="AT865" t="str">
            <v>Hoàn thành</v>
          </cell>
          <cell r="AU865" t="str">
            <v>Hoàn thành</v>
          </cell>
          <cell r="AV865" t="str">
            <v>Hoàn thành</v>
          </cell>
          <cell r="AW865" t="str">
            <v>Hoàn thành</v>
          </cell>
          <cell r="AX865" t="str">
            <v>Chờ cơ sở nộp báo cáo khắc phục lần 2 ...</v>
          </cell>
          <cell r="AY865" t="str">
            <v>Hoàn thành</v>
          </cell>
          <cell r="AZ865" t="str">
            <v>Hoàn thành</v>
          </cell>
          <cell r="BA865" t="str">
            <v>Hoàn thành</v>
          </cell>
          <cell r="BB865" t="str">
            <v>Chờ cấp giấy ĐĐKKDD</v>
          </cell>
          <cell r="BY865" t="str">
            <v>384/GCN-QLD</v>
          </cell>
          <cell r="BZ865" t="str">
            <v/>
          </cell>
          <cell r="CA865" t="str">
            <v/>
          </cell>
          <cell r="CB865">
            <v>854</v>
          </cell>
          <cell r="CD865" t="str">
            <v>-</v>
          </cell>
          <cell r="CE865" t="str">
            <v>-</v>
          </cell>
        </row>
        <row r="866">
          <cell r="A866">
            <v>866</v>
          </cell>
          <cell r="B866" t="str">
            <v>GMP</v>
          </cell>
          <cell r="C866">
            <v>265</v>
          </cell>
          <cell r="D866" t="str">
            <v>A</v>
          </cell>
          <cell r="E866" t="str">
            <v>* Thuốc sinh học: Thuốc sinh học khác (Thuốc uống chứa vi sinh: Thuốc hỗn dịch, viên nang cứng, thuốc bột, thuốc cốm, viên nén, viên nén bao phim). _x000D_
* Xuất xưởng thuốc sinh học (Tất cả các dạng thuốc ở mục: 3.1). _x000D_
* Nguyên liệu sinh học (Nguyên liệu dạng bột chứa vi sinh; Nguyên liệu dạng lỏng chứa vi sinh): _x000D_
_x000D_
* Đóng gói sơ cấp: Tất cả các dạng thuốc ở mục Thuốc sinh học; Khác (Nguyên liệu sinh học). _x000D_
* Đóng gói thứ cấp: Tất cả các dạng thuốc ở mục Thuốc sinh học; Khác (Nguyên liệu sinh học). _x000D_
* Kiểm tra chất lượng: Vi sinh (Độ vô trùng; Giới hạn nhiễm khuẩn); Hóa học / Vật lý; Sinh học (Phép thử khác: (Tạp nhiễm, độ sống, an toàn chung))._x000D_
{3.1.8: Thuốc uống chứa vi sinh: Thuốc hỗn dịch, viên nang cứng, thuốc bột, thuốc cốm, viên nén, viên nén bao phim;_x000D_
3.2: Tất cả các dạng thuốc ở mục: 3.1;_x000D_
5.3: Nguyên liệu dạng bột chứa vi sinh; Nguyên liệu dạng lỏng chứa vi sinh;_x000D_
6: _x000D_
6.1: _x000D_
6.1.1: 3.1;_x000D_
6.1.2: Nguyên liệu sinh học;_x000D_
6.2: _x000D_
6.2.1: 3.1;_x000D_
6.2.2: Nguyên liệu sinh học;_x000D_
7.1: _x000D_
7.1.1: _x000D_
7.1.2: _x000D_
7.2: _x000D_
7.3.8: Tạp nhiễm, độ sống, an toàn chung;}*</v>
          </cell>
          <cell r="F866" t="str">
            <v>WHO-GMP</v>
          </cell>
          <cell r="G866" t="str">
            <v>Mới</v>
          </cell>
          <cell r="H866">
            <v>43766</v>
          </cell>
          <cell r="I866" t="str">
            <v>148/GPs</v>
          </cell>
          <cell r="J866">
            <v>43770</v>
          </cell>
          <cell r="K866" t="str">
            <v>Nguyễn Thị Lan Hương</v>
          </cell>
          <cell r="M866" t="str">
            <v>27-28/11/2019</v>
          </cell>
          <cell r="N866" t="str">
            <v>723/QĐ-QLD ngày 25/11/2019</v>
          </cell>
          <cell r="P866" t="str">
            <v>Lê Thị Cẩm Hương, Nguyễn Thị Lan Hương, Hoàng Thị Tâm, Lưu Thị Ái Vân</v>
          </cell>
          <cell r="R866">
            <v>1592</v>
          </cell>
          <cell r="S866">
            <v>43878</v>
          </cell>
          <cell r="T866">
            <v>43881</v>
          </cell>
          <cell r="U866">
            <v>4550</v>
          </cell>
          <cell r="V866">
            <v>43983</v>
          </cell>
          <cell r="W866">
            <v>43984</v>
          </cell>
          <cell r="X866" t="str">
            <v>Nguyễn Thị Lan Hương</v>
          </cell>
          <cell r="AF866" t="str">
            <v>Hoàn thành</v>
          </cell>
          <cell r="AG866">
            <v>844</v>
          </cell>
          <cell r="AI866" t="str">
            <v>o</v>
          </cell>
          <cell r="AJ866" t="str">
            <v>GMP-265A</v>
          </cell>
          <cell r="AK866" t="str">
            <v>* Thuốc sinh học (viên, cốm, bột uống)_x000D_
* Xuất xưởng thuốc sinh học (Tất cả các dạng thuốc ở mục_x000D_
* Nguyên liệu sinh học (Nguyên liệu dạng bột chứa vi sinh; Nguyên liệu dạng lỏng chứa vi sinh)_x000D_
* Đóng gói sơ cấp_x000D_
* Đóng gói thứ cấp_x000D_
* QC</v>
          </cell>
          <cell r="AL866">
            <v>4</v>
          </cell>
          <cell r="AM866">
            <v>30</v>
          </cell>
          <cell r="AN866" t="str">
            <v>\</v>
          </cell>
          <cell r="AO866">
            <v>81</v>
          </cell>
          <cell r="AP866">
            <v>3</v>
          </cell>
          <cell r="AQ866">
            <v>1</v>
          </cell>
          <cell r="AR866">
            <v>7</v>
          </cell>
          <cell r="AS866" t="str">
            <v>\</v>
          </cell>
          <cell r="AT866" t="str">
            <v>Hoàn thành</v>
          </cell>
          <cell r="AU866" t="str">
            <v>Hoàn thành</v>
          </cell>
          <cell r="AV866" t="str">
            <v>Chờ hoàn thiện báo cáo ...</v>
          </cell>
          <cell r="AW866" t="str">
            <v>Hoàn thành</v>
          </cell>
          <cell r="AX866" t="str">
            <v>Hoàn thành</v>
          </cell>
          <cell r="AY866" t="str">
            <v>Chờ đánh giá cuối cùng ...</v>
          </cell>
          <cell r="AZ866" t="str">
            <v>Hoàn thành</v>
          </cell>
          <cell r="BA866" t="str">
            <v>Hoàn thành</v>
          </cell>
          <cell r="BB866" t="str">
            <v>Chờ cấp giấy ĐĐKKDD</v>
          </cell>
          <cell r="BF866" t="str">
            <v>x</v>
          </cell>
          <cell r="BU866" t="str">
            <v>x</v>
          </cell>
          <cell r="BY866" t="str">
            <v>245/GCN-QLD</v>
          </cell>
          <cell r="BZ866">
            <v>273</v>
          </cell>
          <cell r="CA866" t="str">
            <v>???</v>
          </cell>
          <cell r="CB866">
            <v>833</v>
          </cell>
          <cell r="CC866" t="str">
            <v>-</v>
          </cell>
          <cell r="CD866" t="str">
            <v>-</v>
          </cell>
          <cell r="CE866" t="str">
            <v>-</v>
          </cell>
        </row>
        <row r="867">
          <cell r="A867">
            <v>867</v>
          </cell>
          <cell r="B867" t="str">
            <v>GLP</v>
          </cell>
          <cell r="C867">
            <v>266</v>
          </cell>
          <cell r="D867" t="str">
            <v>A</v>
          </cell>
          <cell r="E867" t="str">
            <v>Kiểm nghiệm thuốc, nguyên liệu làm thuốc</v>
          </cell>
          <cell r="F867" t="str">
            <v>WHO-GLP</v>
          </cell>
          <cell r="G867" t="str">
            <v>Mới</v>
          </cell>
          <cell r="H867">
            <v>43756</v>
          </cell>
          <cell r="I867" t="str">
            <v>136/GPs</v>
          </cell>
          <cell r="M867" t="str">
            <v>???</v>
          </cell>
          <cell r="N867" t="str">
            <v>721/QĐ-QLD ngày 25/11/2019</v>
          </cell>
          <cell r="P867" t="str">
            <v>Lê Thị Cẩm Hương, Nguyễn Đức Toàn, Trần Thúy Hạnh</v>
          </cell>
          <cell r="AF867" t="str">
            <v>Chờ đi kiểm tra ...</v>
          </cell>
          <cell r="AI867" t="str">
            <v>o</v>
          </cell>
          <cell r="AJ867" t="str">
            <v>GLP-266A</v>
          </cell>
          <cell r="AK867" t="str">
            <v>???</v>
          </cell>
          <cell r="AL867" t="str">
            <v>\</v>
          </cell>
          <cell r="AM867" t="str">
            <v>\</v>
          </cell>
          <cell r="AN867" t="str">
            <v>\</v>
          </cell>
          <cell r="AO867" t="str">
            <v>\</v>
          </cell>
          <cell r="AP867" t="str">
            <v>\</v>
          </cell>
          <cell r="AQ867" t="str">
            <v>\</v>
          </cell>
          <cell r="AR867" t="str">
            <v>\</v>
          </cell>
          <cell r="AS867" t="str">
            <v>\</v>
          </cell>
          <cell r="AT867" t="str">
            <v>Hoàn thành</v>
          </cell>
          <cell r="AU867" t="str">
            <v>Chờ đi kiểm tra ...</v>
          </cell>
          <cell r="AV867" t="str">
            <v>Chờ đi kiểm tra ...</v>
          </cell>
          <cell r="AW867" t="str">
            <v>Chờ đi kiểm tra ...</v>
          </cell>
          <cell r="AX867" t="str">
            <v>Chờ đi kiểm tra ...</v>
          </cell>
          <cell r="AY867" t="str">
            <v>Chờ đi kiểm tra ...</v>
          </cell>
          <cell r="AZ867" t="str">
            <v>Chờ đi kiểm tra ...</v>
          </cell>
          <cell r="BA867" t="str">
            <v>Chờ đi kiểm tra ...</v>
          </cell>
          <cell r="BB867" t="str">
            <v>Chờ đi kiểm tra ...</v>
          </cell>
          <cell r="BY867" t="str">
            <v/>
          </cell>
          <cell r="BZ867" t="str">
            <v/>
          </cell>
          <cell r="CA867" t="str">
            <v/>
          </cell>
          <cell r="CB867" t="str">
            <v>-</v>
          </cell>
          <cell r="CC867" t="str">
            <v>-</v>
          </cell>
          <cell r="CD867" t="str">
            <v>-</v>
          </cell>
          <cell r="CE867" t="str">
            <v>-</v>
          </cell>
        </row>
        <row r="868">
          <cell r="A868">
            <v>868</v>
          </cell>
          <cell r="B868" t="str">
            <v>GMP</v>
          </cell>
          <cell r="C868">
            <v>267</v>
          </cell>
          <cell r="D868" t="str">
            <v>A</v>
          </cell>
          <cell r="E868" t="str">
            <v>* Thuốc dược liệu, thuốc cổ truyền: Thuốc dùng ngoài dạng lỏng (Cao thuốc, Cồn thuốc); Thuốc uống dạng lỏng (Dung dịch, Cao thuốc); Miếng dán (Cao dán); Viên hoàn (Viên hoàn cứng, Viên hoàn mềm). _x000D_
* Xuất xưởng thuốc dược liệu, thuốc cổ truyền. _x000D_
* Nguyên liệu từ dược liệu: Cao dược liệu (Cao đặc, Cao lỏng); Phiến (Dược liệu sơ chế, Vị thuốc cổ truyền). _x000D_
* Đóng gói sơ cấp: Tất cả các dạng thuốc ở mục. _x000D_
* Đóng gói thứ cấp: Tất cả các dạng thuốc ở mục; Khác (Nguyên liệu từ dược liệu). _x000D_
* Kiểm tra chất lượng: Vi sinh (Giới hạn nhiễm khuẩn); Hóa học / Vật lý._x000D_
(*Phạm vi chứng nhận bao gồm cả thuốc chứa dược liệu thuộc Danh mục dược liệu độc làm thuốc.*)_x000D_
{4.1.4: Cao thuốc, Cồn thuốc;_x000D_
4.1.5: Dung dịch, Cao thuốc;_x000D_
4.1.12: Cao dán;_x000D_
4.1.13: Viên hoàn cứng, Viên hoàn mềm;_x000D_
4.2: _x000D_
5.2.1: Cao đặc, Cao lỏng;_x000D_
5.2.3: Dược liệu sơ chế, Vị thuốc cổ truyền;_x000D_
6.1.1: _x000D_
6.2.1: _x000D_
6.2.2: Nguyên liệu từ dược liệu;_x000D_
7.1.2: _x000D_
7.2: _x000D_
- Thuốc dược liệu:  Thuốc dược liệu, thuốc cổ truyền: (cồn thuốc), (dung dịch, cao thuốc), (cao dán), (viên hoàn mềm)._x000D_
- -_x000D_
- Dược liệu:  Nguyên liệu từ dược liệu: (cao lỏng), (dược liệu sơ chế, vị thuốc cổ truyền)._x000D_
- -}*</v>
          </cell>
          <cell r="F868" t="str">
            <v>WHO-GMP</v>
          </cell>
          <cell r="G868" t="str">
            <v>Mới</v>
          </cell>
          <cell r="H868">
            <v>43684</v>
          </cell>
          <cell r="I868" t="str">
            <v>97-99/GPs</v>
          </cell>
          <cell r="M868" t="str">
            <v>02-03/12/2019</v>
          </cell>
          <cell r="N868" t="str">
            <v>720/QĐ-QLD ngày 25/11/2019</v>
          </cell>
          <cell r="O868">
            <v>43802</v>
          </cell>
          <cell r="P868" t="str">
            <v>Nguyễn Văn Viên, Trần Thị Phương Thanh, Cao Ngọc Anh</v>
          </cell>
          <cell r="S868">
            <v>43879</v>
          </cell>
          <cell r="V868">
            <v>43899</v>
          </cell>
          <cell r="W868">
            <v>43906</v>
          </cell>
          <cell r="X868" t="str">
            <v>Trần Thị Phương Thanh</v>
          </cell>
          <cell r="AB868" t="str">
            <v>Đạt</v>
          </cell>
          <cell r="AC868" t="str">
            <v>165/CL ngày 17/03/2020</v>
          </cell>
          <cell r="AD868" t="str">
            <v>186/CL ngày 26/03/2020</v>
          </cell>
          <cell r="AE868">
            <v>44898</v>
          </cell>
          <cell r="AF868" t="str">
            <v>Hoàn thành</v>
          </cell>
          <cell r="AG868">
            <v>817</v>
          </cell>
          <cell r="AI868" t="str">
            <v>o</v>
          </cell>
          <cell r="AJ868" t="str">
            <v>GMP-267A</v>
          </cell>
          <cell r="AK868" t="str">
            <v>* Thuốc dược liệu (viên, cao, cao dán)_x000D_
* Xuất xưởng thuốc dược liệu, thuốc cổ truyền. _x000D__x000D_
* Nguyên liệu từ dược liệu (cao)_x000D_
* Đóng gói sơ cấp_x000D_
* Đóng gói thứ cấp_x000D_
* QC</v>
          </cell>
          <cell r="AL868" t="str">
            <v>\</v>
          </cell>
          <cell r="AM868">
            <v>117</v>
          </cell>
          <cell r="AN868">
            <v>0</v>
          </cell>
          <cell r="AO868">
            <v>77</v>
          </cell>
          <cell r="AP868" t="str">
            <v>\</v>
          </cell>
          <cell r="AQ868">
            <v>7</v>
          </cell>
          <cell r="AR868">
            <v>14</v>
          </cell>
          <cell r="AS868" t="str">
            <v>\</v>
          </cell>
          <cell r="AT868" t="str">
            <v>Hoàn thành</v>
          </cell>
          <cell r="AU868" t="str">
            <v>Hoàn thành</v>
          </cell>
          <cell r="AV868" t="str">
            <v>Chờ đánh giá kết quả báo cáo ...</v>
          </cell>
          <cell r="AW868" t="str">
            <v>Chờ đánh giá kết quả báo cáo ...</v>
          </cell>
          <cell r="AX868" t="str">
            <v>Hoàn thành</v>
          </cell>
          <cell r="AY868" t="str">
            <v>Hoàn thành</v>
          </cell>
          <cell r="AZ868" t="str">
            <v>Hoàn thành</v>
          </cell>
          <cell r="BA868" t="str">
            <v>Hoàn thành</v>
          </cell>
          <cell r="BB868" t="str">
            <v>Hoàn thành</v>
          </cell>
          <cell r="BY868" t="str">
            <v>133/GCN-QLD</v>
          </cell>
          <cell r="BZ868">
            <v>231</v>
          </cell>
          <cell r="CA868" t="str">
            <v>420/ĐKKDD-BYT</v>
          </cell>
          <cell r="CB868">
            <v>806</v>
          </cell>
          <cell r="CC868" t="str">
            <v>-</v>
          </cell>
          <cell r="CD868" t="str">
            <v>-</v>
          </cell>
          <cell r="CE868" t="str">
            <v>-</v>
          </cell>
        </row>
        <row r="869">
          <cell r="A869">
            <v>869</v>
          </cell>
          <cell r="B869" t="str">
            <v>GMP</v>
          </cell>
          <cell r="C869">
            <v>173</v>
          </cell>
          <cell r="D869" t="str">
            <v>A</v>
          </cell>
          <cell r="E869"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thuốc từ dược liệu: Cao lỏng, cao đặc, cao khô, bột dược liệu, dược liệu sơ chế, chế biến.</v>
          </cell>
          <cell r="F869" t="str">
            <v>WHO-GMP</v>
          </cell>
          <cell r="G869" t="str">
            <v>Đột xuất</v>
          </cell>
          <cell r="M869">
            <v>43782</v>
          </cell>
          <cell r="N869" t="str">
            <v>675/QĐ-QLD ngày 01/11/2019</v>
          </cell>
          <cell r="O869">
            <v>43782</v>
          </cell>
          <cell r="P869" t="str">
            <v>Nguyễn Đức Toàn</v>
          </cell>
          <cell r="AF869" t="str">
            <v>Chờ đánh giá kết quả báo cáo ...</v>
          </cell>
          <cell r="AJ869" t="str">
            <v/>
          </cell>
          <cell r="AK869" t="str">
            <v>* Non-β (viên, cốm, bột uống, kem, gel, mỡ)_x000D_
* Dược liệu (viên, nang mềm, nước uống)_x000D_
* Nguyên liệu dược liệu (bột uống, cao)</v>
          </cell>
          <cell r="AL869" t="str">
            <v>\</v>
          </cell>
          <cell r="AM869" t="str">
            <v>\</v>
          </cell>
          <cell r="AN869">
            <v>0</v>
          </cell>
          <cell r="AO869" t="str">
            <v>\</v>
          </cell>
          <cell r="AP869" t="str">
            <v>\</v>
          </cell>
          <cell r="AQ869" t="str">
            <v>\</v>
          </cell>
          <cell r="AR869" t="str">
            <v>\</v>
          </cell>
          <cell r="AS869" t="str">
            <v>\</v>
          </cell>
          <cell r="AT869" t="str">
            <v>Hoàn thành</v>
          </cell>
          <cell r="AU869" t="str">
            <v>Hoàn thành</v>
          </cell>
          <cell r="AV869" t="str">
            <v>Chờ đánh giá kết quả báo cáo ...</v>
          </cell>
          <cell r="AW869" t="str">
            <v>Chờ đánh giá kết quả báo cáo ...</v>
          </cell>
          <cell r="AX869" t="str">
            <v>Chờ đánh giá kết quả báo cáo ...</v>
          </cell>
          <cell r="AY869" t="str">
            <v>Chờ đánh giá kết quả báo cáo ...</v>
          </cell>
          <cell r="AZ869" t="str">
            <v>Chờ đánh giá kết quả báo cáo ...</v>
          </cell>
          <cell r="BA869" t="str">
            <v>Chờ đánh giá kết quả báo cáo ...</v>
          </cell>
          <cell r="BB869" t="str">
            <v>Chờ đánh giá kết quả báo cáo ...</v>
          </cell>
          <cell r="BY869" t="str">
            <v/>
          </cell>
          <cell r="BZ869" t="str">
            <v/>
          </cell>
          <cell r="CA869" t="str">
            <v/>
          </cell>
          <cell r="CB869" t="str">
            <v>-</v>
          </cell>
          <cell r="CD869" t="str">
            <v>-</v>
          </cell>
          <cell r="CE869" t="str">
            <v>-</v>
          </cell>
        </row>
        <row r="870">
          <cell r="A870">
            <v>870</v>
          </cell>
          <cell r="B870" t="str">
            <v>GMP</v>
          </cell>
          <cell r="C870">
            <v>73</v>
          </cell>
          <cell r="D870" t="str">
            <v>A</v>
          </cell>
          <cell r="E870"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F870" t="str">
            <v>WHO-GMP</v>
          </cell>
          <cell r="G870" t="str">
            <v>Đột xuất</v>
          </cell>
          <cell r="H870" t="str">
            <v>-</v>
          </cell>
          <cell r="I870" t="str">
            <v>-</v>
          </cell>
          <cell r="J870" t="str">
            <v>-</v>
          </cell>
          <cell r="K870" t="str">
            <v>-</v>
          </cell>
          <cell r="L870" t="str">
            <v>-</v>
          </cell>
          <cell r="N870" t="str">
            <v>674/QĐ-QLD ngày 01/11/2019</v>
          </cell>
          <cell r="P870" t="str">
            <v>Lê Thị Cẩm Hương, Hà Hoàng Phương, Trần Văn Mười</v>
          </cell>
          <cell r="AF870" t="str">
            <v>Chờ đi kiểm tra ...</v>
          </cell>
          <cell r="AI870" t="str">
            <v>o</v>
          </cell>
          <cell r="AJ870" t="str">
            <v>GMP-73A</v>
          </cell>
          <cell r="AK870" t="str">
            <v>* Non-β (viên, cốm, bột uống, nang mềm, kem, mỡ, nước uống, nước dùng ngoài)</v>
          </cell>
          <cell r="AL870" t="str">
            <v>\</v>
          </cell>
          <cell r="AM870" t="str">
            <v>\</v>
          </cell>
          <cell r="AN870" t="str">
            <v>\</v>
          </cell>
          <cell r="AO870" t="str">
            <v>\</v>
          </cell>
          <cell r="AP870" t="str">
            <v>\</v>
          </cell>
          <cell r="AQ870" t="str">
            <v>\</v>
          </cell>
          <cell r="AR870" t="str">
            <v>\</v>
          </cell>
          <cell r="AS870" t="str">
            <v>\</v>
          </cell>
          <cell r="AT870" t="str">
            <v>Hoàn thành</v>
          </cell>
          <cell r="AU870" t="str">
            <v>Chờ đi kiểm tra ...</v>
          </cell>
          <cell r="AV870" t="str">
            <v>Chờ đi kiểm tra ...</v>
          </cell>
          <cell r="AW870" t="str">
            <v>Chờ đi kiểm tra ...</v>
          </cell>
          <cell r="AX870" t="str">
            <v>Chờ đi kiểm tra ...</v>
          </cell>
          <cell r="AY870" t="str">
            <v>Chờ đi kiểm tra ...</v>
          </cell>
          <cell r="AZ870" t="str">
            <v>Chờ đi kiểm tra ...</v>
          </cell>
          <cell r="BA870" t="str">
            <v>Chờ đi kiểm tra ...</v>
          </cell>
          <cell r="BB870" t="str">
            <v>Chờ đi kiểm tra ...</v>
          </cell>
          <cell r="BY870" t="str">
            <v/>
          </cell>
          <cell r="BZ870" t="str">
            <v/>
          </cell>
          <cell r="CA870" t="str">
            <v/>
          </cell>
          <cell r="CB870" t="str">
            <v>-</v>
          </cell>
          <cell r="CD870" t="str">
            <v>-</v>
          </cell>
          <cell r="CE870" t="str">
            <v>-</v>
          </cell>
        </row>
        <row r="871">
          <cell r="A871">
            <v>871</v>
          </cell>
          <cell r="B871" t="str">
            <v>GMP</v>
          </cell>
          <cell r="C871">
            <v>30</v>
          </cell>
          <cell r="D871" t="str">
            <v>A</v>
          </cell>
          <cell r="E871" t="str">
            <v>_x000D_
* Thuốc sản xuất vô trùng: Thuốc dạng lỏng thể tích nhỏ (Thuốc nhỏ mắt). _x000D_
* Xuất xưởng thuốc vô trùng (Tất cả các dạng thuốc ở mục: Thuốc sản xuất vô trùng). _x000D_
_x000D_
* Thuốc không vô trùng: Viên nang cứng; Viên nang mềm; Thuốc dùng ngoài dạng lỏng (Thuốc nhỏ mũi, thuốc xịt mũi); Thuốc uống dạng lỏng (Dung dịch, hỗn dịch, nhũ dịch); Dạng bào chế rắn khác (Thuốc bột, thuốc cốm); Thuốc dạng bán rắn (Thuốc kem, thuốc gel, thuốc mỡ); Viên nén (Viên nén, viên nén bao phim, viên nén bao đường (bao gồm cả thuốc chứa hormon sinh dục thuộc nhóm có tác dụng tránh thai)); Thuốc không vô trùng khác (Viên nén sủi bọt, thuốc bột sủi bọt, thuốc cốm sủi bọt; Thuốc giun quả núi). _x000D_
* Xuất xưởng thuốc không vô trùng (Tất cả các dạng thuốc ở mục: Thuốc không vô trùng). _x000D_
_x000D_
* Thuốc dược liệu, thuốc cổ truyền: Viên nang cứng; Thuốc uống dạng lỏng (Dung dịch, hỗn dịch, cao lỏng, sirô); Dạng bào chế rắn khác (Thuốc bột, thuốc cốm); Viên nén (Viên nén, viên bao phim, viên bao đường); Viên hoàn (Viên hoàn cứng, viên hoàn mềm). _x000D_
* Xuất xưởng thuốc dược liệu, thuốc cổ truyền (Tất cả các dạng thuốc ở mục: 4.1). _x000D_
_x000D_
* Nguyên liệu từ dược liệu: Cao dược liệu (Cao đặc, cao lỏng, cao khô); Khác (Dược liệu đã chế biến). _x000D_
* Đóng gói sơ cấp: Tất cả các dạng thuốc ở mục Thuốc không vô trùng, Thuốc dược liệu, thuốc cổ truyền và Nguyên liệu từ dược liệu. _x000D_
* Đóng gói thứ cấp: Tất cả các dạng thuốc ở mục Thuốc sản xuất vô trùng, Thuốc không vô trùng, Thuốc dược liệu, thuốc cổ truyền và Nguyên liệu từ dược liệu. _x000D_
* Kiểm tra chất lượng (cơ sở 1): Vi sinh (Độ vô trùng; Giới hạn nhiễm khuẩn; Định lượng hoạt lực kháng sinh bằng vi sinh vật); Hóa học / Vật lý._x000D_
(*1. Cơ sở 1: Phạm vi chứng nhận bao gồm cả thuốc thuộc Danh mục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bào);_x000D_
- Việc kiểm tra chất lượng (mục 7.1, 7.2) cũng được áp dụng cho tất cả các thuốc sản xuất tại cơ sở 2._x000D_
2. Cơ sở 2: Phạm vi chứng nhận bao gồm cả thuốc chứa dược liệu thuộc Danh mục dược liệu độc làm thuốc.*)_x000D_
{1: cơ sở 1_x000D_
1.1.4: Thuốc nhỏ mắt;_x000D_
1.3: Tất cả các dạng thuốc ở mục: 1.1;_x000D_
2: cơ sở 1_x000D_
2.1.1: _x000D_
2.1.2: _x000D_
2.1.5: Thuốc nhỏ mũi, thuốc xịt mũi;_x000D_
2.1.6: Dung dịch, hỗn dịch, nhũ dịch;_x000D_
2.1.8: Thuốc bột, thuốc cốm;_x000D_
2.1.11: Thuốc kem, thuốc gel, thuốc mỡ;_x000D_
2.1.13: Viên nén, viên nén bao phim, viên nén bao đường (bao gồm cả thuốc chứa hormon sinh dục thuộc nhóm có tác dụng tránh thai);_x000D_
2.1.15: Viên nén sủi bọt, thuốc bột sủi bọt, thuốc cốm sủi bọt; Thuốc giun quả núi;_x000D_
2.2: Tất cả các dạng thuốc ở mục: 2.1;_x000D_
4: cơ sở 2;_x000D_
4.1.1: _x000D_
4.1.5: Dung dịch, hỗn dịch, cao lỏng, sirô;_x000D_
4.1.7: Thuốc bột, thuốc cốm;_x000D_
4.1.11: Viên nén, viên bao phim, viên bao đường;_x000D_
4.1.13: Viên hoàn cứng, viên hoàn mềm;_x000D_
4.2: Tất cả các dạng thuốc ở mục: 4.1;_x000D_
5: cơ sở 2;_x000D_
5.2: _x000D_
5.2.1: Cao đặc, cao lỏng, cao khô;_x000D_
5.2.4: Dược liệu đã chế biến;_x000D_
6.1.1: 2.1, 4.1 và 5.2;_x000D_
6.2.1: 1.1, 2.1, 4.1 và 5.2;_x000D_
7: cơ sở 1;_x000D_
7.1.1: _x000D_
7.1.2: _x000D_
7.1.3: _x000D_
7.2: _x000D_
- Cao khô; Dược liệu đã chế biến;_x000D_
- Non-β:  Thuốc không chứa kháng sinh nhóm β-Lactam: Thuốc thuốc giun quả núi, ._x000D_
- -_x000D_
- Thuốc dược liệu:  Thuốc từ dược liệu: (cao khô), ._x000D_
- Hormon:  Thuốc chứa hóc môn - nội tiết tố: Thuốc ._x000D_
- -}*</v>
          </cell>
          <cell r="F871" t="str">
            <v>WHO-GMP</v>
          </cell>
          <cell r="G871" t="str">
            <v>Tái</v>
          </cell>
          <cell r="H871">
            <v>43676</v>
          </cell>
          <cell r="I871" t="str">
            <v>86/GPs</v>
          </cell>
          <cell r="J871">
            <v>43678</v>
          </cell>
          <cell r="K871" t="str">
            <v>Đỗ Thị Ngọc Lan</v>
          </cell>
          <cell r="L871" t="str">
            <v>Đạt</v>
          </cell>
          <cell r="M871" t="str">
            <v>18-19/11/2019</v>
          </cell>
          <cell r="N871" t="str">
            <v>476/QĐ-QLD ngày 12/8/2019</v>
          </cell>
          <cell r="O871">
            <v>43788</v>
          </cell>
          <cell r="P871" t="str">
            <v>Lê Thị Cẩm Hương, Đỗ Thị Ngọc Lan, Trần Thị Bích Vân</v>
          </cell>
          <cell r="R871">
            <v>1397</v>
          </cell>
          <cell r="S871">
            <v>43873</v>
          </cell>
          <cell r="T871">
            <v>43903</v>
          </cell>
          <cell r="U871">
            <v>3353</v>
          </cell>
          <cell r="V871">
            <v>43937</v>
          </cell>
          <cell r="W871">
            <v>43941</v>
          </cell>
          <cell r="X871" t="str">
            <v>Lê Thị Cẩm Hương, Đỗ Thị Ngọc Lan</v>
          </cell>
          <cell r="AB871" t="str">
            <v>Đạt</v>
          </cell>
          <cell r="AC871" t="str">
            <v>276/CL ngày 18/5/2020</v>
          </cell>
          <cell r="AD871" t="str">
            <v>282/CL ngày 21/5/2020</v>
          </cell>
          <cell r="AE871">
            <v>44335</v>
          </cell>
          <cell r="AF871" t="str">
            <v>Hoàn thành</v>
          </cell>
          <cell r="AG871">
            <v>827</v>
          </cell>
          <cell r="AI871" t="str">
            <v>o</v>
          </cell>
          <cell r="AJ871" t="str">
            <v>GMP-30A</v>
          </cell>
          <cell r="AK871" t="str">
            <v>* _x000D__x000D_
* Vô trùng (nhỏ mắt)_x000D_
* Xuất xưởng thuốc vô trùng (Tất cả các dạng thuốc ở mục_x000D_
* Không vô trùng (+Hóc môn) (viên, cốm, bột uống, nang mềm, kem, gel, mỡ, nhỏ mũi)_x000D_
* Xuất xưởng Không vô trùng (Tất cả các dạng thuốc ở mục_x000D_
* Thuốc dược liệu (viên, cốm, bột uống, cao)_x000D_
* Xuất xưởng Thuốc dược liệu (Tất cả các dạng thuốc ở mục_x000D_
* Nguyên liệu từ dược liệu (cao)_x000D_
* Đóng gói sơ cấp_x000D_
* Đóng gói thứ cấp_x000D_
* QC (Cs 1)</v>
          </cell>
          <cell r="AL871">
            <v>2</v>
          </cell>
          <cell r="AM871">
            <v>111</v>
          </cell>
          <cell r="AN871">
            <v>0</v>
          </cell>
          <cell r="AO871">
            <v>85</v>
          </cell>
          <cell r="AP871">
            <v>30</v>
          </cell>
          <cell r="AQ871">
            <v>4</v>
          </cell>
          <cell r="AR871">
            <v>32</v>
          </cell>
          <cell r="AS871" t="str">
            <v>\</v>
          </cell>
          <cell r="AT871" t="str">
            <v>Hoàn thành</v>
          </cell>
          <cell r="AU871" t="str">
            <v>Hoàn thành</v>
          </cell>
          <cell r="AV871" t="str">
            <v>Chờ đánh giá kết quả báo cáo ...</v>
          </cell>
          <cell r="AW871" t="str">
            <v>Hoàn thành</v>
          </cell>
          <cell r="AX871" t="str">
            <v>Hoàn thành</v>
          </cell>
          <cell r="AY871" t="str">
            <v>Hoàn thành</v>
          </cell>
          <cell r="AZ871" t="str">
            <v>Hoàn thành</v>
          </cell>
          <cell r="BA871" t="str">
            <v>Hoàn thành</v>
          </cell>
          <cell r="BB871" t="str">
            <v>Chờ cấp giấy ĐĐKKDD</v>
          </cell>
          <cell r="BY871" t="str">
            <v>227/GCN-QLD</v>
          </cell>
          <cell r="BZ871">
            <v>244</v>
          </cell>
          <cell r="CA871" t="str">
            <v>???</v>
          </cell>
          <cell r="CB871">
            <v>816</v>
          </cell>
          <cell r="CC871">
            <v>243</v>
          </cell>
          <cell r="CD871">
            <v>43701</v>
          </cell>
          <cell r="CE871">
            <v>86</v>
          </cell>
        </row>
        <row r="872">
          <cell r="A872">
            <v>872</v>
          </cell>
          <cell r="B872" t="str">
            <v>GMP</v>
          </cell>
          <cell r="C872">
            <v>92</v>
          </cell>
          <cell r="D872" t="str">
            <v>A</v>
          </cell>
          <cell r="E872" t="str">
            <v>* Thuốc không vô trùng: Viên nang cứng (Non-β; Cephalosporin); Viên nang mềm; Viên nhai; Thuốc uống dạng lỏng (Dung dịch uống; Hỗn dịch uống; Nhũ dịch uống; Gel uống); Dạng bào chế rắn khác (Non-β: Thuốc bột, thuốc cốm; Cephalosporin: Thuốc bột, thuốc cốm); Thuốc dạng bán rắn (Thuốc kem, thuốc gel, thuốc mỡ); Viên nén (Non-β: Viên nén, viên bao, viên ngậm; Cephalosporin: Viên nén, viên bao phim). _x000D_
* Xuất xưởng thuốc không vô trùng. _x000D_
* Thuốc dược liệu, thuốc cổ truyền: Viên nang cứng; Viên nang mềm; Viên nhai; Viên nén (Viên nén, viên bao, viên ngậm).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Non-β; Cephalosporin;_x000D_
2.1.2: _x000D_
2.1.3: _x000D_
2.1.6: Dung dịch uống; Hỗn dịch uống; Nhũ dịch uống; Gel uống;_x000D_
2.1.8: Non-β: Thuốc bột, thuốc cốm; Cephalosporin: Thuốc bột, thuốc cốm;_x000D_
2.1.11: Thuốc kem, thuốc gel, thuốc mỡ;_x000D_
2.1.13: Non-β: Viên nén, viên bao, viên ngậm; Cephalosporin: Viên nén, viên bao phim;_x000D_
2.2: _x000D_
4.1.1: _x000D_
4.1.2: _x000D_
4.1.3: _x000D_
4.1.11: Viên nén, viên bao, viên ngậm;_x000D_
4.2: _x000D_
6.1: _x000D_
6.1.1: 2.1; 4.1;_x000D_
6.2.1: 2.1; 4.1;_x000D_
7.1: _x000D_
7.1.2: _x000D_
7.1.3: _x000D_
7.2: _x000D_
- Non-β:  Thuốc không chứa kháng sinh nhóm β-Lactam: Thuốc thuốc nước uống dạng gói, thuốc nước uống dạng ống._x000D_
- -_x000D_
- Cephalosporin:  Thuốc chứa kháng sinh nhóm Cephalosporin:_x000D_
- Thuốc dược liệu:  Thuốc từ dược liệu: Thuốc ._x000D_
- -}*</v>
          </cell>
          <cell r="F872" t="str">
            <v>WHO-GMP</v>
          </cell>
          <cell r="G872" t="str">
            <v>Tái</v>
          </cell>
          <cell r="H872">
            <v>43769</v>
          </cell>
          <cell r="I872" t="str">
            <v>150/GPs</v>
          </cell>
          <cell r="J872">
            <v>43789</v>
          </cell>
          <cell r="K872" t="str">
            <v>Lê Xuân Hoành</v>
          </cell>
          <cell r="L872" t="str">
            <v>Đạt</v>
          </cell>
          <cell r="M872" t="str">
            <v>11-12/3/2020</v>
          </cell>
          <cell r="N872" t="str">
            <v>93/QĐ-QLD ngày 09/03/2020</v>
          </cell>
          <cell r="O872">
            <v>43906</v>
          </cell>
          <cell r="P872" t="str">
            <v>Nguyễn Văn Lợi, Lê Xuân Hoành, Lữ Thị Kim Chi, Vũ Thị Thanh Thúy</v>
          </cell>
          <cell r="R872">
            <v>4073</v>
          </cell>
          <cell r="S872">
            <v>43965</v>
          </cell>
          <cell r="T872">
            <v>43983</v>
          </cell>
          <cell r="X872" t="str">
            <v>Lê Xuân Hoành</v>
          </cell>
          <cell r="AB872" t="str">
            <v>Đạt</v>
          </cell>
          <cell r="AC872" t="str">
            <v>302/CL ngày 02/6/2020</v>
          </cell>
          <cell r="AD872" t="str">
            <v>313/CL ngày 04/6/2020</v>
          </cell>
          <cell r="AE872">
            <v>44997</v>
          </cell>
          <cell r="AF872" t="str">
            <v>Hoàn thành</v>
          </cell>
          <cell r="AG872">
            <v>843</v>
          </cell>
          <cell r="AI872" t="str">
            <v>o</v>
          </cell>
          <cell r="AJ872" t="str">
            <v>GMP-92A</v>
          </cell>
          <cell r="AK872" t="str">
            <v>* Không vô trùng (+Cephalosporin) (viên, cốm, bột uống, nang mềm, kem, gel, mỡ, nước uống)_x000D_
* Xuất xưởng thuốc không vô trùng. _x000D__x000D_
* Thuốc dược liệu (viên, nang mềm)_x000D_
* Xuất xưởng thuốc dược liệu, thuốc cổ truyền. _x000D__x000D_
* Đóng gói sơ cấp_x000D_
* Đóng gói thứ cấp_x000D_
* QC</v>
          </cell>
          <cell r="AL872">
            <v>20</v>
          </cell>
          <cell r="AM872">
            <v>132</v>
          </cell>
          <cell r="AN872">
            <v>4</v>
          </cell>
          <cell r="AO872">
            <v>63</v>
          </cell>
          <cell r="AP872">
            <v>18</v>
          </cell>
          <cell r="AQ872" t="str">
            <v>\</v>
          </cell>
          <cell r="AR872">
            <v>7</v>
          </cell>
          <cell r="AS872" t="str">
            <v>\</v>
          </cell>
          <cell r="AT872" t="str">
            <v>Hoàn thành</v>
          </cell>
          <cell r="AU872" t="str">
            <v>Hoàn thành</v>
          </cell>
          <cell r="AV872" t="str">
            <v>Chờ đánh giá kết quả báo cáo ...</v>
          </cell>
          <cell r="AW872" t="str">
            <v>Hoàn thành</v>
          </cell>
          <cell r="AX872" t="str">
            <v>Chờ cơ sở nộp báo cáo khắc phục lần 2 ...</v>
          </cell>
          <cell r="AY872" t="str">
            <v>Hoàn thành</v>
          </cell>
          <cell r="AZ872" t="str">
            <v>Hoàn thành</v>
          </cell>
          <cell r="BA872" t="str">
            <v>Hoàn thành</v>
          </cell>
          <cell r="BB872" t="str">
            <v>Chờ cấp giấy ĐĐKKDD</v>
          </cell>
          <cell r="BY872" t="str">
            <v>243//GCN-QLD</v>
          </cell>
          <cell r="BZ872" t="str">
            <v/>
          </cell>
          <cell r="CA872" t="str">
            <v/>
          </cell>
          <cell r="CB872">
            <v>832</v>
          </cell>
          <cell r="CD872" t="str">
            <v>-</v>
          </cell>
          <cell r="CE872" t="str">
            <v>-</v>
          </cell>
        </row>
        <row r="873">
          <cell r="A873">
            <v>873</v>
          </cell>
          <cell r="B873" t="str">
            <v>GMP</v>
          </cell>
          <cell r="C873">
            <v>268</v>
          </cell>
          <cell r="D873" t="str">
            <v>A</v>
          </cell>
          <cell r="E873"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rắn (Kem, gel, mỡ dùng ngoài); Viên nén (Viên nén, viên nén bao phim, viên nén bao đường); Thuốc không vô trùng khác (Dầu thuốc, cao thuốc, dầu gió, dầu xoa, cao xoa; Viên nén sủi bọt, Thuốc bột sủi bọt, Thuốc cốm sủi bọt). _x000D_
* Xuất xưởng thuốc không vô trùng. _x000D_
* Thuốc sinh học: Thuốc sinh học khác (Thuốc chứa men vi sinh: viên nang cứng, thuốc bột, thuốc cốm, hỗn dịch uống). _x000D_
* Xuất xưởng thuốc sinh học. _x000D_
* Thuốc dược liệu, thuốc cổ truyền: Viên nang cứng; Viên nang mềm; Thuốc dùng ngoài dạng lỏng (Dung dịch, hỗn dịch); Thuốc uống dạng lỏng (Dung dịch, hỗn dịch, sirô);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(Bột dược liệu); Phiến; Khác (Dược liệu đã chế biến; Cồn thuốc, rượu thuốc; Vị thuốc cổ truyền). _x000D_
_x000D_
* Đóng gói sơ cấp: Tất cả các dạng thuốc ở mục Thuốc không vô trùng; Thuốc sinh học; Thuốc dược liệu, thuốc cổ truyền; Nguyên liệu từ dược liệu. _x000D_
* Đóng gói thứ cấp: Tất cả các dạng thuốc ở mục Thuốc không vô trùng; Thuốc sinh học; Thuốc dược liệu, thuốc cổ truyền; Nguyên liệu từ dược liệu. _x000D_
* Kiểm tra chất lượng: Vi sinh (Giới hạn nhiễm khuẩn; Định lượng hoạt lực kháng sinh bằng vi sinh vật); Hóa học / Vật lý; Sinh học (Phép thử khác: (Tạp nhiễm, độ sống))._x000D_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2.1.5: Dung dịch, Hỗn dịch dùng ngoài; Dung dịch bơm trực tràng;_x000D_
2.1.6: Dung dịch, hỗn dịch, sirô;_x000D_
2.1.8: Thuốc bột, thuốc cốm;_x000D_
2.1.11: Kem, gel, mỡ dùng ngoài;_x000D_
2.1.13: Viên nén, viên nén bao phim, viên nén bao đường;_x000D_
2.1.15: Dầu thuốc, cao thuốc, dầu gió, dầu xoa, cao xoa; Viên nén sủi bọt, Thuốc bột sủi bọt, Thuốc cốm sủi bọt;_x000D_
2.2: _x000D_
3.1.8: Thuốc chứa men vi sinh: viên nang cứng, thuốc bột, thuốc cốm, hỗn dịch uống;_x000D_
3.2: _x000D_
4.1.1: _x000D_
4.1.2: _x000D_
4.1.4: Dung dịch, hỗn dịch;_x000D_
4.1.5: Dung dịch, hỗn dịch, sirô;_x000D_
4.1.7: Thuốc bột, thuốc cốm;_x000D_
4.1.11: Viên nén, viên nén bao phim, viên nén bao đường;_x000D_
4.1.13: Viên hoàn cứng, viên hoàn mềm;_x000D_
4.2: _x000D_
5.2: _x000D_
5.2.1: Cao đặc, cao lỏng, cao khô;_x000D_
5.2.2: Bột dược liệu;_x000D_
5.2.3: _x000D_
5.2.4: Dược liệu đã chế biến; Cồn thuốc, rượu thuốc; Vị thuốc cổ truyền;_x000D_
6: _x000D_
6.1: _x000D_
6.1.1: 2.1; 3.1; 4.1; 5.2;_x000D_
6.2: _x000D_
6.2.1: 2.1; 3.1; 4.1; 5.2;_x000D_
7.1.2: _x000D_
7.1.3: _x000D_
7.2: _x000D_
7.3.8: Tạp nhiễm, độ sống;_x000D_
- Viên nén sủi bọt, Thuốc bột sủi bọt, Thuốc cốm sủi bọt;_x000D_
- Viên nén sủi bọt, Thuốc bột sủi bọt, Thuốc cốm sủi bọt;_x000D_
- Viên nén sủi bọt, Thuốc bột sủi bọt, Thuốc cốm sủi bọt;}*</v>
          </cell>
          <cell r="F873" t="str">
            <v>WHO-GMP</v>
          </cell>
          <cell r="G873" t="str">
            <v>Mới</v>
          </cell>
          <cell r="H873">
            <v>43782</v>
          </cell>
          <cell r="I873" t="str">
            <v>155/GPs</v>
          </cell>
          <cell r="M873" t="str">
            <v>19-20/5/2020</v>
          </cell>
          <cell r="N873" t="str">
            <v>722/QĐ-QLD ngày 25/11/2019</v>
          </cell>
          <cell r="P873" t="str">
            <v>Lê Thị Cẩm Hương, Nguyễn Thị Lan Hương, Lê Thị Thiên Hương, Lê Quang Thọ</v>
          </cell>
          <cell r="R873">
            <v>6774</v>
          </cell>
          <cell r="S873">
            <v>44053</v>
          </cell>
          <cell r="T873">
            <v>44059</v>
          </cell>
          <cell r="X873" t="str">
            <v>Nguyễn Thị Lan Hương</v>
          </cell>
          <cell r="AF873" t="str">
            <v>Hoàn thành</v>
          </cell>
          <cell r="AG873">
            <v>869</v>
          </cell>
          <cell r="AI873" t="str">
            <v>o</v>
          </cell>
          <cell r="AJ873" t="str">
            <v>GMP-268A</v>
          </cell>
          <cell r="AK873" t="str">
            <v>* Không vô trùng (viên, cốm, bột uống, nang mềm, kem, gel, mỡ, cao, dầu xoa)_x000D_
* Xuất xưởng thuốc không vô trùng. _x000D__x000D_
* Thuốc sinh học (viên, cốm, bột uống, nước uống)_x000D_
* Xuất xưởng thuốc sinh học. _x000D__x000D_
* Thuốc dược liệu (viên, cốm, bột uống, nang mềm)_x000D_
* Xuất xưởng thuốc dược liệu, thuốc cổ truyền. _x000D__x000D_
* Nguyên liệu từ dược liệu (cốm, bột uống, cao)_x000D_
* Đóng gói sơ cấp_x000D_
* Đóng gói thứ cấp_x000D_
* QC</v>
          </cell>
          <cell r="AL873" t="str">
            <v>\</v>
          </cell>
          <cell r="AM873">
            <v>188</v>
          </cell>
          <cell r="AN873" t="str">
            <v>\</v>
          </cell>
          <cell r="AO873">
            <v>82</v>
          </cell>
          <cell r="AP873">
            <v>6</v>
          </cell>
          <cell r="AQ873" t="str">
            <v>\</v>
          </cell>
          <cell r="AR873">
            <v>19</v>
          </cell>
          <cell r="AS873" t="str">
            <v>\</v>
          </cell>
          <cell r="AT873" t="str">
            <v>Hoàn thành</v>
          </cell>
          <cell r="AU873" t="str">
            <v>Hoàn thành</v>
          </cell>
          <cell r="AV873" t="str">
            <v>Chờ hoàn thiện báo cáo ...</v>
          </cell>
          <cell r="AW873" t="str">
            <v>Hoàn thành</v>
          </cell>
          <cell r="AX873" t="str">
            <v>Chờ cơ sở nộp báo cáo khắc phục lần 2 ...</v>
          </cell>
          <cell r="AY873" t="str">
            <v>Chờ cơ sở nộp báo cáo khắc phục lần 2 ...</v>
          </cell>
          <cell r="AZ873" t="str">
            <v>Hoàn thành</v>
          </cell>
          <cell r="BA873" t="str">
            <v>Hoàn thành</v>
          </cell>
          <cell r="BB873" t="str">
            <v>Chờ cấp giấy ĐĐKKDD</v>
          </cell>
          <cell r="BY873" t="str">
            <v>397/GCN-QLD</v>
          </cell>
          <cell r="BZ873">
            <v>267</v>
          </cell>
          <cell r="CA873">
            <v>0</v>
          </cell>
          <cell r="CB873">
            <v>858</v>
          </cell>
          <cell r="CC873" t="str">
            <v>-</v>
          </cell>
          <cell r="CD873" t="str">
            <v>-</v>
          </cell>
          <cell r="CE873" t="str">
            <v>-</v>
          </cell>
        </row>
        <row r="874">
          <cell r="A874">
            <v>874</v>
          </cell>
          <cell r="B874" t="str">
            <v>GMP</v>
          </cell>
          <cell r="C874">
            <v>269</v>
          </cell>
          <cell r="D874" t="str">
            <v>A</v>
          </cell>
          <cell r="E874"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Vỏ nang HPMC;_x000D_
6.2.2: Vỏ nang HPMC;_x000D_
7.1.2: _x000D_
7.2:}*</v>
          </cell>
          <cell r="F874" t="str">
            <v>WHO-GMP</v>
          </cell>
          <cell r="G874" t="str">
            <v>Mới</v>
          </cell>
          <cell r="H874">
            <v>43784</v>
          </cell>
          <cell r="I874" t="str">
            <v>157/GPs</v>
          </cell>
          <cell r="K874" t="str">
            <v>Hà Hoàng Phương</v>
          </cell>
          <cell r="L874" t="str">
            <v>Đạt</v>
          </cell>
          <cell r="M874">
            <v>43803</v>
          </cell>
          <cell r="N874" t="str">
            <v>715/QĐ-QLD ngày 25/11/2019</v>
          </cell>
          <cell r="O874">
            <v>43803</v>
          </cell>
          <cell r="P874" t="str">
            <v>Lê Thị Cẩm Hương, Hà Hoàng Phương, Huỳnh Ngọc Duy, Lê Châu Hoàng Y Lan</v>
          </cell>
          <cell r="Q874" t="str">
            <v>B</v>
          </cell>
          <cell r="R874">
            <v>264</v>
          </cell>
          <cell r="S874">
            <v>43840</v>
          </cell>
          <cell r="T874">
            <v>43872</v>
          </cell>
          <cell r="U874" t="str">
            <v>-</v>
          </cell>
          <cell r="V874" t="str">
            <v>-</v>
          </cell>
          <cell r="W874" t="str">
            <v>-</v>
          </cell>
          <cell r="X874" t="str">
            <v>Hà Hoàng Phương</v>
          </cell>
          <cell r="Y874" t="str">
            <v>-</v>
          </cell>
          <cell r="Z874" t="str">
            <v>-</v>
          </cell>
          <cell r="AA874" t="str">
            <v>-</v>
          </cell>
          <cell r="AB874" t="str">
            <v>Đạt</v>
          </cell>
          <cell r="AC874" t="str">
            <v>90/CL ngày 25/02/2020</v>
          </cell>
          <cell r="AD874" t="str">
            <v>105/CL ngày 3/3/2020</v>
          </cell>
          <cell r="AE874" t="str">
            <v>-</v>
          </cell>
          <cell r="AF874" t="str">
            <v>Hoàn thành</v>
          </cell>
          <cell r="AG874">
            <v>804</v>
          </cell>
          <cell r="AH874" t="str">
            <v>-</v>
          </cell>
          <cell r="AI874" t="str">
            <v>o</v>
          </cell>
          <cell r="AJ874" t="str">
            <v>GMP-269A</v>
          </cell>
          <cell r="AK874" t="str">
            <v>* Nguyên liệu khác (Vỏ nang HPMC dùng làm thuốc)_x000D_
* Đóng gói sơ cấp_x000D_
* Đóng gói thứ cấp_x000D_
* QC</v>
          </cell>
          <cell r="AL874" t="str">
            <v>\</v>
          </cell>
          <cell r="AM874">
            <v>19</v>
          </cell>
          <cell r="AN874">
            <v>0</v>
          </cell>
          <cell r="AO874">
            <v>37</v>
          </cell>
          <cell r="AP874">
            <v>32</v>
          </cell>
          <cell r="AQ874" t="str">
            <v>\</v>
          </cell>
          <cell r="AR874">
            <v>22</v>
          </cell>
          <cell r="AS874" t="str">
            <v>\</v>
          </cell>
          <cell r="AT874" t="str">
            <v>Hoàn thành</v>
          </cell>
          <cell r="AU874" t="str">
            <v>Hoàn thành</v>
          </cell>
          <cell r="AV874" t="str">
            <v>Hoàn thành</v>
          </cell>
          <cell r="AW874" t="str">
            <v>Hoàn thành</v>
          </cell>
          <cell r="AX874" t="str">
            <v>Hoàn thành</v>
          </cell>
          <cell r="AY874" t="str">
            <v>Hoàn thành</v>
          </cell>
          <cell r="AZ874" t="str">
            <v>Hoàn thành</v>
          </cell>
          <cell r="BA874" t="str">
            <v>Hoàn thành</v>
          </cell>
          <cell r="BB874" t="str">
            <v>Hoàn thành</v>
          </cell>
          <cell r="BG874" t="str">
            <v>x</v>
          </cell>
          <cell r="BY874" t="str">
            <v>83/GCN-QLD</v>
          </cell>
          <cell r="BZ874">
            <v>225</v>
          </cell>
          <cell r="CA874" t="str">
            <v>426/ĐKKDD-BYT</v>
          </cell>
          <cell r="CB874">
            <v>793</v>
          </cell>
          <cell r="CC874" t="str">
            <v>-</v>
          </cell>
          <cell r="CD874" t="str">
            <v>-</v>
          </cell>
          <cell r="CE874" t="str">
            <v>-</v>
          </cell>
        </row>
        <row r="875">
          <cell r="A875">
            <v>875</v>
          </cell>
          <cell r="B875" t="str">
            <v>GMP</v>
          </cell>
          <cell r="C875">
            <v>63</v>
          </cell>
          <cell r="D875" t="str">
            <v>A</v>
          </cell>
          <cell r="E875" t="str">
            <v>* Thuốc không vô trùng: Viên nang cứng; Thuốc dùng ngoài dạng lỏng (Thuốc nước dùng ngoài; Dung dịch; Hỗn dịch; Nhũ tương); Thuốc uống dạng lỏng (Thuốc uống dạng lỏng; Dung dịch uống; Hỗn dịch uống; Nhũ tương uống; Sirô uống); Dạng bào chế rắn khác (Thuốc bột, thuốc cốm); Thuốc dạng bán rắn (Kem, gel);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Thuốc nước dùng ngoài; Dung dịch; Hỗn dịch; Nhũ tương;_x000D_
2.1.6: Thuốc uống dạng lỏng; Dung dịch uống; Hỗn dịch uống; Nhũ tương uống; Sirô uống;_x000D_
2.1.8: Thuốc bột, thuốc cốm;_x000D_
2.1.11: Kem, gel;_x000D_
2.1.13: Viên nén, viên bao phim;_x000D_
2.2: _x000D_
6.1: _x000D_
6.1.1: 2.1;_x000D_
6.2: _x000D_
6.2.1: 2.1;_x000D_
7: _x000D_
7.1: _x000D_
7.1.2: _x000D_
7.1.3: _x000D_
7.2: _x000D_
- Non-β:  Thuốc không chứa kháng sinh nhóm β-Lactam: (hỗn dịch); thuốc dùng ngoài (gel)}*</v>
          </cell>
          <cell r="F875" t="str">
            <v>WHO-GMP</v>
          </cell>
          <cell r="G875" t="str">
            <v>Tái</v>
          </cell>
          <cell r="H875">
            <v>43788</v>
          </cell>
          <cell r="I875" t="str">
            <v>160/GPs</v>
          </cell>
          <cell r="J875">
            <v>43809</v>
          </cell>
          <cell r="K875" t="str">
            <v>Lê Xuân Hoành</v>
          </cell>
          <cell r="M875" t="str">
            <v>10-11/3/2020</v>
          </cell>
          <cell r="N875" t="str">
            <v>92/QĐ-QLD ngày 09/03/2020</v>
          </cell>
          <cell r="O875">
            <v>43905</v>
          </cell>
          <cell r="P875" t="str">
            <v>Nguyễn Văn Lợi, Lê Xuân Hoành, Huỳnh Ngọc Duy, Huỳnh Phước Thiện</v>
          </cell>
          <cell r="Q875" t="str">
            <v>Đạt</v>
          </cell>
          <cell r="R875">
            <v>3288</v>
          </cell>
          <cell r="S875">
            <v>43935</v>
          </cell>
          <cell r="T875">
            <v>43976</v>
          </cell>
          <cell r="X875" t="str">
            <v>Lê Xuân Hoành</v>
          </cell>
          <cell r="AB875" t="str">
            <v>Đạt</v>
          </cell>
          <cell r="AC875" t="str">
            <v>327/CL ngày 10/6/2020</v>
          </cell>
          <cell r="AD875" t="str">
            <v>336/CL ngày 17/6/2020</v>
          </cell>
          <cell r="AE875">
            <v>44996</v>
          </cell>
          <cell r="AF875" t="str">
            <v>Hoàn thành</v>
          </cell>
          <cell r="AG875">
            <v>849</v>
          </cell>
          <cell r="AJ875" t="str">
            <v/>
          </cell>
          <cell r="AK875" t="str">
            <v>* Không vô trùng (viên, cốm, bột uống, kem, gel, nước uống, nước dùng ngoài)_x000D_
* Xuất xưởng thuốc không vô trùng. _x000D__x000D_
* Đóng gói sơ cấp_x000D_
* Đóng gói thứ cấp_x000D_
* QC</v>
          </cell>
          <cell r="AL875">
            <v>21</v>
          </cell>
          <cell r="AM875">
            <v>112</v>
          </cell>
          <cell r="AN875">
            <v>4</v>
          </cell>
          <cell r="AO875">
            <v>34</v>
          </cell>
          <cell r="AP875">
            <v>41</v>
          </cell>
          <cell r="AQ875" t="str">
            <v>\</v>
          </cell>
          <cell r="AR875">
            <v>28</v>
          </cell>
          <cell r="AS875" t="str">
            <v>\</v>
          </cell>
          <cell r="AT875" t="str">
            <v>Hoàn thành</v>
          </cell>
          <cell r="AU875" t="str">
            <v>Hoàn thành</v>
          </cell>
          <cell r="AV875" t="str">
            <v>Hoàn thành</v>
          </cell>
          <cell r="AW875" t="str">
            <v>Hoàn thành</v>
          </cell>
          <cell r="AX875" t="str">
            <v>Chờ cơ sở nộp báo cáo khắc phục lần 2 ...</v>
          </cell>
          <cell r="AY875" t="str">
            <v>Hoàn thành</v>
          </cell>
          <cell r="AZ875" t="str">
            <v>Hoàn thành</v>
          </cell>
          <cell r="BA875" t="str">
            <v>Hoàn thành</v>
          </cell>
          <cell r="BB875" t="str">
            <v>Chờ cấp giấy ĐĐKKDD</v>
          </cell>
          <cell r="BY875" t="str">
            <v>289/GCN-QLD</v>
          </cell>
          <cell r="BZ875" t="str">
            <v/>
          </cell>
          <cell r="CA875" t="str">
            <v/>
          </cell>
          <cell r="CB875">
            <v>838</v>
          </cell>
          <cell r="CD875" t="str">
            <v>-</v>
          </cell>
          <cell r="CE875" t="str">
            <v>-</v>
          </cell>
        </row>
        <row r="876">
          <cell r="A876">
            <v>876</v>
          </cell>
        </row>
        <row r="877">
          <cell r="A877">
            <v>877</v>
          </cell>
          <cell r="B877" t="str">
            <v>GMP</v>
          </cell>
          <cell r="C877">
            <v>5</v>
          </cell>
          <cell r="D877" t="str">
            <v>A</v>
          </cell>
          <cell r="E877"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{2.1.6: Thuốc nước uống;_x000D_
2.2: _x000D_
6.1: _x000D_
6.1.1: 2.1;_x000D_
6.2: _x000D_
6.2.1: 2.1;_x000D_
7.1: _x000D_
7.1.2: _x000D_
7.1.3: _x000D_
7.2: _x000D_
- Non-β:  Thuốc không chứa kháng sinh nhóm β-Lactam:}*</v>
          </cell>
          <cell r="F877" t="str">
            <v>WHO-GMP</v>
          </cell>
          <cell r="G877" t="str">
            <v>Tái</v>
          </cell>
          <cell r="H877">
            <v>43752</v>
          </cell>
          <cell r="I877" t="str">
            <v>137/GPs</v>
          </cell>
          <cell r="J877">
            <v>43789</v>
          </cell>
          <cell r="K877" t="str">
            <v>Lê Xuân Hoành</v>
          </cell>
          <cell r="L877" t="str">
            <v>Đạt</v>
          </cell>
          <cell r="M877" t="str">
            <v>11-12/02/2020</v>
          </cell>
          <cell r="N877" t="str">
            <v>716/QĐ-QLD ngày 25/11/2019</v>
          </cell>
          <cell r="O877">
            <v>43876</v>
          </cell>
          <cell r="P877" t="str">
            <v>Hoàng Văn Đức, Lê Xuân Hoành, Hà Minh Hiển, Trần Văn Mười</v>
          </cell>
          <cell r="Q877" t="str">
            <v>B</v>
          </cell>
          <cell r="R877">
            <v>4065</v>
          </cell>
          <cell r="S877">
            <v>43965</v>
          </cell>
          <cell r="T877">
            <v>43977</v>
          </cell>
          <cell r="U877" t="str">
            <v>-</v>
          </cell>
          <cell r="V877" t="str">
            <v>-</v>
          </cell>
          <cell r="W877" t="str">
            <v>-</v>
          </cell>
          <cell r="X877" t="str">
            <v>Lê Xuân Hoành</v>
          </cell>
          <cell r="Y877" t="str">
            <v>-</v>
          </cell>
          <cell r="Z877" t="str">
            <v>-</v>
          </cell>
          <cell r="AA877" t="str">
            <v>-</v>
          </cell>
          <cell r="AB877" t="str">
            <v>Đạt</v>
          </cell>
          <cell r="AC877" t="str">
            <v>299/CL ngày 02/6/2020</v>
          </cell>
          <cell r="AD877" t="str">
            <v>323/CL ngày 09/6/2020</v>
          </cell>
          <cell r="AE877">
            <v>44969</v>
          </cell>
          <cell r="AF877" t="str">
            <v>Hoàn thành</v>
          </cell>
          <cell r="AG877">
            <v>846</v>
          </cell>
          <cell r="AI877" t="str">
            <v>o</v>
          </cell>
          <cell r="AJ877" t="str">
            <v>GMP-5A</v>
          </cell>
          <cell r="AK877" t="str">
            <v>* Không vô trùng (nước uống)_x000D_
* Xuất xưởng thuốc không vô trùng. _x000D__x000D_
* Đóng gói sơ cấp_x000D_
* Đóng gói thứ cấp_x000D_
* QC</v>
          </cell>
          <cell r="AL877">
            <v>37</v>
          </cell>
          <cell r="AM877">
            <v>120</v>
          </cell>
          <cell r="AN877">
            <v>3</v>
          </cell>
          <cell r="AO877">
            <v>92</v>
          </cell>
          <cell r="AP877">
            <v>12</v>
          </cell>
          <cell r="AQ877" t="str">
            <v>\</v>
          </cell>
          <cell r="AR877">
            <v>17</v>
          </cell>
          <cell r="AS877" t="str">
            <v>\</v>
          </cell>
          <cell r="AT877" t="str">
            <v>Hoàn thành</v>
          </cell>
          <cell r="AU877" t="str">
            <v>Hoàn thành</v>
          </cell>
          <cell r="AV877" t="str">
            <v>Hoàn thành</v>
          </cell>
          <cell r="AW877" t="str">
            <v>Hoàn thành</v>
          </cell>
          <cell r="AX877" t="str">
            <v>Hoàn thành</v>
          </cell>
          <cell r="AY877" t="str">
            <v>Hoàn thành</v>
          </cell>
          <cell r="AZ877" t="str">
            <v>Hoàn thành</v>
          </cell>
          <cell r="BA877" t="str">
            <v>Hoàn thành</v>
          </cell>
          <cell r="BB877" t="str">
            <v>Hoàn thành</v>
          </cell>
          <cell r="BC877" t="str">
            <v>x</v>
          </cell>
          <cell r="BN877" t="str">
            <v>N</v>
          </cell>
          <cell r="BY877" t="str">
            <v>272/GCN-QLD</v>
          </cell>
          <cell r="BZ877">
            <v>256</v>
          </cell>
          <cell r="CA877" t="str">
            <v>459/ĐKKDD-BYT</v>
          </cell>
          <cell r="CB877">
            <v>835</v>
          </cell>
          <cell r="CC877">
            <v>31</v>
          </cell>
          <cell r="CD877">
            <v>43787</v>
          </cell>
          <cell r="CE877">
            <v>85</v>
          </cell>
        </row>
        <row r="878">
          <cell r="A878">
            <v>878</v>
          </cell>
          <cell r="B878" t="str">
            <v>GMP</v>
          </cell>
          <cell r="C878">
            <v>74</v>
          </cell>
          <cell r="D878" t="str">
            <v>A</v>
          </cell>
          <cell r="E878"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Thuốc dược liệu, thuốc cổ truyền: Thuốc uống dạng lỏng (Dung dịch).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_x000D_
2.1.6: Dung dịch, hỗn dịch;_x000D_
2.1.8: Thuốc bột, thuốc cốm; Thuốc bột dùng ngoài; _x000D_
2.1.11: Kem, gel, mỡ, cao xoa;_x000D_
2.1.13: Viên nén, viên bao phim, viên bao đường;_x000D_
2.1.15: Viên nén sủi bọt, thuốc bột sủi bọt, thuốc cốm sủi bọt;_x000D_
2.2: Tất cả các dạng thuốc ở mục: 2.1;_x000D_
4.1.5: Dung dịch; _x000D_
4.2: Tất cả các dạng thuốc ở mục: 4.1;_x000D_
6.1.1: 2.1; 4.1_x000D_
6.2.1: 2.1; 4.1_x000D_
7.1.2: _x000D_
7.1.3: _x000D_
7.2: _x000D_
- Non-β:  Thuốc không chứa kháng sinh nhóm β-Lactam: thuốc ;_x000D_
- -_x000D_
- Thuốc dược liệu:  Thuốc từ dược liệu: .}*</v>
          </cell>
          <cell r="F878" t="str">
            <v>WHO-GMP</v>
          </cell>
          <cell r="G878" t="str">
            <v>Tái</v>
          </cell>
          <cell r="H878">
            <v>43466</v>
          </cell>
          <cell r="I878" t="str">
            <v>147/GPs</v>
          </cell>
          <cell r="M878" t="str">
            <v>16-17/3/2020</v>
          </cell>
          <cell r="N878" t="str">
            <v>719/QĐ-QLD ngày 25/11/2019</v>
          </cell>
          <cell r="O878">
            <v>43907</v>
          </cell>
          <cell r="P878" t="str">
            <v>Lê Thị Cẩm Hương, Đỗ Thị Ngọc Lan, Hà Minh Hiển, Lê Huỳnh Thùy Dung</v>
          </cell>
          <cell r="R878">
            <v>4567</v>
          </cell>
          <cell r="S878">
            <v>43984</v>
          </cell>
          <cell r="T878">
            <v>43993</v>
          </cell>
          <cell r="X878" t="str">
            <v>Đỗ Thị Ngọc Lan</v>
          </cell>
          <cell r="AB878" t="str">
            <v>Đạt</v>
          </cell>
          <cell r="AC878" t="str">
            <v>356/CL ngày 29/6/2020</v>
          </cell>
          <cell r="AD878" t="str">
            <v>359/CL ngày 02/7/2020</v>
          </cell>
          <cell r="AE878">
            <v>45002</v>
          </cell>
          <cell r="AF878" t="str">
            <v>Hoàn thành</v>
          </cell>
          <cell r="AG878">
            <v>852</v>
          </cell>
          <cell r="AI878" t="str">
            <v>o</v>
          </cell>
          <cell r="AJ878" t="str">
            <v>GMP-74A</v>
          </cell>
          <cell r="AK878" t="str">
            <v>* Không vô trùng (viên, cốm, bột uống, kem, gel, mỡ)_x000D_
* Xuất xưởng Không vô trùng (Tất cả các dạng thuốc ở mục_x000D_
* Thuốc dược liệu_x000D_
* Xuất xưởng Thuốc dược liệu (Tất cả các dạng thuốc ở mục_x000D_
* Đóng gói sơ cấp_x000D_
* Đóng gói thứ cấp_x000D_
* QC</v>
          </cell>
          <cell r="AL878" t="str">
            <v>\</v>
          </cell>
          <cell r="AM878">
            <v>440</v>
          </cell>
          <cell r="AN878">
            <v>0</v>
          </cell>
          <cell r="AO878">
            <v>77</v>
          </cell>
          <cell r="AP878">
            <v>9</v>
          </cell>
          <cell r="AQ878" t="str">
            <v>\</v>
          </cell>
          <cell r="AR878">
            <v>25</v>
          </cell>
          <cell r="AS878" t="str">
            <v>\</v>
          </cell>
          <cell r="AT878" t="str">
            <v>Hoàn thành</v>
          </cell>
          <cell r="AU878" t="str">
            <v>Hoàn thành</v>
          </cell>
          <cell r="AV878" t="str">
            <v>Chờ đánh giá kết quả báo cáo ...</v>
          </cell>
          <cell r="AW878" t="str">
            <v>Hoàn thành</v>
          </cell>
          <cell r="AX878" t="str">
            <v>Chờ cơ sở nộp báo cáo khắc phục lần 2 ...</v>
          </cell>
          <cell r="AY878" t="str">
            <v>Hoàn thành</v>
          </cell>
          <cell r="AZ878" t="str">
            <v>Hoàn thành</v>
          </cell>
          <cell r="BA878" t="str">
            <v>Hoàn thành</v>
          </cell>
          <cell r="BB878" t="str">
            <v>Chờ cấp giấy ĐĐKKDD</v>
          </cell>
          <cell r="BY878" t="str">
            <v>311/QĐ-QLD</v>
          </cell>
          <cell r="BZ878">
            <v>278</v>
          </cell>
          <cell r="CA878" t="str">
            <v>???</v>
          </cell>
          <cell r="CB878">
            <v>841</v>
          </cell>
          <cell r="CD878" t="str">
            <v>-</v>
          </cell>
          <cell r="CE878" t="str">
            <v>-</v>
          </cell>
        </row>
        <row r="879">
          <cell r="A879">
            <v>879</v>
          </cell>
          <cell r="B879" t="str">
            <v>GLP</v>
          </cell>
          <cell r="C879">
            <v>270</v>
          </cell>
          <cell r="D879" t="str">
            <v>A</v>
          </cell>
          <cell r="E879" t="str">
            <v>Kiểm nghiệm thuốc, nguyên liệu làm thuốc</v>
          </cell>
          <cell r="F879" t="str">
            <v>WHO-GLP</v>
          </cell>
          <cell r="G879" t="str">
            <v>Mới</v>
          </cell>
          <cell r="H879">
            <v>43776</v>
          </cell>
          <cell r="I879" t="str">
            <v>152/GPs</v>
          </cell>
          <cell r="J879">
            <v>43795</v>
          </cell>
          <cell r="K879" t="str">
            <v>Nguyễn Đức Toàn</v>
          </cell>
          <cell r="L879" t="str">
            <v>Đạt</v>
          </cell>
          <cell r="M879" t="str">
            <v>07 - 08/9/2020</v>
          </cell>
          <cell r="N879" t="str">
            <v>194/QĐ-QLD ngày 04/5/2020</v>
          </cell>
          <cell r="O879">
            <v>44082</v>
          </cell>
          <cell r="P879" t="str">
            <v>Lê Thị Cẩm Hương, Nguyễn Đức Toàn, Trần Thị Bích Vân</v>
          </cell>
          <cell r="AF879" t="str">
            <v>Chờ đánh giá kết quả báo cáo ...</v>
          </cell>
          <cell r="AI879" t="str">
            <v>o</v>
          </cell>
          <cell r="AJ879" t="str">
            <v>GLP-270A</v>
          </cell>
          <cell r="AK879" t="str">
            <v>???</v>
          </cell>
          <cell r="AL879">
            <v>19</v>
          </cell>
          <cell r="AM879">
            <v>305</v>
          </cell>
          <cell r="AN879">
            <v>0</v>
          </cell>
          <cell r="AO879" t="str">
            <v>\</v>
          </cell>
          <cell r="AP879" t="str">
            <v>\</v>
          </cell>
          <cell r="AQ879" t="str">
            <v>\</v>
          </cell>
          <cell r="AR879" t="str">
            <v>\</v>
          </cell>
          <cell r="AS879" t="str">
            <v>\</v>
          </cell>
          <cell r="AT879" t="str">
            <v>Hoàn thành</v>
          </cell>
          <cell r="AU879" t="str">
            <v>Hoàn thành</v>
          </cell>
          <cell r="AV879" t="str">
            <v>Chờ đánh giá kết quả báo cáo ...</v>
          </cell>
          <cell r="AW879" t="str">
            <v>Chờ đánh giá kết quả báo cáo ...</v>
          </cell>
          <cell r="AX879" t="str">
            <v>Chờ đánh giá kết quả báo cáo ...</v>
          </cell>
          <cell r="AY879" t="str">
            <v>Chờ đánh giá kết quả báo cáo ...</v>
          </cell>
          <cell r="AZ879" t="str">
            <v>Chờ đánh giá kết quả báo cáo ...</v>
          </cell>
          <cell r="BA879" t="str">
            <v>Chờ đánh giá kết quả báo cáo ...</v>
          </cell>
          <cell r="BB879" t="str">
            <v>Chờ đánh giá kết quả báo cáo ...</v>
          </cell>
          <cell r="BY879" t="str">
            <v/>
          </cell>
          <cell r="BZ879" t="str">
            <v/>
          </cell>
          <cell r="CA879" t="str">
            <v/>
          </cell>
          <cell r="CB879" t="str">
            <v>-</v>
          </cell>
          <cell r="CC879" t="str">
            <v>-</v>
          </cell>
          <cell r="CD879" t="str">
            <v>-</v>
          </cell>
          <cell r="CE879" t="str">
            <v>-</v>
          </cell>
        </row>
        <row r="880">
          <cell r="A880">
            <v>880</v>
          </cell>
          <cell r="B880" t="str">
            <v>GLP</v>
          </cell>
          <cell r="C880">
            <v>223</v>
          </cell>
          <cell r="E880" t="str">
            <v>Kiểm nghiệm thuốc</v>
          </cell>
          <cell r="F880" t="str">
            <v>WHO-GLP</v>
          </cell>
          <cell r="G880" t="str">
            <v>Tái</v>
          </cell>
          <cell r="H880">
            <v>43775</v>
          </cell>
          <cell r="I880" t="str">
            <v>140/GPs</v>
          </cell>
          <cell r="J880">
            <v>43838</v>
          </cell>
          <cell r="K880" t="str">
            <v>Hoàng Văn Đức</v>
          </cell>
          <cell r="L880" t="str">
            <v>Đạt</v>
          </cell>
          <cell r="M880" t="str">
            <v>???</v>
          </cell>
          <cell r="AF880" t="str">
            <v>Chờ Quyết định kiểm tra ...</v>
          </cell>
          <cell r="AJ880" t="str">
            <v/>
          </cell>
          <cell r="AK880" t="str">
            <v>Kiểm nghiệm thuốc</v>
          </cell>
          <cell r="AL880">
            <v>63</v>
          </cell>
          <cell r="AM880" t="str">
            <v>\</v>
          </cell>
          <cell r="AN880" t="str">
            <v>\</v>
          </cell>
          <cell r="AO880" t="str">
            <v>\</v>
          </cell>
          <cell r="AP880" t="str">
            <v>\</v>
          </cell>
          <cell r="AQ880" t="str">
            <v>\</v>
          </cell>
          <cell r="AR880" t="str">
            <v>\</v>
          </cell>
          <cell r="AS880" t="str">
            <v>\</v>
          </cell>
          <cell r="AT880" t="str">
            <v>Hoàn thành</v>
          </cell>
          <cell r="AU880" t="str">
            <v>Chờ Quyết định kiểm tra ...</v>
          </cell>
          <cell r="AV880" t="str">
            <v>Chờ Quyết định kiểm tra ...</v>
          </cell>
          <cell r="AW880" t="str">
            <v>Chờ Quyết định kiểm tra ...</v>
          </cell>
          <cell r="AX880" t="str">
            <v>Chờ Quyết định kiểm tra ...</v>
          </cell>
          <cell r="AY880" t="str">
            <v>Chờ Quyết định kiểm tra ...</v>
          </cell>
          <cell r="AZ880" t="str">
            <v>Chờ Quyết định kiểm tra ...</v>
          </cell>
          <cell r="BA880" t="str">
            <v>Chờ Quyết định kiểm tra ...</v>
          </cell>
          <cell r="BB880" t="str">
            <v>Chờ Quyết định kiểm tra ...</v>
          </cell>
          <cell r="BY880" t="str">
            <v/>
          </cell>
          <cell r="BZ880" t="str">
            <v/>
          </cell>
          <cell r="CA880" t="str">
            <v/>
          </cell>
          <cell r="CB880" t="str">
            <v>-</v>
          </cell>
          <cell r="CC880">
            <v>699</v>
          </cell>
          <cell r="CD880">
            <v>43757</v>
          </cell>
          <cell r="CE880" t="str">
            <v>-</v>
          </cell>
        </row>
        <row r="881">
          <cell r="A881">
            <v>881</v>
          </cell>
          <cell r="B881" t="str">
            <v>GMP</v>
          </cell>
          <cell r="C881">
            <v>31</v>
          </cell>
          <cell r="D881" t="str">
            <v>A</v>
          </cell>
          <cell r="E881" t="str">
            <v>* Thuốc sản xuất vô trùng: Thuốc dạng lỏng thể tích nhỏ (Dung dịch tiêm ¹ ²; Thuốc nhỏ mắt, thuốc nhỏ mũi, thuốc nhỏ tai ²; Nước muối sinh lý vô trùng); Thuốc dạng rắn và cấy ghép (Thuốc bột pha tiêm chứa kháng sinh nhóm Cephalosporin). _x000D_
* Thuốc tiệt trùng cuối: Thuốc dạng lỏng thể tích nhỏ (Dung dịch tiêm). _x000D_
* Xuất xưởng thuốc vô trùng. _x000D_
* Thuốc không vô trùng: Viên nang cứng (bao gồm cả thuốc chứa kháng sinh nhóm Cephalosporin và Penicillin  ¹ ²); Viên nang mềm (¹ ²); Thuốc dùng ngoài dạng lỏng (Dung dịch); Thuốc uống dạng lỏng (Dung dịch, hỗn dịch, nhũ dịch, sirô, gel ¹ ²); Dạng bào chế rắn khác (Thuốc bột, thuốc cốm (bao gồm cả thuốc chứa kháng sinh nhóm Cephalosporin và Penicillin) ¹ ²; Thuốc bột dùng ngoài); Thuốc dạng bán rắn (Kem, mỡ, gel dùng ngoài); Viên nén (Viên nén, viên nén bao phim (bao gồm cả thuốc chứa kháng sinh nhóm Cephalosporin và Penicillin) ¹ ²; Viên nén bao đường  ¹ ²); Thuốc không vô trùng khác (Viên nén sủi bọt, thuốc bột sủi bọt, thuốc cốm sủi bọt ¹ ²). _x000D_
* Xuất xưởng thuốc không vô trùng. _x000D_
* Đóng gói sơ cấp: Tất cả các dạng thuốc ở mục Thuốc không vô trùng. _x000D_
* Đóng gói thứ cấp: Tất cả các dạng thuốc ở mục Thuốc sản xuất vô trùng và Thuốc không vô trùng. _x000D_
* Kiểm tra chất lượng: Vi sinh (Độ vô trùng; Giới hạn nhiễm khuẩn; Định lượng hoạt lực kháng sinh bằng vi sinh vật); Hóa học / Vật lý; Sinh học (Nội độc tố vi khuẩn)._x000D_
(*¹ Phạm vi chứng nhận bao gồm cả thuốc chứa dược chất gây nghiện, hướng thần, tiền chất dùng làm thuốc; bao gồm cả thuốc dạng phối hợp chứa dược chất gây nghiện, hướng thần, tiền chất dùng làm thuốc._x000D_
²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Dung dịch tiêm ¹ ²; Thuốc nhỏ mắt, thuốc nhỏ mũi, thuốc nhỏ tai ²; Nước muối sinh lý vô trùng;_x000D_
1.1.5: Thuốc bột pha tiêm chứa kháng sinh nhóm Cephalosporin;_x000D_
1.2.3: Dung dịch tiêm;_x000D_
1.3: _x000D_
2.1.1: bao gồm cả thuốc chứa kháng sinh nhóm Cephalosporin và Penicillin  ¹ ²;_x000D_
2.1.2: ¹ ²;_x000D_
2.1.5: Dung dịch;_x000D_
2.1.6: Dung dịch, hỗn dịch, nhũ dịch, sirô, gel ¹ ²;_x000D_
2.1.8: Thuốc bột, thuốc cốm (bao gồm cả thuốc chứa kháng sinh nhóm Cephalosporin và Penicillin) ¹ ²; Thuốc bột dùng ngoài;_x000D_
2.1.11: Kem, mỡ, gel dùng ngoài;_x000D_
2.1.13: Viên nén, viên nén bao phim (bao gồm cả thuốc chứa kháng sinh nhóm Cephalosporin và Penicillin) ¹ ²; Viên nén bao đường  ¹ ²;_x000D_
2.1.15: Viên nén sủi bọt, thuốc bột sủi bọt, thuốc cốm sủi bọt ¹ ²;_x000D_
2.2: _x000D_
6.1.1: 2.1_x000D_
6.2.1: 1.1 và 2.1;_x000D_
7.1.1: _x000D_
7.1.2: _x000D_
7.1.3: _x000D_
7.2: _x000D_
7.3.1: _x000D_
- Non-β:  Thuốc không chứa kháng sinh nhóm β-Lactam: Dung dịch thuốc tiêm nước, thuốc nhỏ tai, nước muối sinh lý vô trùng, ống uống, ;_x000D_
- -_x000D_
- Penicillin:  Thuốc chứa kháng sinh Penicillin: ;_x000D_
- -_x000D_
- Cephalosporin:  Thuốc chứa kháng sinh Cephalosporin: .}*</v>
          </cell>
          <cell r="F881" t="str">
            <v>WHO-GMP</v>
          </cell>
          <cell r="G881" t="str">
            <v>Tái</v>
          </cell>
          <cell r="H881">
            <v>43789</v>
          </cell>
          <cell r="I881" t="str">
            <v>161/GPs</v>
          </cell>
          <cell r="J881">
            <v>43815</v>
          </cell>
          <cell r="K881" t="str">
            <v>Lê Xuân Hoành</v>
          </cell>
          <cell r="L881" t="str">
            <v>Đạt</v>
          </cell>
          <cell r="M881" t="str">
            <v>21-23/07/2020</v>
          </cell>
          <cell r="N881" t="str">
            <v>107/QĐ-QLD ngày 13/03/2020</v>
          </cell>
          <cell r="P881" t="str">
            <v>Nguyễn Văn Lợi, Hà Hoàng Phương, Nguyễn Thị Lan Hương, Nguyễn Thị Kim Phương, Lê Văn Cương</v>
          </cell>
          <cell r="AF881" t="str">
            <v>Chờ hoàn thiện báo cáo ...</v>
          </cell>
          <cell r="AI881" t="str">
            <v>o</v>
          </cell>
          <cell r="AJ881" t="str">
            <v>GMP-31A</v>
          </cell>
          <cell r="AK881" t="str">
            <v>* Vô trùng (+Cephalosporin) (tiêm bột, tiêm nước, nhỏ mắt, nhỏ mũi)_x000D_
* Vô trùng cuối (tiêm nước)_x000D_
* Xuất xưởng thuốc vô trùng. _x000D__x000D_
* Không vô trùng (+Penicillin &amp; Cephalosporin) (viên, cốm, bột uống, nang mềm, kem, gel, mỡ)_x000D_
* Xuất xưởng thuốc không vô trùng. _x000D__x000D_
* Đóng gói sơ cấp_x000D_
* Đóng gói thứ cấp_x000D_
* QC</v>
          </cell>
          <cell r="AL881">
            <v>26</v>
          </cell>
          <cell r="AM881">
            <v>244</v>
          </cell>
          <cell r="AN881" t="str">
            <v>\</v>
          </cell>
          <cell r="AO881" t="str">
            <v>\</v>
          </cell>
          <cell r="AP881" t="str">
            <v>\</v>
          </cell>
          <cell r="AQ881" t="str">
            <v>\</v>
          </cell>
          <cell r="AR881" t="str">
            <v>\</v>
          </cell>
          <cell r="AS881" t="str">
            <v>\</v>
          </cell>
          <cell r="AT881" t="str">
            <v>Hoàn thành</v>
          </cell>
          <cell r="AU881" t="str">
            <v>Hoàn thành</v>
          </cell>
          <cell r="AV881" t="str">
            <v>Chờ hoàn thiện báo cáo ...</v>
          </cell>
          <cell r="AW881" t="str">
            <v>Chờ hoàn thiện báo cáo ...</v>
          </cell>
          <cell r="AX881" t="str">
            <v>Chờ hoàn thiện báo cáo ...</v>
          </cell>
          <cell r="AY881" t="str">
            <v>Chờ hoàn thiện báo cáo ...</v>
          </cell>
          <cell r="AZ881" t="str">
            <v>Chờ hoàn thiện báo cáo ...</v>
          </cell>
          <cell r="BA881" t="str">
            <v>Chờ hoàn thiện báo cáo ...</v>
          </cell>
          <cell r="BB881" t="str">
            <v>Chờ hoàn thiện báo cáo ...</v>
          </cell>
          <cell r="BC881" t="str">
            <v>x</v>
          </cell>
          <cell r="BI881" t="str">
            <v>C</v>
          </cell>
          <cell r="BJ881" t="str">
            <v>N</v>
          </cell>
          <cell r="BK881" t="str">
            <v>N P C S</v>
          </cell>
          <cell r="BN881" t="str">
            <v>N</v>
          </cell>
          <cell r="BO881" t="str">
            <v>N</v>
          </cell>
          <cell r="BP881" t="str">
            <v>N</v>
          </cell>
          <cell r="BQ881" t="str">
            <v>N</v>
          </cell>
          <cell r="BS881" t="str">
            <v>x</v>
          </cell>
          <cell r="BY881" t="str">
            <v/>
          </cell>
          <cell r="BZ881" t="str">
            <v/>
          </cell>
          <cell r="CA881" t="str">
            <v/>
          </cell>
          <cell r="CB881" t="str">
            <v>-</v>
          </cell>
          <cell r="CD881" t="str">
            <v>-</v>
          </cell>
          <cell r="CE881" t="str">
            <v>-</v>
          </cell>
        </row>
        <row r="882">
          <cell r="A882">
            <v>882</v>
          </cell>
          <cell r="B882" t="str">
            <v>GMP</v>
          </cell>
          <cell r="C882">
            <v>170</v>
          </cell>
          <cell r="D882" t="str">
            <v>A</v>
          </cell>
          <cell r="E882" t="str">
            <v>* Thuốc dược liệu, thuốc cổ truyền: Viên nang cứng; Thuốc uống dạng lỏng (Sirô uống; Dung dịch uống); Dạng bào chế rắn khác (Thuốc bột; Thuốc cốm); Viên nén (Viên nén; Viên nén bao phim); Viên hoàn (Viên hoàn cứng; Viên hoàn mềm); Thuốc khác (Thuốc thang). _x000D_
* Xuất xưởng thuốc dược liệu, thuốc cổ truyền. _x000D_
* Nguyên liệu từ dược liệu: Cao dược liệu (Cao đặc; Cao lỏng; Cao khô); Cốm, bột dược liệu (Bột dược liệu); Phiến. _x000D_
_x000D_
* Đóng gói sơ cấp: Tất cả các dạng thuốc ở mục. _x000D_
* Đóng gói thứ cấp: Tất cả các dạng thuốc ở mục. _x000D_
* Kiểm tra chất lượng: Vi sinh (Giới hạn nhiễm khuẩn); Hóa học / Vật lý._x000D_
{4.1.1: _x000D_
4.1.5: Sirô uống; Dung dịch uống;_x000D_
4.1.7: Thuốc bột; Thuốc cốm;_x000D_
4.1.11: Viên nén; Viên nén bao phim;_x000D_
4.1.13: Viên hoàn cứng; Viên hoàn mềm;_x000D_
4.1.14: Thuốc thang;_x000D_
4.2: _x000D_
5.2.1: Cao đặc; Cao lỏng; Cao khô;_x000D_
5.2.2: Bột dược liệu;_x000D_
5.2.3: _x000D_
6: _x000D_
6.1: _x000D_
6.1.1: _x000D_
6.2: _x000D_
6.2.1: _x000D_
7.1.2: _x000D_
7.2: _x000D_
- Thuốc dược liệu:  Thuốc dược liệu: ;_x000D_
- -_x000D_
- Dược liệu:  Nguyên liệu làm thuốc từ dược liệu: Thuốc bột.}*</v>
          </cell>
          <cell r="F882" t="str">
            <v>WHO-GMP</v>
          </cell>
          <cell r="G882" t="str">
            <v>Tái</v>
          </cell>
          <cell r="H882">
            <v>43791</v>
          </cell>
          <cell r="I882" t="str">
            <v>163/GPs</v>
          </cell>
          <cell r="J882">
            <v>43822</v>
          </cell>
          <cell r="K882" t="str">
            <v>Nguyễn Đức Toàn</v>
          </cell>
          <cell r="M882" t="str">
            <v>15-16/08/2020</v>
          </cell>
          <cell r="N882" t="str">
            <v>262/QĐ-QLD ngày 09/06/2020</v>
          </cell>
          <cell r="P882" t="str">
            <v>Lê Thị Cẩm Hương, Trần Thị Phương Thanh, Nguyễn Thị Lan Phương, Trịnh Xuân Đại</v>
          </cell>
          <cell r="AB882" t="str">
            <v>Đạt</v>
          </cell>
          <cell r="AE882">
            <v>45154</v>
          </cell>
          <cell r="AF882" t="str">
            <v>Hoàn thành</v>
          </cell>
          <cell r="AG882">
            <v>881</v>
          </cell>
          <cell r="AI882" t="str">
            <v>o</v>
          </cell>
          <cell r="AJ882" t="str">
            <v>GMP-170A</v>
          </cell>
          <cell r="AK882"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L882">
            <v>31</v>
          </cell>
          <cell r="AM882">
            <v>267</v>
          </cell>
          <cell r="AN882" t="str">
            <v>\</v>
          </cell>
          <cell r="AO882" t="str">
            <v>\</v>
          </cell>
          <cell r="AP882" t="str">
            <v>\</v>
          </cell>
          <cell r="AQ882" t="str">
            <v>\</v>
          </cell>
          <cell r="AR882" t="str">
            <v>\</v>
          </cell>
          <cell r="AS882" t="str">
            <v>\</v>
          </cell>
          <cell r="AT882" t="str">
            <v>Hoàn thành</v>
          </cell>
          <cell r="AU882" t="str">
            <v>Hoàn thành</v>
          </cell>
          <cell r="AV882" t="str">
            <v>Chờ hoàn thiện báo cáo ...</v>
          </cell>
          <cell r="AW882" t="str">
            <v>Chờ hoàn thiện báo cáo ...</v>
          </cell>
          <cell r="AX882" t="str">
            <v>Chờ hoàn thiện báo cáo ...</v>
          </cell>
          <cell r="AY882" t="str">
            <v>Hoàn thành</v>
          </cell>
          <cell r="AZ882" t="str">
            <v>Hoàn thành</v>
          </cell>
          <cell r="BA882" t="str">
            <v>Hoàn thành</v>
          </cell>
          <cell r="BB882" t="str">
            <v>Chờ cấp giấy ĐĐKKDD</v>
          </cell>
          <cell r="BY882" t="str">
            <v>501/GCN-QLD</v>
          </cell>
          <cell r="BZ882" t="str">
            <v/>
          </cell>
          <cell r="CA882" t="str">
            <v/>
          </cell>
          <cell r="CB882">
            <v>870</v>
          </cell>
          <cell r="CD882" t="str">
            <v>-</v>
          </cell>
          <cell r="CE882" t="str">
            <v>-</v>
          </cell>
        </row>
        <row r="883">
          <cell r="A883">
            <v>883</v>
          </cell>
          <cell r="CD883" t="str">
            <v>-</v>
          </cell>
          <cell r="CE883" t="str">
            <v>-</v>
          </cell>
        </row>
        <row r="884">
          <cell r="A884">
            <v>884</v>
          </cell>
          <cell r="B884" t="str">
            <v>GMP</v>
          </cell>
          <cell r="C884">
            <v>157</v>
          </cell>
          <cell r="D884" t="str">
            <v>A</v>
          </cell>
          <cell r="E884" t="str">
            <v>* Dây chuyền vắc xin Thương hàn Vi (sản xuất thử nghiệm vắc xin Ho gà vô bào);_x000D_
* Dây chuyền đóng lọ thành phẩm vắc xin và sinh phẩm y tế.</v>
          </cell>
          <cell r="F884" t="str">
            <v>WHO-GMP</v>
          </cell>
          <cell r="G884" t="str">
            <v>Tái</v>
          </cell>
          <cell r="H884">
            <v>43804</v>
          </cell>
          <cell r="I884" t="str">
            <v>164/GPs</v>
          </cell>
          <cell r="K884" t="str">
            <v>Hà Hoàng Phương</v>
          </cell>
          <cell r="N884" t="str">
            <v>332/QĐ-QLD ngày 27/7/2020</v>
          </cell>
          <cell r="P884" t="str">
            <v>PCT. Tạ Mạnh Hùng, Lê Thị Cẩm Hương, Hà Hoàng Phương, Lê Thị Hoàng Yến</v>
          </cell>
          <cell r="AF884" t="str">
            <v>Chờ đi kiểm tra ...</v>
          </cell>
          <cell r="AH884" t="str">
            <v>-</v>
          </cell>
          <cell r="AI884" t="str">
            <v>o</v>
          </cell>
          <cell r="AJ884" t="str">
            <v>GMP-157A</v>
          </cell>
          <cell r="AK884" t="str">
            <v>* Vắc xin_x000D_
* Đóng gói</v>
          </cell>
          <cell r="AL884" t="str">
            <v>\</v>
          </cell>
          <cell r="AM884" t="str">
            <v>\</v>
          </cell>
          <cell r="AN884" t="str">
            <v>\</v>
          </cell>
          <cell r="AO884" t="str">
            <v>\</v>
          </cell>
          <cell r="AP884" t="str">
            <v>\</v>
          </cell>
          <cell r="AQ884" t="str">
            <v>\</v>
          </cell>
          <cell r="AR884" t="str">
            <v>\</v>
          </cell>
          <cell r="AS884" t="str">
            <v>\</v>
          </cell>
          <cell r="AT884" t="str">
            <v>Hoàn thành</v>
          </cell>
          <cell r="AU884" t="str">
            <v>Chờ đi kiểm tra ...</v>
          </cell>
          <cell r="AV884" t="str">
            <v>Chờ đi kiểm tra ...</v>
          </cell>
          <cell r="AW884" t="str">
            <v>Chờ đi kiểm tra ...</v>
          </cell>
          <cell r="AX884" t="str">
            <v>Chờ đi kiểm tra ...</v>
          </cell>
          <cell r="AY884" t="str">
            <v>Chờ đi kiểm tra ...</v>
          </cell>
          <cell r="AZ884" t="str">
            <v>Chờ đi kiểm tra ...</v>
          </cell>
          <cell r="BA884" t="str">
            <v>Chờ đi kiểm tra ...</v>
          </cell>
          <cell r="BB884" t="str">
            <v>Chờ đi kiểm tra ...</v>
          </cell>
          <cell r="BE884" t="str">
            <v>x</v>
          </cell>
          <cell r="BY884" t="str">
            <v/>
          </cell>
          <cell r="BZ884" t="str">
            <v/>
          </cell>
          <cell r="CA884" t="str">
            <v/>
          </cell>
          <cell r="CB884" t="str">
            <v>-</v>
          </cell>
          <cell r="CD884" t="str">
            <v>-</v>
          </cell>
          <cell r="CE884" t="str">
            <v>-</v>
          </cell>
        </row>
        <row r="885">
          <cell r="A885">
            <v>885</v>
          </cell>
          <cell r="B885" t="str">
            <v>GMP</v>
          </cell>
          <cell r="C885">
            <v>188</v>
          </cell>
          <cell r="D885" t="str">
            <v>A</v>
          </cell>
          <cell r="E885" t="str">
            <v>* Đóng gói thứ cấp: Tất cả các dạng thuốc ở mục 1.1; 1.2; 2.1; 3.1; 4.1._x000D_
(*Phạm vi chứng nhận bao gồm cả thuốc chứa kháng sinh nhóm β-Lactam;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thuốc.*)_x000D_
{6.2.1: 1.1; 1.2; 2.1; 3.1; 4.1;_x000D_
- Khác:  Đóng gói thứ cấp thuốc thành phẩm (bao gồm cả thuốc chứa kháng sinh nhóm β-Lactam; không bao gồm thuốc gây nghiện, thuốc hướng thần, thuốc tiền chất, thuốc phóng xạ), vắc xin, sinh phẩm y tế.}*</v>
          </cell>
          <cell r="F885" t="str">
            <v>WHO-GMP</v>
          </cell>
          <cell r="G885" t="str">
            <v>Tái</v>
          </cell>
          <cell r="H885">
            <v>43803</v>
          </cell>
          <cell r="I885" t="str">
            <v>171/GPs</v>
          </cell>
          <cell r="J885">
            <v>43812</v>
          </cell>
          <cell r="K885" t="str">
            <v>Hà Hoàng Phương</v>
          </cell>
          <cell r="L885" t="str">
            <v>Đạt</v>
          </cell>
          <cell r="M885">
            <v>43826</v>
          </cell>
          <cell r="N885" t="str">
            <v>867/QĐ-QLD ngày 20/12/2019</v>
          </cell>
          <cell r="O885">
            <v>43816</v>
          </cell>
          <cell r="P885" t="str">
            <v>Lê Thị Cẩm Hương, Nguyễn Đức Toàn, Nguyễn Thị Kim Phương, Trần Văn Mười</v>
          </cell>
          <cell r="Q885" t="str">
            <v>Đạt</v>
          </cell>
          <cell r="AB885" t="str">
            <v>Đạt</v>
          </cell>
          <cell r="AC885" t="str">
            <v>93/CL ngày 26/02/2020</v>
          </cell>
          <cell r="AD885" t="str">
            <v>121/CL ngày 05/3/2020</v>
          </cell>
          <cell r="AE885">
            <v>44922</v>
          </cell>
          <cell r="AF885" t="str">
            <v>Hoàn thành</v>
          </cell>
          <cell r="AG885">
            <v>812</v>
          </cell>
          <cell r="AI885" t="str">
            <v>o</v>
          </cell>
          <cell r="AJ885" t="str">
            <v>GMP-188A</v>
          </cell>
          <cell r="AK885" t="str">
            <v>* Đóng gói thứ cấp</v>
          </cell>
          <cell r="AL885">
            <v>9</v>
          </cell>
          <cell r="AM885">
            <v>23</v>
          </cell>
          <cell r="AN885">
            <v>-10</v>
          </cell>
          <cell r="AO885" t="str">
            <v>\</v>
          </cell>
          <cell r="AP885" t="str">
            <v>\</v>
          </cell>
          <cell r="AQ885" t="str">
            <v>\</v>
          </cell>
          <cell r="AR885">
            <v>85</v>
          </cell>
          <cell r="AS885" t="str">
            <v>\</v>
          </cell>
          <cell r="AT885" t="str">
            <v>Hoàn thành</v>
          </cell>
          <cell r="AU885" t="str">
            <v>Hoàn thành</v>
          </cell>
          <cell r="AV885" t="str">
            <v>Hoàn thành</v>
          </cell>
          <cell r="AW885" t="str">
            <v>Chờ cơ sở nộp báo cáo khắc phục lần 1 ...</v>
          </cell>
          <cell r="AX885" t="str">
            <v>Chờ cơ sở nộp báo cáo khắc phục lần 1 ...</v>
          </cell>
          <cell r="AY885" t="str">
            <v>Hoàn thành</v>
          </cell>
          <cell r="AZ885" t="str">
            <v>Hoàn thành</v>
          </cell>
          <cell r="BA885" t="str">
            <v>Hoàn thành</v>
          </cell>
          <cell r="BB885" t="str">
            <v>Chờ cấp giấy ĐĐKKDD</v>
          </cell>
          <cell r="BY885" t="str">
            <v>96/GCN-QLD</v>
          </cell>
          <cell r="BZ885" t="str">
            <v/>
          </cell>
          <cell r="CA885" t="str">
            <v/>
          </cell>
          <cell r="CB885">
            <v>801</v>
          </cell>
          <cell r="CD885" t="str">
            <v>-</v>
          </cell>
          <cell r="CE885" t="str">
            <v>-</v>
          </cell>
        </row>
        <row r="886">
          <cell r="A886">
            <v>886</v>
          </cell>
          <cell r="B886" t="str">
            <v>GMP</v>
          </cell>
          <cell r="C886">
            <v>16</v>
          </cell>
          <cell r="D886" t="str">
            <v>A</v>
          </cell>
          <cell r="E886" t="str">
            <v>* Thuốc sản xuất vô trùng: Thuốc dạng lỏng thể tích nhỏ (Dung dịch nhỏ mắt); Thuốc dạng rắn và cấy ghép (Thuốc tiêm bột (bao gồm cả thuốc chứa kháng sinh nhóm Cephalosporin và Penicillin)). _x000D_
* Thuốc tiệt trùng cuối: Thuốc dạng lỏng thể tích lớn (Dung dịch tiêm truyền; Dung môi pha tiêm; Dung dịch vô khuẩn dùng cho phẫu thuật).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(Thuốc nước dùng ngoài, dầu xoa, thuốc nhỏ mũi, thuốc xịt mũi, thuốc nhỏ tai, nước súc miệng, dung dịch rửa phụ khoa); Thuốc uống dạng lỏng (Dung dịch, Hỗn dịch, Sirô); Dạng bào chế rắn khác (Thuốc bột, thuốc cốm (bao gồm cả thuốc chứa kháng sinh nhóm Cephalosporin và Penicillin)); Thuốc dạng bán rắn (Thuốc kem, thuốc gel, thuốc mỡ; Bột nhão); Thuốc đặt; Viên nén (Viên nén (bao gồm cả thuốc chứa kháng sinh nhóm Cephalosporin và Penicillin); viên bao phim (bao gồm cả thuốc chứa kháng sinh nhóm Cephalosporin và Penicillin); viên bao đường; Viên nén ngậm; viên nhai); Thuốc không vô trùng khác (Viên nén sủi bọt, thuốc bột sủi bọt, thuốc cốm sủi bọt; Thuốc hít). _x000D_
* Xuất xưởng thuốc không vô trùng (Tất cả các dạng thuốc ở mục: Thuốc không vô trùng). _x000D_
* Thuốc sinh học: Thuốc sinh học khác (Thuốc chứa men vi sinh: viên nang cứng, thuốc bột, thuốc cốm). _x000D_
* Xuất xưởng thuốc sinh học (Tất cả các dạng thuốc ở mục: 3.1). _x000D_
* Thuốc dược liệu, thuốc cổ truyền: Viên nang cứng; Thuốc dùng ngoài dạng lỏng (Cồn thuốc); Thuốc uống dạng lỏng (Sirô; Dung dịch; Hỗn dịch); Viên nén (Viên nén, viên nén ngậm, viên bao); Thuốc khác (Trà thuốc). _x000D_
* Xuất xưởng thuốc dược liệu, thuốc cổ truyền (Tất cả các dạng thuốc ở mục: 4.1). _x000D_
* Đóng gói sơ cấp: Tất cả các dạng thuốc ở mục Thuốc sản xuất vô trùng, Thuốc không vô trùng, Thuốc sinh học, Thuốc dược liệu, thuốc cổ truyền. _x000D_
* Đóng gói thứ cấp: Tất cả các dạng thuốc ở mục Thuốc sản xuất vô trùng,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Thử Histamine)._x000D_
(*Phạm vi chứng nhận bao gồm cả thuốc gây nghiện, hướng thần, tiền chất,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Dung dịch nhỏ mắt;_x000D_
1.1.5: Thuốc tiêm bột (bao gồm cả thuốc chứa kháng sinh nhóm Cephalosporin và Penicillin);_x000D_
1.2.1: Dung dịch tiêm truyền; Dung môi pha tiêm; Dung dịch vô khuẩn dùng cho phẫu thuật; _x000D_
1.3: Tất cả các dạng thuốc ở mục: 1.1 và 1.2;_x000D_
2.1.1: bao gồm cả thuốc chứa kháng sinh nhóm Cephalosporin và Penicillin;_x000D_
2.1.5: Thuốc nước dùng ngoài, dầu xoa, thuốc nhỏ mũi, thuốc xịt mũi, thuốc nhỏ tai, nước súc miệng, dung dịch rửa phụ khoa; _x000D_
2.1.6: Dung dịch, Hỗn dịch, Sirô;_x000D_
2.1.8: Thuốc bột, thuốc cốm (bao gồm cả thuốc chứa kháng sinh nhóm Cephalosporin và Penicillin);_x000D_
2.1.11: Thuốc kem, thuốc gel, thuốc mỡ; Bột nhão;_x000D_
2.1.12: _x000D_
2.1.13: Viên nén (bao gồm cả thuốc chứa kháng sinh nhóm Cephalosporin và Penicillin); viên bao phim (bao gồm cả thuốc chứa kháng sinh nhóm Cephalosporin và Penicillin); viên bao đường; Viên nén ngậm; viên nhai; _x000D_
2.1.15: Viên nén sủi bọt, thuốc bột sủi bọt, thuốc cốm sủi bọt; Thuốc hít;_x000D_
2.2: Tất cả các dạng thuốc ở mục: 2.1;_x000D_
3.1.8: Thuốc chứa men vi sinh: viên nang cứng, thuốc bột, thuốc cốm;_x000D_
3.2: Tất cả các dạng thuốc ở mục: 3.1;_x000D_
4.1.1: _x000D_
4.1.4: Cồn thuốc;_x000D_
4.1.5: Sirô; Dung dịch; Hỗn dịch;_x000D_
4.1.11: Viên nén, viên nén ngậm, viên bao;_x000D_
4.1.14: Trà thuốc;_x000D_
4.2: Tất cả các dạng thuốc ở mục: 4.1;_x000D_
6.1.1: 1.1, 2.1, 3.1, 4.1;_x000D_
6.2: _x000D_
6.2.1: 1.1, 2.1, 3.1, 4.1;_x000D_
7.1: _x000D_
7.1.1: _x000D_
7.1.2: _x000D_
7.1.3: _x000D_
7.2: _x000D_
7.3.1: _x000D_
7.3.5: _x000D_
- Non-β:  Thuốc không chứa kháng sinh nhóm β-Lactam: thuốc nhỏ tai, thuốc bột nhão, viên nén nhai, siro thuốc, thuốc hít;_x000D_
- -_x000D_
- Penicillin:  Thuốc chứa kháng sinh β-Lactam (Cephalosporin, Penicillin): ;_x000D_
- -_x000D_
- Cephalosporin:  Thuốc chứa kháng sinh β-Lactam (Cephalosporin, Penicillin): ;_x000D_
- -_x000D_
- Thuốc dược liệu:  Thuốc dược liệu: siro thuốc, ;_x000D_
- -_x000D_
- Vi sinh:  : .}*</v>
          </cell>
          <cell r="F886" t="str">
            <v>WHO-GMP</v>
          </cell>
          <cell r="G886" t="str">
            <v>Tái</v>
          </cell>
          <cell r="H886">
            <v>43811</v>
          </cell>
          <cell r="I886" t="str">
            <v>172/GPs</v>
          </cell>
          <cell r="J886">
            <v>43815</v>
          </cell>
          <cell r="K886" t="str">
            <v>Lê Xuân Hoành</v>
          </cell>
          <cell r="L886" t="str">
            <v>Đạt</v>
          </cell>
          <cell r="M886" t="str">
            <v>08-10/01/2020</v>
          </cell>
          <cell r="N886" t="str">
            <v>769/QĐ-QLD ngày 20/12/2019</v>
          </cell>
          <cell r="O886">
            <v>43840</v>
          </cell>
          <cell r="P886" t="str">
            <v>Hoàng Văn Đức, Nguyễn Thị Lan Hương, Lê Xuân Hoành, Phạm Thị Minh Tâm, Trần Văn Mười</v>
          </cell>
          <cell r="Q886" t="str">
            <v>Đạt</v>
          </cell>
          <cell r="R886">
            <v>2479</v>
          </cell>
          <cell r="S886">
            <v>43900</v>
          </cell>
          <cell r="T886">
            <v>43909</v>
          </cell>
          <cell r="X886" t="str">
            <v>Nguyễn Thị Lan Hương</v>
          </cell>
          <cell r="AC886" t="str">
            <v>197/CL ngày 31/3/2020</v>
          </cell>
          <cell r="AD886" t="str">
            <v>210 ngày 03/4/2020 và 216/CL ngày 07/4/2020</v>
          </cell>
          <cell r="AE886">
            <v>44206</v>
          </cell>
          <cell r="AF886" t="str">
            <v>Hoàn thành</v>
          </cell>
          <cell r="AG886">
            <v>820</v>
          </cell>
          <cell r="AI886" t="str">
            <v>o</v>
          </cell>
          <cell r="AJ886" t="str">
            <v>GMP-16A</v>
          </cell>
          <cell r="AK886" t="str">
            <v>* Vô trùng (+Penicillin &amp; Cephalosporin) (tiêm bột, nhỏ mắt)_x000D_
* Vô trùng cuối (tiêm nước)_x000D_
* Xuất xưởng thuốc vô trùng (Tất cả các dạng thuốc ở mục_x000D_
* Không vô trùng (+Penicillin &amp; Cephalosporin) (viên, cốm, bột uống, kem, gel, mỡ, nước dùng ngoài, nhỏ mũi, dầu xoa)_x000D_
* Xuất xưởng Không vô trùng (Tất cả các dạng thuốc ở mục_x000D_
* Thuốc sinh học (viên, cốm, bột uống)_x000D_
* Xuất xưởng thuốc sinh học (Tất cả các dạng thuốc ở mục_x000D_
* Thuốc dược liệu (viên)_x000D_
* Xuất xưởng Thuốc dược liệu (Tất cả các dạng thuốc ở mục_x000D_
* Đóng gói sơ cấp_x000D_
* Đóng gói thứ cấp_x000D_
* QC</v>
          </cell>
          <cell r="AL886">
            <v>4</v>
          </cell>
          <cell r="AM886">
            <v>27</v>
          </cell>
          <cell r="AN886">
            <v>0</v>
          </cell>
          <cell r="AO886">
            <v>60</v>
          </cell>
          <cell r="AP886">
            <v>9</v>
          </cell>
          <cell r="AQ886" t="str">
            <v>\</v>
          </cell>
          <cell r="AR886">
            <v>22</v>
          </cell>
          <cell r="AS886" t="str">
            <v>\</v>
          </cell>
          <cell r="AT886" t="str">
            <v>Hoàn thành</v>
          </cell>
          <cell r="AU886" t="str">
            <v>Hoàn thành</v>
          </cell>
          <cell r="AV886" t="str">
            <v>Hoàn thành</v>
          </cell>
          <cell r="AW886" t="str">
            <v>Hoàn thành</v>
          </cell>
          <cell r="AX886" t="str">
            <v>Chờ cơ sở nộp báo cáo khắc phục lần 2 ...</v>
          </cell>
          <cell r="AY886" t="str">
            <v>Chờ cơ sở nộp báo cáo khắc phục lần 2 ...</v>
          </cell>
          <cell r="AZ886" t="str">
            <v>Hoàn thành</v>
          </cell>
          <cell r="BA886" t="str">
            <v>Hoàn thành</v>
          </cell>
          <cell r="BB886" t="str">
            <v>Chờ cấp giấy ĐĐKKDD</v>
          </cell>
          <cell r="BY886" t="str">
            <v>149/GCN-QLD</v>
          </cell>
          <cell r="BZ886" t="str">
            <v/>
          </cell>
          <cell r="CA886" t="str">
            <v/>
          </cell>
          <cell r="CB886">
            <v>809</v>
          </cell>
          <cell r="CD886" t="str">
            <v>-</v>
          </cell>
          <cell r="CE886" t="str">
            <v>-</v>
          </cell>
        </row>
        <row r="887">
          <cell r="A887">
            <v>887</v>
          </cell>
          <cell r="B887" t="str">
            <v>GMP</v>
          </cell>
          <cell r="C887">
            <v>98</v>
          </cell>
          <cell r="D887" t="str">
            <v>B</v>
          </cell>
          <cell r="E887" t="str">
            <v>* Thuốc không vô trùng: Viên nang cứng; Dạng bào chế rắn khác (Thuốc bột, thuốc cốm); Viên nén (Viên nén, viên nén bao phim). _x000D_
* Xuất xưởng thuốc không vô trùng (Tất cả các dạng thuốc ở mục: 2.1).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F887" t="str">
            <v>WHO-GMP</v>
          </cell>
          <cell r="G887" t="str">
            <v>Tái</v>
          </cell>
          <cell r="H887">
            <v>43592</v>
          </cell>
          <cell r="I887" t="str">
            <v>61/GPs</v>
          </cell>
          <cell r="J887">
            <v>43812</v>
          </cell>
          <cell r="K887" t="str">
            <v>Trần Thị Phương Thanh</v>
          </cell>
          <cell r="L887" t="str">
            <v>Đạt</v>
          </cell>
          <cell r="M887" t="str">
            <v>25 - 26/12/2019</v>
          </cell>
          <cell r="N887" t="str">
            <v>767/QĐ-QLD ngày 20/12/2019</v>
          </cell>
          <cell r="O887">
            <v>43825</v>
          </cell>
          <cell r="P887" t="str">
            <v>Lê Thị Cẩm Hương, Nguyễn Đức Toàn, Nguyễn Thị Kim Phương, Vũ Thị Thanh Thúy</v>
          </cell>
          <cell r="Q887" t="str">
            <v>Đạt</v>
          </cell>
          <cell r="AB887" t="str">
            <v>Đạt</v>
          </cell>
          <cell r="AC887" t="str">
            <v>52/CL ngày 11/02/2020</v>
          </cell>
          <cell r="AD887" t="str">
            <v>91/CL ngày 25/02/2020</v>
          </cell>
          <cell r="AE887">
            <v>44921</v>
          </cell>
          <cell r="AF887" t="str">
            <v>Hoàn thành</v>
          </cell>
          <cell r="AG887">
            <v>809</v>
          </cell>
          <cell r="AI887" t="str">
            <v>o</v>
          </cell>
          <cell r="AJ887" t="str">
            <v>GMP-98B</v>
          </cell>
          <cell r="AK887" t="str">
            <v>* Không vô trùng (viên, cốm, bột uống)_x000D_
* Xuất xưởng Không vô trùng (Tất cả các dạng thuốc ở mục_x000D_
* Đóng gói sơ cấp_x000D_
* Đóng gói thứ cấp_x000D_
* QC</v>
          </cell>
          <cell r="AL887">
            <v>220</v>
          </cell>
          <cell r="AM887">
            <v>232</v>
          </cell>
          <cell r="AN887">
            <v>0</v>
          </cell>
          <cell r="AO887" t="str">
            <v>\</v>
          </cell>
          <cell r="AP887" t="str">
            <v>\</v>
          </cell>
          <cell r="AQ887" t="str">
            <v>\</v>
          </cell>
          <cell r="AR887">
            <v>63</v>
          </cell>
          <cell r="AS887" t="str">
            <v>\</v>
          </cell>
          <cell r="AT887" t="str">
            <v>Hoàn thành</v>
          </cell>
          <cell r="AU887" t="str">
            <v>Hoàn thành</v>
          </cell>
          <cell r="AV887" t="str">
            <v>Hoàn thành</v>
          </cell>
          <cell r="AW887" t="str">
            <v>Chờ cơ sở nộp báo cáo khắc phục lần 1 ...</v>
          </cell>
          <cell r="AX887" t="str">
            <v>Chờ cơ sở nộp báo cáo khắc phục lần 1 ...</v>
          </cell>
          <cell r="AY887" t="str">
            <v>Hoàn thành</v>
          </cell>
          <cell r="AZ887" t="str">
            <v>Hoàn thành</v>
          </cell>
          <cell r="BA887" t="str">
            <v>Hoàn thành</v>
          </cell>
          <cell r="BB887" t="str">
            <v>Chờ cấp giấy ĐĐKKDD</v>
          </cell>
          <cell r="BY887" t="str">
            <v>73/GCN-QLD</v>
          </cell>
          <cell r="BZ887" t="str">
            <v/>
          </cell>
          <cell r="CA887" t="str">
            <v/>
          </cell>
          <cell r="CB887">
            <v>798</v>
          </cell>
          <cell r="CC887">
            <v>450</v>
          </cell>
          <cell r="CD887">
            <v>43623</v>
          </cell>
          <cell r="CE887">
            <v>201</v>
          </cell>
        </row>
        <row r="888">
          <cell r="A888">
            <v>888</v>
          </cell>
          <cell r="B888" t="str">
            <v>GMP</v>
          </cell>
          <cell r="C888">
            <v>48</v>
          </cell>
          <cell r="D888" t="str">
            <v>B</v>
          </cell>
          <cell r="E888" t="str">
            <v>* Thuốc dược liệu, thuốc cổ truyền: Viên nang cứng; Dạng bào chế rắn khác (Thuốc bột, thuốc cốm); Viên nén (Viên nén, viên bao phim, viên bao đường). _x000D_
* Xuất xưởng thuốc dược liệu, thuốc cổ truyền (Tất cả các dạng thuốc ở mục: 4.1). _x000D_
* Nguyên liệu từ dược liệu: Cao dược liệu (Cao đặc, cao khô).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Kiểm tra chất lượng được thực hiện tại Số 253, đường Dũng Sĩ Thanh Khê, phường Thanh Khê Tây, quận Thanh Khê, thành phố Đà Nẵng.*)_x000D_
{4.1.1: _x000D_
4.1.7: Thuốc bột, thuốc cốm;_x000D_
4.1.11: Viên nén, viên bao phim, viên bao đường;_x000D_
4.2: Tất cả các dạng thuốc ở mục: 4.1;_x000D_
5.2.1: Cao đặc, cao khô;_x000D_
6.1.1: 4.1_x000D_
6.2.1: 4.1_x000D_
7.1.2: _x000D_
7.2:}*</v>
          </cell>
          <cell r="F888" t="str">
            <v>WHO-GMP</v>
          </cell>
          <cell r="G888" t="str">
            <v>Tái</v>
          </cell>
          <cell r="H888">
            <v>43796</v>
          </cell>
          <cell r="I888" t="str">
            <v>167/GPs</v>
          </cell>
          <cell r="J888">
            <v>43815</v>
          </cell>
          <cell r="K888" t="str">
            <v>Hoàng Văn Đức</v>
          </cell>
          <cell r="L888" t="str">
            <v>Đạt</v>
          </cell>
          <cell r="M888" t="str">
            <v>01-02/06/2020</v>
          </cell>
          <cell r="N888" t="str">
            <v>770/QĐ-QLD ngày 20/12/2019</v>
          </cell>
          <cell r="O888">
            <v>43984</v>
          </cell>
          <cell r="P888" t="str">
            <v>Hoàng Văn Đức, Hà Hoàng Phương, Dương Công Minh, Ngô Minh Tuấn</v>
          </cell>
          <cell r="Q888" t="str">
            <v>B</v>
          </cell>
          <cell r="R888">
            <v>5325</v>
          </cell>
          <cell r="S888">
            <v>44011</v>
          </cell>
          <cell r="T888">
            <v>44058</v>
          </cell>
          <cell r="U888" t="str">
            <v>-</v>
          </cell>
          <cell r="V888" t="str">
            <v>-</v>
          </cell>
          <cell r="W888" t="str">
            <v>-</v>
          </cell>
          <cell r="X888" t="str">
            <v>Hà Hoàng Phương</v>
          </cell>
          <cell r="Y888" t="str">
            <v>-</v>
          </cell>
          <cell r="Z888" t="str">
            <v>-</v>
          </cell>
          <cell r="AA888" t="str">
            <v>-</v>
          </cell>
          <cell r="AB888" t="str">
            <v>Đạt</v>
          </cell>
          <cell r="AE888" t="str">
            <v>-</v>
          </cell>
          <cell r="AF888" t="str">
            <v>Hoàn thành</v>
          </cell>
          <cell r="AG888">
            <v>879</v>
          </cell>
          <cell r="AH888" t="str">
            <v>-</v>
          </cell>
          <cell r="AI888" t="str">
            <v>o</v>
          </cell>
          <cell r="AJ888" t="str">
            <v>GMP-48B</v>
          </cell>
          <cell r="AK888" t="str">
            <v>* Thuốc dược liệu (viên, cốm, bột uống)_x000D_
* Xuất xưởng Thuốc dược liệu (Tất cả các dạng thuốc ở mục_x000D_
* Nguyên liệu từ dược liệu (cao)_x000D_
* Đóng gói sơ cấp_x000D_
* Đóng gói thứ cấp_x000D_
* QC</v>
          </cell>
          <cell r="AL888">
            <v>19</v>
          </cell>
          <cell r="AM888">
            <v>187</v>
          </cell>
          <cell r="AN888">
            <v>0</v>
          </cell>
          <cell r="AO888">
            <v>27</v>
          </cell>
          <cell r="AP888">
            <v>47</v>
          </cell>
          <cell r="AQ888" t="str">
            <v>\</v>
          </cell>
          <cell r="AR888">
            <v>52</v>
          </cell>
          <cell r="AS888" t="str">
            <v>\</v>
          </cell>
          <cell r="AT888" t="str">
            <v>Hoàn thành</v>
          </cell>
          <cell r="AU888" t="str">
            <v>Hoàn thành</v>
          </cell>
          <cell r="AV888" t="str">
            <v>Hoàn thành</v>
          </cell>
          <cell r="AW888" t="str">
            <v>Hoàn thành</v>
          </cell>
          <cell r="AX888" t="str">
            <v>Hoàn thành</v>
          </cell>
          <cell r="AY888" t="str">
            <v>Hoàn thành</v>
          </cell>
          <cell r="AZ888" t="str">
            <v>Hoàn thành</v>
          </cell>
          <cell r="BA888" t="str">
            <v>Hoàn thành</v>
          </cell>
          <cell r="BB888" t="str">
            <v>Hoàn thành</v>
          </cell>
          <cell r="BD888" t="str">
            <v>x</v>
          </cell>
          <cell r="BH888" t="str">
            <v>x</v>
          </cell>
          <cell r="BK888" t="str">
            <v>D</v>
          </cell>
          <cell r="BL888" t="str">
            <v>D</v>
          </cell>
          <cell r="BS888" t="str">
            <v>x</v>
          </cell>
          <cell r="BY888" t="str">
            <v>487/GCN-QLD</v>
          </cell>
          <cell r="BZ888" t="str">
            <v>-</v>
          </cell>
          <cell r="CA888" t="str">
            <v/>
          </cell>
          <cell r="CB888">
            <v>868</v>
          </cell>
          <cell r="CD888" t="str">
            <v>-</v>
          </cell>
          <cell r="CE888" t="str">
            <v>-</v>
          </cell>
        </row>
        <row r="889">
          <cell r="A889">
            <v>889</v>
          </cell>
          <cell r="CD889" t="str">
            <v>-</v>
          </cell>
          <cell r="CE889" t="str">
            <v>-</v>
          </cell>
        </row>
        <row r="890">
          <cell r="A890">
            <v>890</v>
          </cell>
          <cell r="B890" t="str">
            <v>GMP</v>
          </cell>
          <cell r="C890">
            <v>186</v>
          </cell>
          <cell r="D890" t="str">
            <v>A</v>
          </cell>
          <cell r="E890" t="str">
            <v>* Thuốc không vô trùng: Thuốc dạng bán rắn (Kem; Mỡ); Miếng dán (Cao dán). _x000D_
* Xuất xưởng thuốc không vô trùng. _x000D_
* Đóng gói sơ cấp: Tất cả các dạng thuốc ở mục. _x000D_
* Đóng gói thứ cấp: Tất cả các dạng thuốc ở mục. _x000D_
* Kiểm tra chất lượng: Vi sinh (Giới hạn nhiễm khuẩn); Hóa học / Vật lý._x000D_
{2.1.11: Kem; Mỡ;_x000D_
2.1.14: Cao dán;_x000D_
2.2: _x000D_
6.1.1: _x000D_
6.2.1: _x000D_
7.1.2: _x000D_
7.2: _x000D_
- Non-β:  Thuốc không chứa kháng sinh nhóm β-Lactam: Cao dán, kem .}*</v>
          </cell>
          <cell r="F890" t="str">
            <v>WHO-GMP</v>
          </cell>
          <cell r="G890" t="str">
            <v>Tái</v>
          </cell>
          <cell r="M890" t="str">
            <v>26, 27/03/2020</v>
          </cell>
          <cell r="N890" t="str">
            <v>771/QĐ-QLD ngày 20/12/2019</v>
          </cell>
          <cell r="P890" t="str">
            <v>Lê Thị Cẩm Hương, Trần Thị Phương Thanh</v>
          </cell>
          <cell r="R890">
            <v>4571</v>
          </cell>
          <cell r="S890">
            <v>43984</v>
          </cell>
          <cell r="T890">
            <v>43991</v>
          </cell>
          <cell r="X890" t="str">
            <v>Trần Thị Phương Thanh</v>
          </cell>
          <cell r="AB890" t="str">
            <v>Đạt</v>
          </cell>
          <cell r="AF890" t="str">
            <v>Hoàn thành</v>
          </cell>
          <cell r="AG890">
            <v>851</v>
          </cell>
          <cell r="AI890" t="str">
            <v>o</v>
          </cell>
          <cell r="AJ890" t="str">
            <v>GMP-186A</v>
          </cell>
          <cell r="AK890" t="str">
            <v>* Không vô trùng (kem, mỡ, cao dán)_x000D_
* Xuất xưởng thuốc không vô trùng. _x000D__x000D_
* Đóng gói sơ cấp_x000D_
* Đóng gói thứ cấp_x000D_
* QC</v>
          </cell>
          <cell r="AL890" t="str">
            <v>\</v>
          </cell>
          <cell r="AM890" t="str">
            <v>\</v>
          </cell>
          <cell r="AN890" t="str">
            <v>\</v>
          </cell>
          <cell r="AO890" t="str">
            <v>\</v>
          </cell>
          <cell r="AP890">
            <v>7</v>
          </cell>
          <cell r="AQ890" t="str">
            <v>\</v>
          </cell>
          <cell r="AR890">
            <v>22</v>
          </cell>
          <cell r="AS890" t="str">
            <v>\</v>
          </cell>
          <cell r="AT890" t="str">
            <v>Hoàn thành</v>
          </cell>
          <cell r="AU890" t="str">
            <v>Hoàn thành</v>
          </cell>
          <cell r="AV890" t="str">
            <v>Chờ hoàn thiện báo cáo ...</v>
          </cell>
          <cell r="AW890" t="str">
            <v>Hoàn thành</v>
          </cell>
          <cell r="AX890" t="str">
            <v>Chờ cơ sở nộp báo cáo khắc phục lần 2 ...</v>
          </cell>
          <cell r="AY890" t="str">
            <v>Hoàn thành</v>
          </cell>
          <cell r="AZ890" t="str">
            <v>Hoàn thành</v>
          </cell>
          <cell r="BA890" t="str">
            <v>Hoàn thành</v>
          </cell>
          <cell r="BB890" t="str">
            <v>Chờ cấp giấy ĐĐKKDD</v>
          </cell>
          <cell r="BY890" t="str">
            <v>300/GCN-QLD</v>
          </cell>
          <cell r="BZ890" t="str">
            <v/>
          </cell>
          <cell r="CA890" t="str">
            <v/>
          </cell>
          <cell r="CB890">
            <v>840</v>
          </cell>
          <cell r="CD890" t="str">
            <v>-</v>
          </cell>
          <cell r="CE890" t="str">
            <v>-</v>
          </cell>
        </row>
        <row r="891">
          <cell r="A891">
            <v>891</v>
          </cell>
          <cell r="B891" t="str">
            <v>GMP</v>
          </cell>
          <cell r="C891">
            <v>53</v>
          </cell>
          <cell r="D891" t="str">
            <v>A</v>
          </cell>
          <cell r="E891" t="str">
            <v>* Xuất xưởng thuốc vô trùng (Tất cả các dạng thuốc ở mục: Thuốc sản xuất vô trùng và Thuốc tiệt trùng cuối). _x000D_
* Thuốc không vô trùng: Viên nang cứng (bao gồm cả thuốc chứa kháng sinh nhóm Cephalosporin); Thuốc dùng ngoài dạng lỏng (Dung dịch dùng ngoài); Thuốc uống dạng lỏng (Dung dịch uống; Sirô uống; Hỗn dịch uống); Dạng bào chế rắn khác (Thuốc bột, thuốc cốm (bao gồm cả thuốc chứa kháng sinh nhóm Cephalosporin)); Thuốc dạng bán rắn (Thuốc kem, thuốc mỡ); Viên nén (Viên nén, viên nén bao phim (bao gồm cả thuốc chứa kháng sinh nhóm Cephalosporin); viên nén bao đường); Thuốc không vô trùng khác (Viên nén sủi bọt, thuốc bột sủi bọt, thuốc cốm sủi bọt). _x000D_
* Xuất xưởng thuốc không vô trùng (Tất cả các dạng thuốc ở mục: Thuốc không vô trùng). _x000D_
* Kiểm tra chất lượng: Vi sinh (Giới hạn nhiễm khuẩn; Định lượng hoạt lực kháng sinh bằng vi sinh vật); Hóa học / Vật lý._x000D_
{1.3: Tất cả các dạng thuốc ở mục: 1.1 và 1.2;_x000D_
2.1.1: bao gồm cả thuốc chứa kháng sinh nhóm Cephalosporin;_x000D_
2.1.5: Dung dịch dùng ngoài;_x000D_
2.1.6: Dung dịch uống; Sirô uống; Hỗn dịch uống;_x000D_
2.1.8: Thuốc bột, thuốc cốm (bao gồm cả thuốc chứa kháng sinh nhóm Cephalosporin);_x000D_
2.1.11: Thuốc kem, thuốc mỡ;_x000D_
2.1.13: Viên nén, viên nén bao phim (bao gồm cả thuốc chứa kháng sinh nhóm Cephalosporin); viên nén bao đường;_x000D_
2.1.15: Viên nén sủi bọt, thuốc bột sủi bọt, thuốc cốm sủi bọt;_x000D_
2.2: Tất cả các dạng thuốc ở mục: 2.1;_x000D_
7.1.2: _x000D_
7.1.3: _x000D_
7.2:}*</v>
          </cell>
          <cell r="F891" t="str">
            <v>WHO-GMP</v>
          </cell>
          <cell r="G891" t="str">
            <v>Tái</v>
          </cell>
          <cell r="H891">
            <v>43823</v>
          </cell>
          <cell r="I891" t="str">
            <v>182/GPS</v>
          </cell>
          <cell r="J891">
            <v>43847</v>
          </cell>
          <cell r="K891" t="str">
            <v>Nguyễn Đức Toàn</v>
          </cell>
          <cell r="L891" t="str">
            <v>Đạt</v>
          </cell>
          <cell r="M891" t="str">
            <v>25-26/7/2020</v>
          </cell>
          <cell r="N891" t="str">
            <v>196/QĐ-QLD ngày 04/5/2020</v>
          </cell>
          <cell r="P891" t="str">
            <v>Lê Thị Cẩm Hương, Nguyễn Thị Lan Hương</v>
          </cell>
          <cell r="AF891" t="str">
            <v>Chờ hoàn thiện báo cáo ...</v>
          </cell>
          <cell r="AI891" t="str">
            <v>o</v>
          </cell>
          <cell r="AJ891" t="str">
            <v>GMP-53A</v>
          </cell>
          <cell r="AK891" t="str">
            <v>* Xuất xưởng thuốc vô trùng (Tất cả các dạng thuốc ở mục_x000D_
* Không vô trùng (+Cephalosporin) (viên, cốm, bột uống, kem, mỡ, nước uống, nước dùng ngoài)_x000D_
* Xuất xưởng Không vô trùng (Tất cả các dạng thuốc ở mục_x000D_
* QC</v>
          </cell>
          <cell r="AL891">
            <v>24</v>
          </cell>
          <cell r="AM891">
            <v>214</v>
          </cell>
          <cell r="AN891" t="str">
            <v>\</v>
          </cell>
          <cell r="AO891" t="str">
            <v>\</v>
          </cell>
          <cell r="AP891" t="str">
            <v>\</v>
          </cell>
          <cell r="AQ891" t="str">
            <v>\</v>
          </cell>
          <cell r="AR891" t="str">
            <v>\</v>
          </cell>
          <cell r="AS891" t="str">
            <v>\</v>
          </cell>
          <cell r="AT891" t="str">
            <v>Hoàn thành</v>
          </cell>
          <cell r="AU891" t="str">
            <v>Hoàn thành</v>
          </cell>
          <cell r="AV891" t="str">
            <v>Chờ hoàn thiện báo cáo ...</v>
          </cell>
          <cell r="AW891" t="str">
            <v>Chờ hoàn thiện báo cáo ...</v>
          </cell>
          <cell r="AX891" t="str">
            <v>Chờ hoàn thiện báo cáo ...</v>
          </cell>
          <cell r="AY891" t="str">
            <v>Chờ hoàn thiện báo cáo ...</v>
          </cell>
          <cell r="AZ891" t="str">
            <v>Chờ hoàn thiện báo cáo ...</v>
          </cell>
          <cell r="BA891" t="str">
            <v>Chờ hoàn thiện báo cáo ...</v>
          </cell>
          <cell r="BB891" t="str">
            <v>Chờ hoàn thiện báo cáo ...</v>
          </cell>
          <cell r="BY891" t="str">
            <v/>
          </cell>
          <cell r="BZ891" t="str">
            <v/>
          </cell>
          <cell r="CA891" t="str">
            <v/>
          </cell>
          <cell r="CB891" t="str">
            <v>-</v>
          </cell>
          <cell r="CD891" t="str">
            <v>-</v>
          </cell>
          <cell r="CE891" t="str">
            <v>-</v>
          </cell>
        </row>
        <row r="892">
          <cell r="A892">
            <v>892</v>
          </cell>
          <cell r="B892" t="str">
            <v>GMP</v>
          </cell>
          <cell r="C892">
            <v>54</v>
          </cell>
          <cell r="D892" t="str">
            <v>B</v>
          </cell>
          <cell r="E892" t="str">
            <v>* Nguyên liệu hóa dược: Nguyên liệu vô trùng (Nang Gelatin cứng). _x000D_
* Đóng gói thứ cấp: Tất cả các dạng thuốc ở mục Nguyên liệu hóa dược. _x000D_
* Kiểm tra chất lượng: Vi sinh (Giới hạn nhiễm khuẩn); Hóa học / Vật lý._x000D_
{5.1.1: Nang Gelatin cứng;_x000D_
6.2.1: 5.1;_x000D_
7.1.2: _x000D_
7.2:}*</v>
          </cell>
          <cell r="F892" t="str">
            <v>WHO-GMP</v>
          </cell>
          <cell r="G892" t="str">
            <v>Tái</v>
          </cell>
          <cell r="H892">
            <v>43830</v>
          </cell>
          <cell r="I892" t="str">
            <v>184/GPs</v>
          </cell>
          <cell r="J892">
            <v>43847</v>
          </cell>
          <cell r="K892" t="str">
            <v>Nguyễn Đức Toàn</v>
          </cell>
          <cell r="L892" t="str">
            <v>Đạt</v>
          </cell>
          <cell r="M892">
            <v>44036</v>
          </cell>
          <cell r="N892" t="str">
            <v>195/QĐ-QLD ngày 04/5/2020</v>
          </cell>
          <cell r="P892" t="str">
            <v>Lê Thị Cẩm Hương, Nguyễn Thị Lan Hương</v>
          </cell>
          <cell r="AF892" t="str">
            <v>Chờ hoàn thiện báo cáo ...</v>
          </cell>
          <cell r="AI892" t="str">
            <v>o</v>
          </cell>
          <cell r="AJ892" t="str">
            <v>GMP-54B</v>
          </cell>
          <cell r="AK892" t="str">
            <v>* Nguyên liệu hóa dược (gel)_x000D_
* Đóng gói thứ cấp_x000D_
* QC</v>
          </cell>
          <cell r="AL892">
            <v>17</v>
          </cell>
          <cell r="AM892">
            <v>206</v>
          </cell>
          <cell r="AN892" t="str">
            <v>\</v>
          </cell>
          <cell r="AO892" t="str">
            <v>\</v>
          </cell>
          <cell r="AP892" t="str">
            <v>\</v>
          </cell>
          <cell r="AQ892" t="str">
            <v>\</v>
          </cell>
          <cell r="AR892" t="str">
            <v>\</v>
          </cell>
          <cell r="AS892" t="str">
            <v>\</v>
          </cell>
          <cell r="AT892" t="str">
            <v>Hoàn thành</v>
          </cell>
          <cell r="AU892" t="str">
            <v>Hoàn thành</v>
          </cell>
          <cell r="AV892" t="str">
            <v>Chờ hoàn thiện báo cáo ...</v>
          </cell>
          <cell r="AW892" t="str">
            <v>Chờ hoàn thiện báo cáo ...</v>
          </cell>
          <cell r="AX892" t="str">
            <v>Chờ hoàn thiện báo cáo ...</v>
          </cell>
          <cell r="AY892" t="str">
            <v>Chờ hoàn thiện báo cáo ...</v>
          </cell>
          <cell r="AZ892" t="str">
            <v>Chờ hoàn thiện báo cáo ...</v>
          </cell>
          <cell r="BA892" t="str">
            <v>Chờ hoàn thiện báo cáo ...</v>
          </cell>
          <cell r="BB892" t="str">
            <v>Chờ hoàn thiện báo cáo ...</v>
          </cell>
          <cell r="BY892" t="str">
            <v/>
          </cell>
          <cell r="BZ892" t="str">
            <v/>
          </cell>
          <cell r="CA892" t="str">
            <v/>
          </cell>
          <cell r="CB892" t="str">
            <v>-</v>
          </cell>
          <cell r="CD892" t="str">
            <v>-</v>
          </cell>
          <cell r="CE892" t="str">
            <v>-</v>
          </cell>
        </row>
        <row r="893">
          <cell r="A893">
            <v>893</v>
          </cell>
          <cell r="B893" t="str">
            <v>GMP</v>
          </cell>
          <cell r="C893">
            <v>154</v>
          </cell>
          <cell r="D893" t="str">
            <v>B</v>
          </cell>
          <cell r="E893" t="str">
            <v>* Huyết thanh tinh chế từ máu ngựa: huyết thanh kháng dại, huyết thanh kháng uốn ván, huyết thanh kháng nọc rắn.</v>
          </cell>
          <cell r="F893" t="str">
            <v>WHO-GMP</v>
          </cell>
          <cell r="G893" t="str">
            <v>Tái</v>
          </cell>
          <cell r="H893">
            <v>43637</v>
          </cell>
          <cell r="I893" t="str">
            <v>75/GPs</v>
          </cell>
          <cell r="M893" t="str">
            <v>???</v>
          </cell>
          <cell r="N893" t="str">
            <v>417/QĐ-QLD ngày 16/07/2019</v>
          </cell>
          <cell r="P893" t="str">
            <v>Nguyễn Văn Viên, Hà Hoàng Phương</v>
          </cell>
          <cell r="AF893" t="str">
            <v>Chờ đi kiểm tra ...</v>
          </cell>
          <cell r="AI893" t="str">
            <v>o</v>
          </cell>
          <cell r="AJ893" t="str">
            <v>GMP-154B</v>
          </cell>
          <cell r="AK893" t="str">
            <v>* Huyết thanh: kháng dại, kháng uốn ván, kháng nọc rắn</v>
          </cell>
          <cell r="AL893" t="str">
            <v>\</v>
          </cell>
          <cell r="AM893" t="str">
            <v>\</v>
          </cell>
          <cell r="AN893" t="str">
            <v>\</v>
          </cell>
          <cell r="AO893" t="str">
            <v>\</v>
          </cell>
          <cell r="AP893" t="str">
            <v>\</v>
          </cell>
          <cell r="AQ893" t="str">
            <v>\</v>
          </cell>
          <cell r="AR893" t="str">
            <v>\</v>
          </cell>
          <cell r="AS893" t="str">
            <v>\</v>
          </cell>
          <cell r="AT893" t="str">
            <v>Hoàn thành</v>
          </cell>
          <cell r="AU893" t="str">
            <v>Chờ đi kiểm tra ...</v>
          </cell>
          <cell r="AV893" t="str">
            <v>Chờ đi kiểm tra ...</v>
          </cell>
          <cell r="AW893" t="str">
            <v>Chờ đi kiểm tra ...</v>
          </cell>
          <cell r="AX893" t="str">
            <v>Chờ đi kiểm tra ...</v>
          </cell>
          <cell r="AY893" t="str">
            <v>Chờ đi kiểm tra ...</v>
          </cell>
          <cell r="AZ893" t="str">
            <v>Chờ đi kiểm tra ...</v>
          </cell>
          <cell r="BA893" t="str">
            <v>Chờ đi kiểm tra ...</v>
          </cell>
          <cell r="BB893" t="str">
            <v>Chờ đi kiểm tra ...</v>
          </cell>
          <cell r="BY893" t="str">
            <v/>
          </cell>
          <cell r="BZ893" t="str">
            <v/>
          </cell>
          <cell r="CA893" t="str">
            <v/>
          </cell>
          <cell r="CB893" t="str">
            <v>-</v>
          </cell>
          <cell r="CD893" t="str">
            <v>-</v>
          </cell>
          <cell r="CE893" t="str">
            <v>-</v>
          </cell>
        </row>
        <row r="894">
          <cell r="A894">
            <v>894</v>
          </cell>
          <cell r="B894" t="str">
            <v>GMP</v>
          </cell>
          <cell r="C894">
            <v>154</v>
          </cell>
          <cell r="D894" t="str">
            <v>C</v>
          </cell>
          <cell r="E894" t="str">
            <v>* Vắc xin Cúm bất hoạt.</v>
          </cell>
          <cell r="F894" t="str">
            <v>WHO-GMP</v>
          </cell>
          <cell r="G894" t="str">
            <v>Tái</v>
          </cell>
          <cell r="H894">
            <v>43637</v>
          </cell>
          <cell r="I894" t="str">
            <v>75/GPs</v>
          </cell>
          <cell r="M894" t="str">
            <v>???</v>
          </cell>
          <cell r="N894" t="str">
            <v>417/QĐ-QLD ngày 16/07/2019</v>
          </cell>
          <cell r="P894" t="str">
            <v>Nguyễn Văn Viên, Hà Hoàng Phương</v>
          </cell>
          <cell r="AF894" t="str">
            <v>Chờ đi kiểm tra ...</v>
          </cell>
          <cell r="AI894" t="str">
            <v>o</v>
          </cell>
          <cell r="AJ894" t="str">
            <v>GMP-154C</v>
          </cell>
          <cell r="AK894" t="str">
            <v>* Vắc xin</v>
          </cell>
          <cell r="AL894" t="str">
            <v>\</v>
          </cell>
          <cell r="AM894" t="str">
            <v>\</v>
          </cell>
          <cell r="AN894" t="str">
            <v>\</v>
          </cell>
          <cell r="AO894" t="str">
            <v>\</v>
          </cell>
          <cell r="AP894" t="str">
            <v>\</v>
          </cell>
          <cell r="AQ894" t="str">
            <v>\</v>
          </cell>
          <cell r="AR894" t="str">
            <v>\</v>
          </cell>
          <cell r="AS894" t="str">
            <v>\</v>
          </cell>
          <cell r="AT894" t="str">
            <v>Hoàn thành</v>
          </cell>
          <cell r="AU894" t="str">
            <v>Chờ đi kiểm tra ...</v>
          </cell>
          <cell r="AV894" t="str">
            <v>Chờ đi kiểm tra ...</v>
          </cell>
          <cell r="AW894" t="str">
            <v>Chờ đi kiểm tra ...</v>
          </cell>
          <cell r="AX894" t="str">
            <v>Chờ đi kiểm tra ...</v>
          </cell>
          <cell r="AY894" t="str">
            <v>Chờ đi kiểm tra ...</v>
          </cell>
          <cell r="AZ894" t="str">
            <v>Chờ đi kiểm tra ...</v>
          </cell>
          <cell r="BA894" t="str">
            <v>Chờ đi kiểm tra ...</v>
          </cell>
          <cell r="BB894" t="str">
            <v>Chờ đi kiểm tra ...</v>
          </cell>
          <cell r="BY894" t="str">
            <v/>
          </cell>
          <cell r="BZ894" t="str">
            <v/>
          </cell>
          <cell r="CA894" t="str">
            <v/>
          </cell>
          <cell r="CB894" t="str">
            <v>-</v>
          </cell>
          <cell r="CD894" t="str">
            <v>-</v>
          </cell>
          <cell r="CE894" t="str">
            <v>-</v>
          </cell>
        </row>
        <row r="895">
          <cell r="A895">
            <v>895</v>
          </cell>
        </row>
        <row r="896">
          <cell r="A896">
            <v>896</v>
          </cell>
        </row>
        <row r="897">
          <cell r="A897">
            <v>897</v>
          </cell>
          <cell r="B897" t="str">
            <v>GMP</v>
          </cell>
          <cell r="C897">
            <v>78</v>
          </cell>
          <cell r="D897" t="str">
            <v>A</v>
          </cell>
          <cell r="E897" t="str">
            <v>*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dịch, nhũ tương, cồn thuốc, thuốc xịt mũi dạng lỏng, thuốc hít dạng lỏng, dầu gió, thuốc kem, thuốc mỡ và thuốc gel.</v>
          </cell>
          <cell r="F897" t="str">
            <v>WHO-GMP</v>
          </cell>
          <cell r="G897" t="str">
            <v>Tái</v>
          </cell>
          <cell r="H897">
            <v>43824</v>
          </cell>
          <cell r="I897" t="str">
            <v>181/GPs</v>
          </cell>
          <cell r="J897">
            <v>43967</v>
          </cell>
          <cell r="K897" t="str">
            <v>Lê Xuân Hoành</v>
          </cell>
          <cell r="M897" t="str">
            <v>23-24/10/2020</v>
          </cell>
          <cell r="N897" t="str">
            <v>191/QĐ-QLD ngày 04/5/2020</v>
          </cell>
          <cell r="O897">
            <v>44128</v>
          </cell>
          <cell r="P897" t="str">
            <v>Hoàng Văn Đức, Nguyễn Thị Lan Hương, Đỗ Thị Ngọc Lan</v>
          </cell>
          <cell r="AF897" t="str">
            <v>Chờ đánh giá kết quả báo cáo ...</v>
          </cell>
          <cell r="AI897" t="str">
            <v>o</v>
          </cell>
          <cell r="AJ897" t="str">
            <v>GMP-78A</v>
          </cell>
          <cell r="AK897" t="str">
            <v>* Nguyên liệu dược liệu (cao)_x000D_
* Dược liệu (viên, cốm, bột uống, kem, gel, mỡ, nước uống, nước dùng ngoài)</v>
          </cell>
          <cell r="AL897">
            <v>143</v>
          </cell>
          <cell r="AM897">
            <v>303</v>
          </cell>
          <cell r="AN897">
            <v>0</v>
          </cell>
          <cell r="AO897" t="str">
            <v>\</v>
          </cell>
          <cell r="AP897" t="str">
            <v>\</v>
          </cell>
          <cell r="AQ897" t="str">
            <v>\</v>
          </cell>
          <cell r="AR897" t="str">
            <v>\</v>
          </cell>
          <cell r="AS897" t="str">
            <v>\</v>
          </cell>
          <cell r="AT897" t="str">
            <v>Hoàn thành</v>
          </cell>
          <cell r="AU897" t="str">
            <v>Hoàn thành</v>
          </cell>
          <cell r="AV897" t="str">
            <v>Chờ đánh giá kết quả báo cáo ...</v>
          </cell>
          <cell r="AW897" t="str">
            <v>Chờ đánh giá kết quả báo cáo ...</v>
          </cell>
          <cell r="AX897" t="str">
            <v>Chờ đánh giá kết quả báo cáo ...</v>
          </cell>
          <cell r="AY897" t="str">
            <v>Chờ đánh giá kết quả báo cáo ...</v>
          </cell>
          <cell r="AZ897" t="str">
            <v>Chờ đánh giá kết quả báo cáo ...</v>
          </cell>
          <cell r="BA897" t="str">
            <v>Chờ đánh giá kết quả báo cáo ...</v>
          </cell>
          <cell r="BB897" t="str">
            <v>Chờ đánh giá kết quả báo cáo ...</v>
          </cell>
          <cell r="BY897" t="str">
            <v/>
          </cell>
          <cell r="BZ897" t="str">
            <v/>
          </cell>
          <cell r="CA897" t="str">
            <v/>
          </cell>
          <cell r="CB897" t="str">
            <v>-</v>
          </cell>
          <cell r="CD897" t="str">
            <v>-</v>
          </cell>
          <cell r="CE897" t="str">
            <v>-</v>
          </cell>
        </row>
        <row r="898">
          <cell r="A898">
            <v>898</v>
          </cell>
          <cell r="B898" t="str">
            <v>GMP</v>
          </cell>
          <cell r="C898">
            <v>271</v>
          </cell>
          <cell r="D898" t="str">
            <v>A</v>
          </cell>
          <cell r="E898" t="str">
            <v>* Thuốc không vô trùng: Viên nén (Viên nén không bao chứa hóc môn sinh dục có tác dụng tránh thai).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(*Kho thành phẩm tại địa chỉ 27 Nguyễn Thái Học, phường Mỹ Bình, thành phố Long Xuyên, tỉnh An Giang*)_x000D_
{2.1.13: Viên nén không bao chứa hóc môn sinh dục có tác dụng tránh thai_x000D_
2.2: Tất cả các dạng thuốc ở mục: 2.1;_x000D_
6.1.1: 2.1_x000D_
6.2.1: 2.1_x000D_
7.1.2: _x000D_
7.2:}*</v>
          </cell>
          <cell r="F898" t="str">
            <v>WHO-GMP</v>
          </cell>
          <cell r="G898" t="str">
            <v>Mới</v>
          </cell>
          <cell r="H898">
            <v>43810</v>
          </cell>
          <cell r="I898" t="str">
            <v>176/GPs</v>
          </cell>
          <cell r="M898">
            <v>44023</v>
          </cell>
          <cell r="N898" t="str">
            <v>258/QĐ-QLD ngày 09/6/2020</v>
          </cell>
          <cell r="O898">
            <v>44023</v>
          </cell>
          <cell r="P898" t="str">
            <v>Lê Thị Cẩm Hương, Hà Hoàng Phương, Huỳnh Ngọc Duy, Nguyễn Thiện Đức</v>
          </cell>
          <cell r="Q898" t="str">
            <v>C</v>
          </cell>
          <cell r="R898">
            <v>6476</v>
          </cell>
          <cell r="S898">
            <v>44042</v>
          </cell>
          <cell r="T898">
            <v>44104</v>
          </cell>
          <cell r="U898">
            <v>8543</v>
          </cell>
          <cell r="V898">
            <v>44110</v>
          </cell>
          <cell r="W898">
            <v>44110</v>
          </cell>
          <cell r="X898" t="str">
            <v>Hà Hoàng Phương</v>
          </cell>
          <cell r="Y898" t="str">
            <v>-</v>
          </cell>
          <cell r="Z898" t="str">
            <v>-</v>
          </cell>
          <cell r="AA898" t="str">
            <v>-</v>
          </cell>
          <cell r="AB898" t="str">
            <v>Đạt</v>
          </cell>
          <cell r="AC898" t="str">
            <v>634/CL ngày 20/10/2020</v>
          </cell>
          <cell r="AE898">
            <v>44572</v>
          </cell>
          <cell r="AF898" t="str">
            <v>Đang trình lãnh đạo Cục</v>
          </cell>
          <cell r="AG898">
            <v>882</v>
          </cell>
          <cell r="AH898" t="str">
            <v>-</v>
          </cell>
          <cell r="AI898" t="str">
            <v>o</v>
          </cell>
          <cell r="AJ898" t="str">
            <v>GMP-271A</v>
          </cell>
          <cell r="AK898" t="str">
            <v>* Không vô trùng (Hóc môn) (viên)_x000D_
* Xuất xưởng Không vô trùng (Tất cả các dạng thuốc ở mục_x000D_
* Đóng gói sơ cấp_x000D_
* Đóng gói thứ cấp_x000D_
* QC</v>
          </cell>
          <cell r="AL898" t="str">
            <v>\</v>
          </cell>
          <cell r="AM898">
            <v>213</v>
          </cell>
          <cell r="AN898">
            <v>0</v>
          </cell>
          <cell r="AO898">
            <v>19</v>
          </cell>
          <cell r="AP898">
            <v>62</v>
          </cell>
          <cell r="AQ898">
            <v>0</v>
          </cell>
          <cell r="AR898" t="str">
            <v>\</v>
          </cell>
          <cell r="AS898" t="str">
            <v>\</v>
          </cell>
          <cell r="AT898" t="str">
            <v>Hoàn thành</v>
          </cell>
          <cell r="AU898" t="str">
            <v>Hoàn thành</v>
          </cell>
          <cell r="AV898" t="str">
            <v>Hoàn thành</v>
          </cell>
          <cell r="AW898" t="str">
            <v>Hoàn thành</v>
          </cell>
          <cell r="AX898" t="str">
            <v>Hoàn thành</v>
          </cell>
          <cell r="AY898" t="str">
            <v>Hoàn thành</v>
          </cell>
          <cell r="AZ898" t="str">
            <v>Đang trình lãnh đạo Cục</v>
          </cell>
          <cell r="BA898" t="str">
            <v>Đang trình lãnh đạo Cục</v>
          </cell>
          <cell r="BB898" t="str">
            <v>Đang trình lãnh đạo Cục</v>
          </cell>
          <cell r="BC898" t="str">
            <v>x</v>
          </cell>
          <cell r="BK898" t="str">
            <v>N</v>
          </cell>
          <cell r="BM898" t="str">
            <v>x</v>
          </cell>
          <cell r="BY898" t="str">
            <v>???</v>
          </cell>
          <cell r="BZ898" t="str">
            <v/>
          </cell>
          <cell r="CA898" t="str">
            <v/>
          </cell>
          <cell r="CB898">
            <v>871</v>
          </cell>
          <cell r="CD898" t="str">
            <v>-</v>
          </cell>
          <cell r="CE898" t="str">
            <v>-</v>
          </cell>
        </row>
        <row r="899">
          <cell r="A899">
            <v>899</v>
          </cell>
          <cell r="B899" t="str">
            <v>GMP</v>
          </cell>
          <cell r="C899">
            <v>272</v>
          </cell>
          <cell r="D899" t="str">
            <v>A</v>
          </cell>
          <cell r="E899"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Phiến. _x000D_
* Đóng gói sơ cấp: Tất cả các dạng thuốc ở mục Thuốc dược liệu, thuốc cổ truyền; Nguyên liệu từ dược liệu. _x000D_
* Đóng gói thứ cấp: Tất cả các dạng thuốc ở mục Thuốc dược liệu, thuốc cổ truyền; Nguyên liệu từ dược liệu. _x000D_
* Kiểm tra chất lượng: Vi sinh (Giới hạn nhiễm khuẩn); Hóa học / Vật lý._x000D_
{4.1.1: _x000D_
4.1.5: Dung dịch uống; Sirô;_x000D_
4.1.7: Thuốc bột, thuốc cốm; Trà thuốc;_x000D_
4.1.11: Viên nén, viên nén bao phim, viên nén bao đường; _x000D_
4.1.13: Viên hoàn cứng, viên hoàn mềm;_x000D_
4.2: _x000D_
5.2: _x000D_
5.2.1: Cao đặc, cao lỏng, cao khô;_x000D_
5.2.2: _x000D_
5.2.3: _x000D_
6.1: _x000D_
6.1.1: 4.1; 5.2;_x000D_
6.2.1: 4.1; 5.2;_x000D_
7.1: _x000D_
7.1.2: _x000D_
7.2: _x000D_
- Thuốc dược liệu:  Thuốc dược liệu:}*</v>
          </cell>
          <cell r="F899" t="str">
            <v>WHO-GMP</v>
          </cell>
          <cell r="G899" t="str">
            <v>Mới</v>
          </cell>
          <cell r="H899">
            <v>43830</v>
          </cell>
          <cell r="I899" t="str">
            <v>186/GPs</v>
          </cell>
          <cell r="J899">
            <v>43910</v>
          </cell>
          <cell r="K899" t="str">
            <v>Lê Xuân Hoành</v>
          </cell>
          <cell r="L899" t="str">
            <v>Đạt</v>
          </cell>
          <cell r="M899" t="str">
            <v>5-6/6/2020</v>
          </cell>
          <cell r="N899" t="str">
            <v>108/QĐ-QLD ngày 13/3/2020</v>
          </cell>
          <cell r="O899">
            <v>43992</v>
          </cell>
          <cell r="P899" t="str">
            <v>Hoàng Văn Đức, Lê Xuân Hoành, Nguyễn Thị Lan Phương</v>
          </cell>
          <cell r="Q899" t="str">
            <v>C</v>
          </cell>
          <cell r="R899">
            <v>7021</v>
          </cell>
          <cell r="S899">
            <v>44061</v>
          </cell>
          <cell r="T899">
            <v>44063</v>
          </cell>
          <cell r="U899" t="str">
            <v>-</v>
          </cell>
          <cell r="V899" t="str">
            <v>-</v>
          </cell>
          <cell r="W899" t="str">
            <v>-</v>
          </cell>
          <cell r="X899" t="str">
            <v>Lê Xuân Hoành</v>
          </cell>
          <cell r="Y899" t="str">
            <v>-</v>
          </cell>
          <cell r="Z899" t="str">
            <v>-</v>
          </cell>
          <cell r="AA899" t="str">
            <v>-</v>
          </cell>
          <cell r="AB899" t="str">
            <v>Đạt</v>
          </cell>
          <cell r="AE899">
            <v>45083</v>
          </cell>
          <cell r="AF899" t="str">
            <v>Hoàn thành</v>
          </cell>
          <cell r="AG899">
            <v>870</v>
          </cell>
          <cell r="AH899" t="str">
            <v>-</v>
          </cell>
          <cell r="AI899" t="str">
            <v>o</v>
          </cell>
          <cell r="AJ899" t="str">
            <v>GMP-272A</v>
          </cell>
          <cell r="AK899"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L899">
            <v>80</v>
          </cell>
          <cell r="AM899">
            <v>157</v>
          </cell>
          <cell r="AN899">
            <v>4</v>
          </cell>
          <cell r="AO899">
            <v>73</v>
          </cell>
          <cell r="AP899">
            <v>2</v>
          </cell>
          <cell r="AQ899" t="str">
            <v>\</v>
          </cell>
          <cell r="AR899">
            <v>14</v>
          </cell>
          <cell r="AS899" t="str">
            <v>\</v>
          </cell>
          <cell r="AT899" t="str">
            <v>Hoàn thành</v>
          </cell>
          <cell r="AU899" t="str">
            <v>Hoàn thành</v>
          </cell>
          <cell r="AV899" t="str">
            <v>Hoàn thành</v>
          </cell>
          <cell r="AW899" t="str">
            <v>Hoàn thành</v>
          </cell>
          <cell r="AX899" t="str">
            <v>Hoàn thành</v>
          </cell>
          <cell r="AY899" t="str">
            <v>Hoàn thành</v>
          </cell>
          <cell r="AZ899" t="str">
            <v>Hoàn thành</v>
          </cell>
          <cell r="BA899" t="str">
            <v>Hoàn thành</v>
          </cell>
          <cell r="BB899" t="str">
            <v>Hoàn thành</v>
          </cell>
          <cell r="BY899" t="str">
            <v>394/GCN-QLD</v>
          </cell>
          <cell r="BZ899">
            <v>266</v>
          </cell>
          <cell r="CA899" t="str">
            <v>480/ĐKKDD-BYT</v>
          </cell>
          <cell r="CB899">
            <v>859</v>
          </cell>
          <cell r="CD899" t="str">
            <v>-</v>
          </cell>
          <cell r="CE899" t="str">
            <v>-</v>
          </cell>
        </row>
        <row r="900">
          <cell r="A900">
            <v>900</v>
          </cell>
          <cell r="B900" t="str">
            <v>GMP</v>
          </cell>
          <cell r="C900">
            <v>273</v>
          </cell>
          <cell r="D900" t="str">
            <v>A</v>
          </cell>
          <cell r="E900" t="str">
            <v>* Thuốc dược liệu: viên nang cứng, viên nén, viên nén bao phim, viên hoàn, thuốc cốm, thuốc bột, thuốc hạt.</v>
          </cell>
          <cell r="F900" t="str">
            <v>WHO-GMP</v>
          </cell>
          <cell r="G900" t="str">
            <v>Mới</v>
          </cell>
          <cell r="H900">
            <v>43836</v>
          </cell>
          <cell r="I900" t="str">
            <v>04/GPs</v>
          </cell>
          <cell r="M900" t="str">
            <v>???</v>
          </cell>
          <cell r="N900" t="str">
            <v>342/QĐ-QLD ngày 27/7/2020</v>
          </cell>
          <cell r="P900" t="str">
            <v>Hoàng Văn Đức, Nguyễn Đức Toàn</v>
          </cell>
          <cell r="AF900" t="str">
            <v>Chờ đi kiểm tra ...</v>
          </cell>
          <cell r="AI900" t="str">
            <v>o</v>
          </cell>
          <cell r="AJ900" t="str">
            <v>GMP-273A</v>
          </cell>
          <cell r="AK900" t="str">
            <v>* Dược liệu (viên, cốm, bột uống)</v>
          </cell>
          <cell r="AL900" t="str">
            <v>\</v>
          </cell>
          <cell r="AM900" t="str">
            <v>\</v>
          </cell>
          <cell r="AN900" t="str">
            <v>\</v>
          </cell>
          <cell r="AO900" t="str">
            <v>\</v>
          </cell>
          <cell r="AP900" t="str">
            <v>\</v>
          </cell>
          <cell r="AQ900" t="str">
            <v>\</v>
          </cell>
          <cell r="AR900" t="str">
            <v>\</v>
          </cell>
          <cell r="AS900" t="str">
            <v>\</v>
          </cell>
          <cell r="AT900" t="str">
            <v>Hoàn thành</v>
          </cell>
          <cell r="AU900" t="str">
            <v>Chờ đi kiểm tra ...</v>
          </cell>
          <cell r="AV900" t="str">
            <v>Chờ đi kiểm tra ...</v>
          </cell>
          <cell r="AW900" t="str">
            <v>Chờ đi kiểm tra ...</v>
          </cell>
          <cell r="AX900" t="str">
            <v>Chờ đi kiểm tra ...</v>
          </cell>
          <cell r="AY900" t="str">
            <v>Chờ đi kiểm tra ...</v>
          </cell>
          <cell r="AZ900" t="str">
            <v>Chờ đi kiểm tra ...</v>
          </cell>
          <cell r="BA900" t="str">
            <v>Chờ đi kiểm tra ...</v>
          </cell>
          <cell r="BB900" t="str">
            <v>Chờ đi kiểm tra ...</v>
          </cell>
          <cell r="BY900" t="str">
            <v/>
          </cell>
          <cell r="BZ900" t="str">
            <v/>
          </cell>
          <cell r="CA900" t="str">
            <v/>
          </cell>
          <cell r="CB900" t="str">
            <v>-</v>
          </cell>
          <cell r="CD900" t="str">
            <v>-</v>
          </cell>
          <cell r="CE900" t="str">
            <v>-</v>
          </cell>
        </row>
        <row r="901">
          <cell r="A901">
            <v>901</v>
          </cell>
          <cell r="B901" t="str">
            <v>GMP</v>
          </cell>
          <cell r="C901">
            <v>192</v>
          </cell>
          <cell r="D901" t="str">
            <v>A</v>
          </cell>
          <cell r="E901" t="str">
            <v>* Thuốc không vô trùng: Viên nang cứng; Thuốc uống dạng lỏng (Sirô; Dung dịch thuốc uống); Dạng bào chế rắn khác (Thuốc bột, thuốc cốm); Viên nén (Viên nén; Viên nén bao phim). _x000D_
* Xuất xưởng thuốc không vô trùng. _x000D_
* Đóng gói sơ cấp: Tất cả các dạng thuốc ở mục. _x000D_
* Đóng gói thứ cấp: Tất cả các dạng thuốc ở mục.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2.1.6: Sirô; Dung dịch thuốc uống;_x000D_
2.1.8: Thuốc bột, thuốc cốm;_x000D_
2.1.13: Viên nén; Viên nén bao phim;_x000D_
2.2: _x000D_
6.1.1: _x000D_
6.2.1: _x000D_
7.1.2: _x000D_
7.1.3: _x000D_
7.2: _x000D_
- Non-β:  Thuốc không chứa kháng sinh nhóm β-Lactam: .}*</v>
          </cell>
          <cell r="F901" t="str">
            <v>WHO-GMP</v>
          </cell>
          <cell r="G901" t="str">
            <v>Tái</v>
          </cell>
          <cell r="H901">
            <v>43845</v>
          </cell>
          <cell r="I901" t="str">
            <v>05/GPs</v>
          </cell>
          <cell r="J901">
            <v>43896</v>
          </cell>
          <cell r="K901" t="str">
            <v>Trần Thị Phương Thanh</v>
          </cell>
          <cell r="L901" t="str">
            <v>Đạt</v>
          </cell>
          <cell r="M901" t="str">
            <v>23, 24/06/2020</v>
          </cell>
          <cell r="N901" t="str">
            <v>236/QĐ-QLD ngày 09/06/2020</v>
          </cell>
          <cell r="O901">
            <v>44006</v>
          </cell>
          <cell r="P901" t="str">
            <v>Lê Thị Cẩm Hương, Trần Thị Phương Thanh, Trần Thị Bích Vân, Nguyễn Văn Lịch</v>
          </cell>
          <cell r="R901">
            <v>6950</v>
          </cell>
          <cell r="S901">
            <v>44057</v>
          </cell>
          <cell r="T901">
            <v>44063</v>
          </cell>
          <cell r="X901" t="str">
            <v>Trần Thị Phương Thanh</v>
          </cell>
          <cell r="AB901" t="str">
            <v>Đạt</v>
          </cell>
          <cell r="AE901" t="str">
            <v>3 năm</v>
          </cell>
          <cell r="AF901" t="str">
            <v>Hoàn thành</v>
          </cell>
          <cell r="AG901">
            <v>863</v>
          </cell>
          <cell r="AI901" t="str">
            <v>o</v>
          </cell>
          <cell r="AJ901" t="str">
            <v>GMP-192A</v>
          </cell>
          <cell r="AK901" t="str">
            <v>* Không vô trùng (viên, cốm, bột uống, nước uống)_x000D_
* Xuất xưởng thuốc không vô trùng. _x000D__x000D_
* Đóng gói sơ cấp_x000D_
* Đóng gói thứ cấp_x000D_
* QC</v>
          </cell>
          <cell r="AL901">
            <v>51</v>
          </cell>
          <cell r="AM901" t="str">
            <v>\</v>
          </cell>
          <cell r="AN901" t="str">
            <v>\</v>
          </cell>
          <cell r="AO901" t="str">
            <v>\</v>
          </cell>
          <cell r="AP901">
            <v>6</v>
          </cell>
          <cell r="AQ901" t="str">
            <v>\</v>
          </cell>
          <cell r="AR901">
            <v>19</v>
          </cell>
          <cell r="AS901" t="str">
            <v>\</v>
          </cell>
          <cell r="AT901" t="str">
            <v>Hoàn thành</v>
          </cell>
          <cell r="AU901" t="str">
            <v>Hoàn thành</v>
          </cell>
          <cell r="AV901" t="str">
            <v>Chờ đánh giá kết quả báo cáo ...</v>
          </cell>
          <cell r="AW901" t="str">
            <v>Hoàn thành</v>
          </cell>
          <cell r="AX901" t="str">
            <v>Chờ cơ sở nộp báo cáo khắc phục lần 2 ...</v>
          </cell>
          <cell r="AY901" t="str">
            <v>Hoàn thành</v>
          </cell>
          <cell r="AZ901" t="str">
            <v>Hoàn thành</v>
          </cell>
          <cell r="BA901" t="str">
            <v>Hoàn thành</v>
          </cell>
          <cell r="BB901" t="str">
            <v>Chờ cấp giấy ĐĐKKDD</v>
          </cell>
          <cell r="BY901" t="str">
            <v>401/GCN-QLD</v>
          </cell>
          <cell r="BZ901" t="str">
            <v/>
          </cell>
          <cell r="CA901" t="str">
            <v/>
          </cell>
          <cell r="CB901">
            <v>852</v>
          </cell>
          <cell r="CD901" t="str">
            <v>-</v>
          </cell>
          <cell r="CE901" t="str">
            <v>-</v>
          </cell>
        </row>
        <row r="902">
          <cell r="A902">
            <v>902</v>
          </cell>
          <cell r="B902" t="str">
            <v>GMP</v>
          </cell>
          <cell r="C902">
            <v>129</v>
          </cell>
          <cell r="D902" t="str">
            <v>A</v>
          </cell>
          <cell r="E902"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sản xuất vô trùng.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6.2.1: 1.1;_x000D_
7.1.1: _x000D_
7.1.2: _x000D_
7.1.3: _x000D_
7.2: _x000D_
7.3.1: _x000D_
- Cephalosporin:  Thuốc chứa kháng sinh Cephalosporin: .}*</v>
          </cell>
          <cell r="F902" t="str">
            <v>WHO-GMP &amp; EU-GMP</v>
          </cell>
          <cell r="G902" t="str">
            <v>Tái</v>
          </cell>
          <cell r="H902">
            <v>43851</v>
          </cell>
          <cell r="I902" t="str">
            <v>09/GPs</v>
          </cell>
          <cell r="J902">
            <v>43957</v>
          </cell>
          <cell r="K902" t="str">
            <v>Nguyễn Đức Toàn</v>
          </cell>
          <cell r="L902" t="str">
            <v>Đạt</v>
          </cell>
          <cell r="M902" t="str">
            <v>12-13/06/2020</v>
          </cell>
          <cell r="N902" t="str">
            <v>193/QĐ-QLD ngày 04/05/2020</v>
          </cell>
          <cell r="O902">
            <v>43995</v>
          </cell>
          <cell r="P902" t="str">
            <v>Lê Thị Cẩm Hương, Hà Hoàng Phương, Hà Minh Hiển, Vũ Thị Thanh Thúy</v>
          </cell>
          <cell r="Q902" t="str">
            <v>B</v>
          </cell>
          <cell r="R902" t="str">
            <v>-</v>
          </cell>
          <cell r="S902">
            <v>44074</v>
          </cell>
          <cell r="T902">
            <v>44083</v>
          </cell>
          <cell r="U902" t="str">
            <v>-</v>
          </cell>
          <cell r="V902" t="str">
            <v>-</v>
          </cell>
          <cell r="W902" t="str">
            <v>-</v>
          </cell>
          <cell r="X902" t="str">
            <v>Hà Hoàng Phương</v>
          </cell>
          <cell r="Y902" t="str">
            <v>-</v>
          </cell>
          <cell r="Z902" t="str">
            <v>-</v>
          </cell>
          <cell r="AA902" t="str">
            <v>-</v>
          </cell>
          <cell r="AB902" t="str">
            <v>Đạt</v>
          </cell>
          <cell r="AF902" t="str">
            <v>Hoàn thành</v>
          </cell>
          <cell r="AG902">
            <v>875</v>
          </cell>
          <cell r="AH902" t="str">
            <v>-</v>
          </cell>
          <cell r="AI902" t="str">
            <v>o</v>
          </cell>
          <cell r="AJ902" t="str">
            <v>GMP-129A</v>
          </cell>
          <cell r="AK902" t="str">
            <v>* Vô trùng (Cephalosporin) (tiêm bột)_x000D_
* Xuất xưởng thuốc vô trùng (Tất cả các dạng thuốc ở mục_x000D_
* Đóng gói thứ cấp_x000D_
* QC</v>
          </cell>
          <cell r="AL902">
            <v>106</v>
          </cell>
          <cell r="AM902">
            <v>143</v>
          </cell>
          <cell r="AN902">
            <v>0</v>
          </cell>
          <cell r="AO902">
            <v>79</v>
          </cell>
          <cell r="AP902">
            <v>9</v>
          </cell>
          <cell r="AQ902" t="str">
            <v>\</v>
          </cell>
          <cell r="AR902">
            <v>12</v>
          </cell>
          <cell r="AS902" t="str">
            <v>\</v>
          </cell>
          <cell r="AT902" t="str">
            <v>Hoàn thành</v>
          </cell>
          <cell r="AU902" t="str">
            <v>Hoàn thành</v>
          </cell>
          <cell r="AV902" t="str">
            <v>Hoàn thành</v>
          </cell>
          <cell r="AW902" t="str">
            <v>Hoàn thành</v>
          </cell>
          <cell r="AX902" t="str">
            <v>Hoàn thành</v>
          </cell>
          <cell r="AY902" t="str">
            <v>Hoàn thành</v>
          </cell>
          <cell r="AZ902" t="str">
            <v>Hoàn thành</v>
          </cell>
          <cell r="BA902" t="str">
            <v>Hoàn thành</v>
          </cell>
          <cell r="BB902" t="str">
            <v>Chờ cấp giấy ĐĐKKDD</v>
          </cell>
          <cell r="BC902" t="str">
            <v>x</v>
          </cell>
          <cell r="BI902" t="str">
            <v>C</v>
          </cell>
          <cell r="BY902" t="str">
            <v>468/GCN-QLD</v>
          </cell>
          <cell r="BZ902">
            <v>271</v>
          </cell>
          <cell r="CA902" t="str">
            <v>???</v>
          </cell>
          <cell r="CB902">
            <v>864</v>
          </cell>
          <cell r="CD902" t="str">
            <v>-</v>
          </cell>
          <cell r="CE902" t="str">
            <v>-</v>
          </cell>
        </row>
        <row r="903">
          <cell r="A903">
            <v>903</v>
          </cell>
          <cell r="B903" t="str">
            <v>GMP</v>
          </cell>
          <cell r="C903">
            <v>274</v>
          </cell>
          <cell r="D903" t="str">
            <v>A</v>
          </cell>
          <cell r="E903"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v>
          </cell>
          <cell r="F903" t="str">
            <v>WHO-GMP</v>
          </cell>
          <cell r="G903" t="str">
            <v>Mới</v>
          </cell>
          <cell r="H903">
            <v>43865</v>
          </cell>
          <cell r="I903" t="str">
            <v>13/GPs</v>
          </cell>
          <cell r="K903" t="str">
            <v>Hà Hoàng Phương</v>
          </cell>
          <cell r="M903">
            <v>44043</v>
          </cell>
          <cell r="N903" t="str">
            <v>197/QĐ-QLD ngày 04/05/2020</v>
          </cell>
          <cell r="O903">
            <v>44043</v>
          </cell>
          <cell r="P903" t="str">
            <v>Lê Thị Cẩm Hương, Hà Hoàng Phương, Lữ Thị Kim Chi, Trần Văn Mười</v>
          </cell>
          <cell r="Q903" t="str">
            <v>B</v>
          </cell>
          <cell r="R903">
            <v>6843</v>
          </cell>
          <cell r="S903">
            <v>44055</v>
          </cell>
          <cell r="T903">
            <v>44066</v>
          </cell>
          <cell r="U903" t="str">
            <v>-</v>
          </cell>
          <cell r="V903" t="str">
            <v>-</v>
          </cell>
          <cell r="W903" t="str">
            <v>-</v>
          </cell>
          <cell r="X903" t="str">
            <v>Hà Hoàng Phương</v>
          </cell>
          <cell r="Y903" t="str">
            <v>-</v>
          </cell>
          <cell r="Z903" t="str">
            <v>-</v>
          </cell>
          <cell r="AA903" t="str">
            <v>-</v>
          </cell>
          <cell r="AB903" t="str">
            <v>Đạt</v>
          </cell>
          <cell r="AE903">
            <v>45138</v>
          </cell>
          <cell r="AF903" t="str">
            <v>Hoàn thành</v>
          </cell>
          <cell r="AG903">
            <v>866</v>
          </cell>
          <cell r="AI903" t="str">
            <v>o</v>
          </cell>
          <cell r="AJ903" t="str">
            <v>GMP-274A</v>
          </cell>
          <cell r="AK903" t="str">
            <v>* Vô trùng cuối_x000D_
* Xuất xưởng thuốc vô trùng. _x000D__x000D_
* Đóng gói thứ cấp_x000D_
* QC</v>
          </cell>
          <cell r="AL903" t="str">
            <v>\</v>
          </cell>
          <cell r="AM903">
            <v>178</v>
          </cell>
          <cell r="AN903">
            <v>0</v>
          </cell>
          <cell r="AO903">
            <v>12</v>
          </cell>
          <cell r="AP903">
            <v>11</v>
          </cell>
          <cell r="AQ903" t="str">
            <v>\</v>
          </cell>
          <cell r="AR903">
            <v>12</v>
          </cell>
          <cell r="AS903" t="str">
            <v>\</v>
          </cell>
          <cell r="AT903" t="str">
            <v>Hoàn thành</v>
          </cell>
          <cell r="AU903" t="str">
            <v>Hoàn thành</v>
          </cell>
          <cell r="AV903" t="str">
            <v>Hoàn thành</v>
          </cell>
          <cell r="AW903" t="str">
            <v>Hoàn thành</v>
          </cell>
          <cell r="AX903" t="str">
            <v>Hoàn thành</v>
          </cell>
          <cell r="AY903" t="str">
            <v>Hoàn thành</v>
          </cell>
          <cell r="AZ903" t="str">
            <v>Hoàn thành</v>
          </cell>
          <cell r="BA903" t="str">
            <v>Hoàn thành</v>
          </cell>
          <cell r="BB903" t="str">
            <v>Hoàn thành</v>
          </cell>
          <cell r="BC903" t="str">
            <v>x</v>
          </cell>
          <cell r="BJ903" t="str">
            <v>T</v>
          </cell>
          <cell r="BY903" t="str">
            <v>398/GCN-QLD</v>
          </cell>
          <cell r="BZ903">
            <v>262</v>
          </cell>
          <cell r="CA903" t="str">
            <v>483/ĐKKDD-BYT</v>
          </cell>
          <cell r="CB903">
            <v>855</v>
          </cell>
          <cell r="CD903" t="str">
            <v>-</v>
          </cell>
          <cell r="CE903" t="str">
            <v>-</v>
          </cell>
        </row>
        <row r="904">
          <cell r="A904">
            <v>904</v>
          </cell>
          <cell r="B904" t="str">
            <v>GMP</v>
          </cell>
          <cell r="C904">
            <v>96</v>
          </cell>
          <cell r="D904" t="str">
            <v>A</v>
          </cell>
          <cell r="E904" t="str">
            <v>* Thuốc không vô trùng: Viên nang cứng; Thuốc dùng ngoài dạng lỏng (Dung dịch dùng ngoài); Thuốc uống dạng lỏng (Dung dịch uống; Hỗn dịch uống);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_x000D_
2.1.5: Dung dịch dùng ngoài;_x000D_
2.1.6: Dung dịch uống; Hỗn dịch uống;_x000D_
2.1.8: Thuốc bột, thuốc cốm;_x000D_
2.1.13: Viên nén, viên nén bao phim, viên nén bao đường;_x000D_
2.2: _x000D_
6.1.1: 2.1;_x000D_
6.2.1: 2.1;_x000D_
7.1.2: _x000D_
7.1.3: _x000D_
7.2: _x000D_
- Non-β:  Thuốc không chứa kháng sinh nhóm β-Lactam: Thuốc .}*</v>
          </cell>
          <cell r="F904" t="str">
            <v>WHO-GMP</v>
          </cell>
          <cell r="G904" t="str">
            <v>Tái</v>
          </cell>
          <cell r="H904">
            <v>43867</v>
          </cell>
          <cell r="I904" t="str">
            <v>11/GPs</v>
          </cell>
          <cell r="M904" t="str">
            <v>27 – 28/5/2020</v>
          </cell>
          <cell r="N904" t="str">
            <v>102/QĐ-QLD ngày 13/3/2020</v>
          </cell>
          <cell r="O904">
            <v>43979</v>
          </cell>
          <cell r="P904" t="str">
            <v>PCT. Đỗ Văn Đông, Nguyễn Đức Toàn, Lê Thị Thu Cúc, Trần Ngọc Điệt</v>
          </cell>
          <cell r="Q904" t="str">
            <v>B</v>
          </cell>
          <cell r="AF904" t="str">
            <v>Chờ cơ sở nộp báo cáo khắc phục lần 1 ...</v>
          </cell>
          <cell r="AI904" t="str">
            <v>o</v>
          </cell>
          <cell r="AJ904" t="str">
            <v>GMP-96A</v>
          </cell>
          <cell r="AK904" t="str">
            <v>* Không vô trùng (viên, cốm, bột uống, nước uống, nước dùng ngoài)_x000D_
* Xuất xưởng thuốc không vô trùng. _x000D__x000D_
* Đóng gói sơ cấp_x000D_
* Đóng gói thứ cấp_x000D_
* QC</v>
          </cell>
          <cell r="AL904" t="str">
            <v>\</v>
          </cell>
          <cell r="AM904" t="str">
            <v>\</v>
          </cell>
          <cell r="AN904" t="str">
            <v>\</v>
          </cell>
          <cell r="AO904" t="str">
            <v>\</v>
          </cell>
          <cell r="AP904" t="str">
            <v>\</v>
          </cell>
          <cell r="AQ904" t="str">
            <v>\</v>
          </cell>
          <cell r="AR904" t="str">
            <v>\</v>
          </cell>
          <cell r="AS904" t="str">
            <v>\</v>
          </cell>
          <cell r="AT904" t="str">
            <v>Hoàn thành</v>
          </cell>
          <cell r="AU904" t="str">
            <v>Hoàn thành</v>
          </cell>
          <cell r="AV904" t="str">
            <v>Hoàn thành</v>
          </cell>
          <cell r="AW904" t="str">
            <v>Chờ cơ sở nộp báo cáo khắc phục lần 1 ...</v>
          </cell>
          <cell r="AX904" t="str">
            <v>Chờ cơ sở nộp báo cáo khắc phục lần 1 ...</v>
          </cell>
          <cell r="AY904" t="str">
            <v>Chờ cơ sở nộp báo cáo khắc phục lần 1 ...</v>
          </cell>
          <cell r="AZ904" t="str">
            <v>Chờ cơ sở nộp báo cáo khắc phục lần 1 ...</v>
          </cell>
          <cell r="BA904" t="str">
            <v>Chờ cơ sở nộp báo cáo khắc phục lần 1 ...</v>
          </cell>
          <cell r="BB904" t="str">
            <v>Chờ cơ sở nộp báo cáo khắc phục lần 1 ...</v>
          </cell>
          <cell r="BY904" t="str">
            <v/>
          </cell>
          <cell r="BZ904" t="str">
            <v/>
          </cell>
          <cell r="CA904" t="str">
            <v/>
          </cell>
          <cell r="CB904" t="str">
            <v>-</v>
          </cell>
          <cell r="CD904" t="str">
            <v>-</v>
          </cell>
          <cell r="CE904" t="str">
            <v>-</v>
          </cell>
        </row>
        <row r="905">
          <cell r="A905">
            <v>905</v>
          </cell>
          <cell r="B905" t="str">
            <v>GMP</v>
          </cell>
          <cell r="C905">
            <v>57</v>
          </cell>
          <cell r="D905" t="str">
            <v>A</v>
          </cell>
          <cell r="E905" t="str">
            <v>* Thuốc không vô trùng: Viên nang cứng ((bao gồm cả thuốc chứa chất độc tế bào/ kìm tế bào)); Thuốc dùng ngoài dạng lỏng (Dung dịch dùng ngoài; Hỗn dịch dùng ngoài; Nhũ dịch dùng ngoài); Thuốc uống dạng lỏng (Dung dịch uống; Sirô; Hỗn dịch uống; Nhũ dịch uống; Gel uống); Dạng bào chế rắn khác (Thuốc bột, thuốc cốm); Thuốc dạng bán rắn (Thuốc kem, thuốc gel, thuốc mỡ); Viên nén ((bao gồm cả thuốc chứa chất độc tế bào/ kìm tế bào)); Thuốc không vô trùng khác (Viên nén sủi bọt, thuốc bột sủi bọt, thuốc cốm sủi bọt). _x000D_
* Xuất xưởng thuốc không vô trùng. _x000D_
* Thuốc dược liệu, thuốc cổ truyền: Viên nang cứng; Thuốc uống dạng lỏng (Dung dịch uống; Sirô); Dạng bào chế rắn khác (Thuốc bột, thuốc cốm); Viên nén (Viên nén; Viên nén bao phim; Viên nén bao đường); Thuốc khác (Cao lỏng).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hormon sinh dục).*)_x000D_
{2.1.1: (bao gồm cả thuốc chứa chất độc tế bào/ kìm tế bào);_x000D_
2.1.5: Dung dịch dùng ngoài; Hỗn dịch dùng ngoài; Nhũ dịch dùng ngoài;_x000D_
2.1.6: Dung dịch uống; Sirô; Hỗn dịch uống; Nhũ dịch uống; Gel uống;_x000D_
2.1.8: Thuốc bột, thuốc cốm;_x000D_
2.1.11: Thuốc kem, thuốc gel, thuốc mỡ;_x000D_
2.1.13: (bao gồm cả thuốc chứa chất độc tế bào/ kìm tế bào)_x000D_
2.1.15: Viên nén sủi bọt, thuốc bột sủi bọt, thuốc cốm sủi bọt;_x000D_
2.2: _x000D_
4.1.1: _x000D_
4.1.5: Dung dịch uống; Sirô;_x000D_
4.1.7: Thuốc bột, thuốc cốm;_x000D_
4.1.11: Viên nén; Viên nén bao phim; Viên nén bao đường;_x000D_
4.1.14: Cao lỏng;_x000D_
4.2: _x000D_
6.1.1: 2.1; 4.1;_x000D_
6.2.1: 2.1; 4.1;_x000D_
7.1.2: _x000D_
7.1.3: _x000D_
7.2: _x000D_
- Viên nén; Viên nén bao phim; Viên nén bao đường;}*</v>
          </cell>
          <cell r="F905" t="str">
            <v>WHO-GMP</v>
          </cell>
          <cell r="G905" t="str">
            <v>Tái</v>
          </cell>
          <cell r="H905">
            <v>43878</v>
          </cell>
          <cell r="I905" t="str">
            <v>17/GPs</v>
          </cell>
          <cell r="M905" t="str">
            <v>05 - 06/6/2020</v>
          </cell>
          <cell r="N905" t="str">
            <v>104/QĐ-QLD ngày 13/3/2020</v>
          </cell>
          <cell r="O905">
            <v>43988</v>
          </cell>
          <cell r="P905" t="str">
            <v>PCT. Đỗ Văn Đông, Nguyễn Đức Toàn, Huỳnh Ngọc Duy, Trần Thị Như Thủy</v>
          </cell>
          <cell r="Q905" t="str">
            <v>B</v>
          </cell>
          <cell r="R905">
            <v>5209</v>
          </cell>
          <cell r="S905">
            <v>44006</v>
          </cell>
          <cell r="T905">
            <v>44008</v>
          </cell>
          <cell r="X905" t="str">
            <v>Nguyễn Đức Toàn</v>
          </cell>
          <cell r="AB905" t="str">
            <v>Đạt</v>
          </cell>
          <cell r="AC905" t="str">
            <v>368/CL ngày 09/7/2020</v>
          </cell>
          <cell r="AD905" t="str">
            <v>375/CL ngày 10/7/2020</v>
          </cell>
          <cell r="AE905">
            <v>45083</v>
          </cell>
          <cell r="AF905" t="str">
            <v>Hoàn thành</v>
          </cell>
          <cell r="AG905">
            <v>857</v>
          </cell>
          <cell r="AI905" t="str">
            <v>o</v>
          </cell>
          <cell r="AJ905" t="str">
            <v>GMP-57A</v>
          </cell>
          <cell r="AK905" t="str">
            <v>* Không vô trùng (+Độc tế bào) (viên, cốm, bột uống, kem, gel, mỡ, nước uống, nước dùng ngoài)_x000D_
* Xuất xưởng thuốc không vô trùng. _x000D__x000D_
* Thuốc dược liệu (viên, cốm, bột uống, nước uống, cao)_x000D_
* Xuất xưởng thuốc dược liệu, thuốc cổ truyền. _x000D__x000D_
* Đóng gói sơ cấp_x000D_
* Đóng gói thứ cấp_x000D_
* QC</v>
          </cell>
          <cell r="AL905" t="str">
            <v>\</v>
          </cell>
          <cell r="AM905">
            <v>109</v>
          </cell>
          <cell r="AN905">
            <v>0</v>
          </cell>
          <cell r="AO905">
            <v>18</v>
          </cell>
          <cell r="AP905">
            <v>2</v>
          </cell>
          <cell r="AQ905" t="str">
            <v>\</v>
          </cell>
          <cell r="AR905">
            <v>24</v>
          </cell>
          <cell r="AS905" t="str">
            <v>\</v>
          </cell>
          <cell r="AT905" t="str">
            <v>Hoàn thành</v>
          </cell>
          <cell r="AU905" t="str">
            <v>Hoàn thành</v>
          </cell>
          <cell r="AV905" t="str">
            <v>Hoàn thành</v>
          </cell>
          <cell r="AW905" t="str">
            <v>Hoàn thành</v>
          </cell>
          <cell r="AX905" t="str">
            <v>Chờ cơ sở nộp báo cáo khắc phục lần 2 ...</v>
          </cell>
          <cell r="AY905" t="str">
            <v>Hoàn thành</v>
          </cell>
          <cell r="AZ905" t="str">
            <v>Hoàn thành</v>
          </cell>
          <cell r="BA905" t="str">
            <v>Hoàn thành</v>
          </cell>
          <cell r="BB905" t="str">
            <v>Chờ cấp giấy ĐĐKKDD</v>
          </cell>
          <cell r="BY905" t="str">
            <v>324/GCN-QLD</v>
          </cell>
          <cell r="BZ905" t="str">
            <v/>
          </cell>
          <cell r="CA905" t="str">
            <v/>
          </cell>
          <cell r="CB905">
            <v>846</v>
          </cell>
          <cell r="CD905" t="str">
            <v>-</v>
          </cell>
          <cell r="CE905" t="str">
            <v>-</v>
          </cell>
        </row>
        <row r="906">
          <cell r="A906">
            <v>906</v>
          </cell>
          <cell r="B906" t="str">
            <v>GMP</v>
          </cell>
          <cell r="C906">
            <v>76</v>
          </cell>
          <cell r="D906" t="str">
            <v>A</v>
          </cell>
          <cell r="E906" t="str">
            <v>* Thuốc sản xuất vô trùng: Thuốc dạng lỏng thể tích lớn (Dung dịch vô trùng rửa vết thương); Thuốc dạng lỏng thể tích nhỏ (Thuốc nhỏ mắt). _x000D_
* Thuốc tiệt trùng cuối: Thuốc dạng lỏng thể tích nhỏ. _x000D_
* Xuất xưởng thuốc vô trùng. _x000D_
* Thuốc không vô trùng: Viên nang cứng; Viên nang mềm; Thuốc dùng ngoài dạng lỏng (Thuốc nước dùng ngoài); Thuốc uống dạng lỏng (Dung dịch uống, hỗn dịch uống, gel uống);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{1.1.1: Dung dịch vô trùng rửa vết thương;_x000D_
1.1.4: Thuốc nhỏ mắt;_x000D_
1.2.3: _x000D_
1.3: _x000D_
2.1.1: _x000D_
2.1.2: _x000D_
2.1.5: Thuốc nước dùng ngoài;_x000D_
2.1.6: Dung dịch uống, hỗn dịch uống, gel uống;_x000D_
2.1.8: Thuốc bột, thuốc cốm;_x000D_
2.1.13: Viên nén, viên nén bao phim, viên nén bao đường;_x000D_
2.2: _x000D_
6.1.1: 2.1;_x000D_
6.2.1: 1.1; 1.2; 2.1;_x000D_
7.1: _x000D_
7.1.1: _x000D_
7.1.2: _x000D_
7.1.3: _x000D_
7.2: _x000D_
7.3.1: _x000D_
- Non-β:  Thuốc không chứa kháng sinh nhóm β-Lactam: thuốc tiêm nước, dung dịch vô trùng rửa vết thương.}*</v>
          </cell>
          <cell r="F906" t="str">
            <v>WHO-GMP</v>
          </cell>
          <cell r="G906" t="str">
            <v>Tái</v>
          </cell>
          <cell r="H906">
            <v>43871</v>
          </cell>
          <cell r="I906" t="str">
            <v>187/GPs</v>
          </cell>
          <cell r="M906" t="str">
            <v>???</v>
          </cell>
          <cell r="N906" t="str">
            <v>341/QĐ-QLD ngày 27/7/2020</v>
          </cell>
          <cell r="P906" t="str">
            <v>Hoàng Văn Đức, Nguyễn Đức Toàn</v>
          </cell>
          <cell r="AF906" t="str">
            <v>Chờ đi kiểm tra ...</v>
          </cell>
          <cell r="AI906" t="str">
            <v>o</v>
          </cell>
          <cell r="AJ906" t="str">
            <v>GMP-76A</v>
          </cell>
          <cell r="AK906" t="str">
            <v>* Vô trùng (nhỏ mắt)_x000D_
* Vô trùng cuối_x000D_
* Xuất xưởng thuốc vô trùng. _x000D__x000D_
* Không vô trùng (viên, cốm, bột uống, nang mềm, gel, nước uống, nước dùng ngoài)_x000D_
* Xuất xưởng thuốc không vô trùng. _x000D__x000D_
* Đóng gói sơ cấp_x000D_
* Đóng gói thứ cấp_x000D_
* QC</v>
          </cell>
          <cell r="AL906" t="str">
            <v>\</v>
          </cell>
          <cell r="AM906" t="str">
            <v>\</v>
          </cell>
          <cell r="AN906" t="str">
            <v>\</v>
          </cell>
          <cell r="AO906" t="str">
            <v>\</v>
          </cell>
          <cell r="AP906" t="str">
            <v>\</v>
          </cell>
          <cell r="AQ906" t="str">
            <v>\</v>
          </cell>
          <cell r="AR906" t="str">
            <v>\</v>
          </cell>
          <cell r="AS906" t="str">
            <v>\</v>
          </cell>
          <cell r="AT906" t="str">
            <v>Hoàn thành</v>
          </cell>
          <cell r="AU906" t="str">
            <v>Chờ đi kiểm tra ...</v>
          </cell>
          <cell r="AV906" t="str">
            <v>Chờ đi kiểm tra ...</v>
          </cell>
          <cell r="AW906" t="str">
            <v>Chờ đi kiểm tra ...</v>
          </cell>
          <cell r="AX906" t="str">
            <v>Chờ đi kiểm tra ...</v>
          </cell>
          <cell r="AY906" t="str">
            <v>Chờ đi kiểm tra ...</v>
          </cell>
          <cell r="AZ906" t="str">
            <v>Chờ đi kiểm tra ...</v>
          </cell>
          <cell r="BA906" t="str">
            <v>Chờ đi kiểm tra ...</v>
          </cell>
          <cell r="BB906" t="str">
            <v>Chờ đi kiểm tra ...</v>
          </cell>
          <cell r="BY906" t="str">
            <v/>
          </cell>
          <cell r="BZ906" t="str">
            <v/>
          </cell>
          <cell r="CA906" t="str">
            <v/>
          </cell>
          <cell r="CB906" t="str">
            <v>-</v>
          </cell>
          <cell r="CD906" t="str">
            <v>-</v>
          </cell>
          <cell r="CE906" t="str">
            <v>-</v>
          </cell>
        </row>
        <row r="907">
          <cell r="A907">
            <v>907</v>
          </cell>
          <cell r="B907" t="str">
            <v>GMP</v>
          </cell>
          <cell r="C907">
            <v>143</v>
          </cell>
          <cell r="D907" t="str">
            <v>A</v>
          </cell>
          <cell r="E907" t="str">
            <v>* Thuốc dược liệu, thuốc cổ truyền: Viên nang cứng; Viên nang mềm; Thuốc uống dạng lỏng (Dung dịch uống; Sirô uống); Dạng bào chế rắn khác (Thuốc bột; Thuốc cốm); Viên nén (Viên nén; Viên nén bao phim). _x000D_
* Xuất xưởng thuốc dược liệu, thuốc cổ truyền. _x000D_
* Đóng gói sơ cấp: Tất cả các dạng thuốc ở mục. _x000D_
* Đóng gói thứ cấp: Tất cả các dạng thuốc ở mục. _x000D_
* Kiểm tra chất lượng: Vi sinh (Giới hạn nhiễm khuẩn); Hóa học / Vật lý._x000D_
{4.1.1: _x000D_
4.1.2: _x000D_
4.1.5: Dung dịch uống; Sirô uống;_x000D_
4.1.7: Thuốc bột; Thuốc cốm;_x000D_
4.1.11: Viên nén; Viên nén bao phim;_x000D_
4.2: _x000D_
6.1.1: _x000D_
6.2.1: _x000D_
7.1.2: _x000D_
7.2: _x000D_
- Non-β:  Thuốc không chứa kháng sinh nhóm β-Lactam: Thuốc .}*</v>
          </cell>
          <cell r="F907" t="str">
            <v>WHO-GMP</v>
          </cell>
          <cell r="G907" t="str">
            <v>Tái</v>
          </cell>
          <cell r="H907">
            <v>43885</v>
          </cell>
          <cell r="I907" t="str">
            <v>16/GPs</v>
          </cell>
          <cell r="J907">
            <v>43967</v>
          </cell>
          <cell r="K907" t="str">
            <v>Lê Xuân Hoành</v>
          </cell>
          <cell r="M907" t="str">
            <v>25-26/06/2020</v>
          </cell>
          <cell r="N907" t="str">
            <v>190/QĐ-QLD ngày 04/05/2020</v>
          </cell>
          <cell r="O907">
            <v>44008</v>
          </cell>
          <cell r="P907" t="str">
            <v>Hoàng Văn Đức, Trần Thị Phương Thanh, Lục Thị Vân</v>
          </cell>
          <cell r="R907">
            <v>8645</v>
          </cell>
          <cell r="S907">
            <v>44112</v>
          </cell>
          <cell r="AB907" t="str">
            <v>Đạt</v>
          </cell>
          <cell r="AE907">
            <v>45103</v>
          </cell>
          <cell r="AF907" t="str">
            <v>Đang trình lãnh đạo Cục</v>
          </cell>
          <cell r="AI907" t="str">
            <v>o</v>
          </cell>
          <cell r="AJ907" t="str">
            <v>GMP-143A</v>
          </cell>
          <cell r="AK907" t="str">
            <v>* Thuốc dược liệu (viên, cốm, bột uống, nang mềm, nước uống)_x000D_
* Xuất xưởng thuốc dược liệu, thuốc cổ truyền. _x000D__x000D_
* Đóng gói sơ cấp_x000D_
* Đóng gói thứ cấp_x000D_
* QC</v>
          </cell>
          <cell r="AL907">
            <v>82</v>
          </cell>
          <cell r="AM907">
            <v>122</v>
          </cell>
          <cell r="AN907">
            <v>0</v>
          </cell>
          <cell r="AO907">
            <v>104</v>
          </cell>
          <cell r="AP907" t="str">
            <v>\</v>
          </cell>
          <cell r="AQ907" t="str">
            <v>\</v>
          </cell>
          <cell r="AR907" t="str">
            <v>\</v>
          </cell>
          <cell r="AS907" t="str">
            <v>\</v>
          </cell>
          <cell r="AT907" t="str">
            <v>Hoàn thành</v>
          </cell>
          <cell r="AU907" t="str">
            <v>Hoàn thành</v>
          </cell>
          <cell r="AV907" t="str">
            <v>Chờ đánh giá kết quả báo cáo ...</v>
          </cell>
          <cell r="AW907" t="str">
            <v>Chờ đánh giá báo cáo khắc phục lần 1 ...</v>
          </cell>
          <cell r="AX907" t="str">
            <v>Chờ đánh giá báo cáo khắc phục lần 1 ...</v>
          </cell>
          <cell r="AY907" t="str">
            <v>Hoàn thành</v>
          </cell>
          <cell r="AZ907" t="str">
            <v>Đang trình lãnh đạo Cục</v>
          </cell>
          <cell r="BA907" t="str">
            <v>Đang trình lãnh đạo Cục</v>
          </cell>
          <cell r="BB907" t="str">
            <v>Đang trình lãnh đạo Cục</v>
          </cell>
          <cell r="BY907" t="str">
            <v/>
          </cell>
          <cell r="BZ907" t="str">
            <v/>
          </cell>
          <cell r="CA907" t="str">
            <v/>
          </cell>
          <cell r="CB907" t="str">
            <v>-</v>
          </cell>
          <cell r="CD907" t="str">
            <v>-</v>
          </cell>
          <cell r="CE907" t="str">
            <v>-</v>
          </cell>
        </row>
        <row r="908">
          <cell r="A908">
            <v>908</v>
          </cell>
          <cell r="B908" t="str">
            <v>GMP</v>
          </cell>
          <cell r="C908">
            <v>275</v>
          </cell>
          <cell r="D908" t="str">
            <v>A</v>
          </cell>
          <cell r="E908" t="str">
            <v>* Thuốc không vô trùng: Thuốc dùng ngoài dạng lỏng (Dung dịch, hỗn dịch, nhũ tương, gel, cồn thuốc); Thuốc dạng bán rắn (Thuốc kem, thuốc gel, thuốc mỡ); Viên nén (chứa hormon sinh dục thuộc nhóm có tác dụng tránh thai: Viên nén, viên nén bao phim). _x000D_
* Xuất xưởng thuốc không vô trùng (Tất cả các dạng thuốc ở mục: Thuốc không vô trùng). _x000D_
* Thuốc dược liệu, thuốc cổ truyền: Viên nang cứng; Viên nang mềm; Thuốc uống dạng lỏng (Dung dịch, hỗn dịch, nhũ tương, sirô, gel); Dạng bào chế rắn khác (Thuốc bột, thuốc cốm; Viên kẹo ngậm); Viên nén (Viên nén, viên bao phim, viên bao đường, viên ngậm); Viên hoàn (Viên hoàn cứng). _x000D_
* Xuất xưởng thuốc dược liệu, thuốc cổ truyền (Tất cả các dạng thuốc ở mục: 4.1). _x000D_
* Nguyên liệu từ dược liệu: Cao dược liệu (Cao đặc, cao khô, cao lỏng). _x000D_
_x000D_
* Đóng gói sơ cấp: Tất cả các dạng thuốc ở mục Thuốc không vô trùng; Thuốc dược liệu, thuốc cổ truyền; Khác (Nguyên liệu từ dược liệu). _x000D_
* Đóng gói thứ cấp: Tất cả các dạng thuốc ở mục Thuốc không vô trùng; Thuốc dược liệu, thuốc cổ truyền; Khác (Nguyên liệu từ dược liệu).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chứa dược liệu thuộc Danh mục dược liệu độc làm thuốc.*)_x000D_
{2.1: _x000D_
2.1.5: Dung dịch, hỗn dịch, nhũ tương, gel, cồn thuốc;_x000D_
2.1.11: Thuốc kem, thuốc gel, thuốc mỡ;_x000D_
2.1.13: chứa hormon sinh dục thuộc nhóm có tác dụng tránh thai: Viên nén, viên nén bao phim;_x000D_
2.2: Tất cả các dạng thuốc ở mục: 2.1;_x000D_
4.1.1: _x000D_
4.1.2: _x000D_
4.1.5: Dung dịch, hỗn dịch, nhũ tương, sirô, gel;_x000D_
4.1.7: Thuốc bột, thuốc cốm; Viên kẹo ngậm;_x000D_
4.1.11: Viên nén, viên bao phim, viên bao đường, viên ngậm;_x000D_
4.1.13: Viên hoàn cứng;_x000D_
4.2: Tất cả các dạng thuốc ở mục: 4.1;_x000D_
5.2.1: Cao đặc, cao khô, cao lỏng;_x000D_
6: _x000D_
6.1: _x000D_
6.1.1: 2.1; 4.1;_x000D_
6.1.2: Nguyên liệu từ dược liệu;_x000D_
6.2: _x000D_
6.2.1: 2.1; 4.1;_x000D_
6.2.2: Nguyên liệu từ dược liệu;_x000D_
7.1: _x000D_
7.1.2: _x000D_
7.1.3: _x000D_
7.2: _x000D_
- Thuốc dược liệu:  Thuốc dược liệu: (dung dịch, siro, nhũ tương, hỗn dịch, gel)._x000D_
- -_x000D_
- Hormon:  Thuốc không vô trùng (Hormon, bao gồm cả thuốc hormon sinh dục):_x000D_
- Dược liệu:  Nguyên liệu dược liệu:_x000D_
- -_x000D_
- Khác:  Thuốc dùng ngoài: thuốc dạng bán rắn (kem, gel, mỡ, dầu xoa, cao xoa), thuốc dùng ngoài dạng lỏng (dung dịch dùng ngoài, cồn thuốc)._x000D_
- -}*</v>
          </cell>
          <cell r="F908" t="str">
            <v>WHO-GMP</v>
          </cell>
          <cell r="G908" t="str">
            <v>Mới</v>
          </cell>
          <cell r="H908">
            <v>43850</v>
          </cell>
          <cell r="I908" t="str">
            <v>02/GPs</v>
          </cell>
          <cell r="J908">
            <v>43896</v>
          </cell>
          <cell r="K908" t="str">
            <v>Trần Thị Phương Thanh</v>
          </cell>
          <cell r="L908" t="str">
            <v>Đạt</v>
          </cell>
          <cell r="M908" t="str">
            <v>01-02/6/2020</v>
          </cell>
          <cell r="N908" t="str">
            <v>109/QĐ-QLD ngày 13/3/2020</v>
          </cell>
          <cell r="O908">
            <v>43984</v>
          </cell>
          <cell r="P908" t="str">
            <v>Lê Thị Cẩm Hương, Đỗ Thị Ngọc Lan, Lục Thị Vân, Nguyễn Văn Lịch</v>
          </cell>
          <cell r="R908">
            <v>6430</v>
          </cell>
          <cell r="S908">
            <v>44041</v>
          </cell>
          <cell r="T908">
            <v>44042</v>
          </cell>
          <cell r="U908">
            <v>6859</v>
          </cell>
          <cell r="V908">
            <v>44055</v>
          </cell>
          <cell r="W908">
            <v>44057</v>
          </cell>
          <cell r="X908" t="str">
            <v>Đỗ Thị Ngọc Lan</v>
          </cell>
          <cell r="AB908" t="str">
            <v>Đạt</v>
          </cell>
          <cell r="AC908" t="str">
            <v>459/CL ngày 18/8/2020</v>
          </cell>
          <cell r="AD908" t="str">
            <v>471/CL ngày 20/8/2020</v>
          </cell>
          <cell r="AE908">
            <v>45079</v>
          </cell>
          <cell r="AF908" t="str">
            <v>Hoàn thành</v>
          </cell>
          <cell r="AG908">
            <v>868</v>
          </cell>
          <cell r="AI908" t="str">
            <v>o</v>
          </cell>
          <cell r="AJ908" t="str">
            <v>GMP-275A</v>
          </cell>
          <cell r="AK908" t="str">
            <v>* Không vô trùng (+Hóc môn) (viên, kem, gel, mỡ)_x000D_
* Xuất xưởng Không vô trùng (Tất cả các dạng thuốc ở mục_x000D_
* Thuốc dược liệu (viên, cốm, bột uống, nang mềm, gel)_x000D_
* Xuất xưởng Thuốc dược liệu (Tất cả các dạng thuốc ở mục_x000D_
* Nguyên liệu từ dược liệu (cao)_x000D_
* Đóng gói sơ cấp_x000D_
* Đóng gói thứ cấp_x000D_
* QC</v>
          </cell>
          <cell r="AL908">
            <v>46</v>
          </cell>
          <cell r="AM908">
            <v>133</v>
          </cell>
          <cell r="AN908">
            <v>0</v>
          </cell>
          <cell r="AO908">
            <v>57</v>
          </cell>
          <cell r="AP908">
            <v>1</v>
          </cell>
          <cell r="AQ908">
            <v>2</v>
          </cell>
          <cell r="AR908">
            <v>10</v>
          </cell>
          <cell r="AS908" t="str">
            <v>\</v>
          </cell>
          <cell r="AT908" t="str">
            <v>Hoàn thành</v>
          </cell>
          <cell r="AU908" t="str">
            <v>Hoàn thành</v>
          </cell>
          <cell r="AV908" t="str">
            <v>Chờ đánh giá kết quả báo cáo ...</v>
          </cell>
          <cell r="AW908" t="str">
            <v>Hoàn thành</v>
          </cell>
          <cell r="AX908" t="str">
            <v>Hoàn thành</v>
          </cell>
          <cell r="AY908" t="str">
            <v>Hoàn thành</v>
          </cell>
          <cell r="AZ908" t="str">
            <v>Hoàn thành</v>
          </cell>
          <cell r="BA908" t="str">
            <v>Hoàn thành</v>
          </cell>
          <cell r="BB908" t="str">
            <v>Chờ cấp giấy ĐĐKKDD</v>
          </cell>
          <cell r="BY908" t="str">
            <v>383/GCN-QLD</v>
          </cell>
          <cell r="BZ908">
            <v>272</v>
          </cell>
          <cell r="CA908" t="str">
            <v>???</v>
          </cell>
          <cell r="CB908">
            <v>857</v>
          </cell>
          <cell r="CD908" t="str">
            <v>-</v>
          </cell>
          <cell r="CE908" t="str">
            <v>-</v>
          </cell>
        </row>
        <row r="909">
          <cell r="A909">
            <v>909</v>
          </cell>
          <cell r="B909" t="str">
            <v>GMP</v>
          </cell>
          <cell r="C909">
            <v>62</v>
          </cell>
          <cell r="D909" t="str">
            <v>A</v>
          </cell>
          <cell r="E909" t="str">
            <v>* Thuốc không vô trùng: Viên nang cứng (bao gồm cả thuốc chứa kháng sinh nhóm Cephalosporin); Dạng bào chế rắn khác (Thuốc bột, thuốc cốm (bao gồm cả thuốc chứa kháng sinh nhóm Cephalosporin)); Viên nén (Viên nén, viên nén bao phim (bao gồm cả thuốc chứa kháng sinh nhóm Cephalosporin),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bao gồm cả thuốc chứa kháng sinh nhóm Cephalosporin;_x000D_
2.1.8: Thuốc bột, thuốc cốm (bao gồm cả thuốc chứa kháng sinh nhóm Cephalosporin);_x000D_
2.1.13: Viên nén, viên nén bao phim (bao gồm cả thuốc chứa kháng sinh nhóm Cephalosporin), viên nén bao đường;_x000D_
2.2: Tất cả các dạng thuốc ở mục: 2.1;_x000D_
6.1.1: 2.1;_x000D_
6.2.1: 2.1;_x000D_
7.1.2: _x000D_
7.1.3: _x000D_
7.2:}*</v>
          </cell>
          <cell r="F909" t="str">
            <v>WHO-GMP</v>
          </cell>
          <cell r="G909" t="str">
            <v>Tái</v>
          </cell>
          <cell r="H909">
            <v>43888</v>
          </cell>
          <cell r="I909" t="str">
            <v>23/GPs</v>
          </cell>
          <cell r="K909" t="str">
            <v>Lê Xuân Hoành</v>
          </cell>
          <cell r="M909" t="str">
            <v>28-29/5/2020</v>
          </cell>
          <cell r="N909" t="str">
            <v>106/QĐ-QLD ngày 13/03/2020</v>
          </cell>
          <cell r="P909" t="str">
            <v>Nguyễn Văn Lợi, Hà Hoàng Phương, Nguyễn Thị Lan Hương</v>
          </cell>
          <cell r="AF909" t="str">
            <v>Chờ hoàn thiện báo cáo ...</v>
          </cell>
          <cell r="AI909" t="str">
            <v>o</v>
          </cell>
          <cell r="AJ909" t="str">
            <v>GMP-62A</v>
          </cell>
          <cell r="AK909" t="str">
            <v>* Không vô trùng (Cephalosporin) (viên, cốm, bột uống)_x000D_
* Xuất xưởng Không vô trùng (Tất cả các dạng thuốc ở mục_x000D_
* Đóng gói sơ cấp_x000D_
* Đóng gói thứ cấp_x000D_
* QC</v>
          </cell>
          <cell r="AL909" t="str">
            <v>\</v>
          </cell>
          <cell r="AM909">
            <v>91</v>
          </cell>
          <cell r="AN909" t="str">
            <v>\</v>
          </cell>
          <cell r="AO909" t="str">
            <v>\</v>
          </cell>
          <cell r="AP909" t="str">
            <v>\</v>
          </cell>
          <cell r="AQ909" t="str">
            <v>\</v>
          </cell>
          <cell r="AR909" t="str">
            <v>\</v>
          </cell>
          <cell r="AS909" t="str">
            <v>\</v>
          </cell>
          <cell r="AT909" t="str">
            <v>Hoàn thành</v>
          </cell>
          <cell r="AU909" t="str">
            <v>Hoàn thành</v>
          </cell>
          <cell r="AV909" t="str">
            <v>Chờ hoàn thiện báo cáo ...</v>
          </cell>
          <cell r="AW909" t="str">
            <v>Chờ hoàn thiện báo cáo ...</v>
          </cell>
          <cell r="AX909" t="str">
            <v>Chờ hoàn thiện báo cáo ...</v>
          </cell>
          <cell r="AY909" t="str">
            <v>Chờ hoàn thiện báo cáo ...</v>
          </cell>
          <cell r="AZ909" t="str">
            <v>Chờ hoàn thiện báo cáo ...</v>
          </cell>
          <cell r="BA909" t="str">
            <v>Chờ hoàn thiện báo cáo ...</v>
          </cell>
          <cell r="BB909" t="str">
            <v>Chờ hoàn thiện báo cáo ...</v>
          </cell>
          <cell r="BY909" t="str">
            <v/>
          </cell>
          <cell r="BZ909" t="str">
            <v/>
          </cell>
          <cell r="CA909" t="str">
            <v/>
          </cell>
          <cell r="CB909" t="str">
            <v>-</v>
          </cell>
          <cell r="CD909" t="str">
            <v>-</v>
          </cell>
          <cell r="CE909" t="str">
            <v>-</v>
          </cell>
        </row>
        <row r="910">
          <cell r="A910">
            <v>910</v>
          </cell>
          <cell r="B910" t="str">
            <v>GMP</v>
          </cell>
          <cell r="C910">
            <v>35</v>
          </cell>
          <cell r="D910" t="str">
            <v>C</v>
          </cell>
          <cell r="E910" t="str">
            <v>* Thuốc không vô trùng: Thuốc không vô trùng khác (Thuốc viên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 Thuốc không vô trùng: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{2.1.15: Thuốc viên sủi bọt; Thuốc bột sủi bọt; Thuốc cốm sủi bọt;_x000D_
2.2: Tất cả các dạng thuốc ở mục: 2.1;_x000D_
6.1.1: 2.1;_x000D_
6.2.1: 2.1;_x000D_
7.1.2: _x000D_
7.1.3: _x000D_
7.2:}*</v>
          </cell>
          <cell r="F910" t="str">
            <v>WHO-GMP</v>
          </cell>
          <cell r="G910" t="str">
            <v>Mới</v>
          </cell>
          <cell r="H910">
            <v>43864</v>
          </cell>
          <cell r="I910" t="str">
            <v>12/GPs</v>
          </cell>
          <cell r="J910">
            <v>43864</v>
          </cell>
          <cell r="K910" t="str">
            <v>Đỗ Thị Ngọc Lan</v>
          </cell>
          <cell r="L910" t="str">
            <v>Đạt</v>
          </cell>
          <cell r="M910" t="str">
            <v>06-07/07/2020</v>
          </cell>
          <cell r="N910" t="str">
            <v>255/QĐ-QLD ngày 09/6/2020</v>
          </cell>
          <cell r="O910">
            <v>44019</v>
          </cell>
          <cell r="P910" t="str">
            <v>Hoàng Văn Đức, Đỗ Thị Ngọc Lan, Nguyễn Thị Lan Hương, Nguyễn Thị Phương Thảo</v>
          </cell>
          <cell r="AF910" t="str">
            <v>Chờ đánh giá kết quả báo cáo ...</v>
          </cell>
          <cell r="AI910" t="str">
            <v>o</v>
          </cell>
          <cell r="AJ910" t="str">
            <v>GMP-35C</v>
          </cell>
          <cell r="AK910" t="str">
            <v>* Không vô trùng (viên, cốm, bột uống)_x000D_
* Xuất xưởng Không vô trùng (Tất cả các dạng thuốc ở mục_x000D_
* Đóng gói sơ cấp_x000D_
* Đóng gói thứ cấp_x000D_
* QC</v>
          </cell>
          <cell r="AL910">
            <v>0</v>
          </cell>
          <cell r="AM910">
            <v>154</v>
          </cell>
          <cell r="AN910">
            <v>0</v>
          </cell>
          <cell r="AO910" t="str">
            <v>\</v>
          </cell>
          <cell r="AP910" t="str">
            <v>\</v>
          </cell>
          <cell r="AQ910" t="str">
            <v>\</v>
          </cell>
          <cell r="AR910" t="str">
            <v>\</v>
          </cell>
          <cell r="AS910" t="str">
            <v>\</v>
          </cell>
          <cell r="AT910" t="str">
            <v>Hoàn thành</v>
          </cell>
          <cell r="AU910" t="str">
            <v>Hoàn thành</v>
          </cell>
          <cell r="AV910" t="str">
            <v>Chờ đánh giá kết quả báo cáo ...</v>
          </cell>
          <cell r="AW910" t="str">
            <v>Chờ đánh giá kết quả báo cáo ...</v>
          </cell>
          <cell r="AX910" t="str">
            <v>Chờ đánh giá kết quả báo cáo ...</v>
          </cell>
          <cell r="AY910" t="str">
            <v>Chờ đánh giá kết quả báo cáo ...</v>
          </cell>
          <cell r="AZ910" t="str">
            <v>Chờ đánh giá kết quả báo cáo ...</v>
          </cell>
          <cell r="BA910" t="str">
            <v>Chờ đánh giá kết quả báo cáo ...</v>
          </cell>
          <cell r="BB910" t="str">
            <v>Chờ đánh giá kết quả báo cáo ...</v>
          </cell>
          <cell r="BK910" t="str">
            <v>H</v>
          </cell>
          <cell r="BY910" t="str">
            <v/>
          </cell>
          <cell r="BZ910" t="str">
            <v/>
          </cell>
          <cell r="CA910" t="str">
            <v/>
          </cell>
          <cell r="CB910" t="str">
            <v>-</v>
          </cell>
          <cell r="CD910" t="str">
            <v>-</v>
          </cell>
          <cell r="CE910" t="str">
            <v>-</v>
          </cell>
        </row>
        <row r="911">
          <cell r="A911">
            <v>911</v>
          </cell>
          <cell r="B911" t="str">
            <v>GMP</v>
          </cell>
          <cell r="C911">
            <v>151</v>
          </cell>
          <cell r="D911" t="str">
            <v>A</v>
          </cell>
          <cell r="E911" t="str">
            <v>*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Kiểm tra chất lượng: Vi sinh (Độ vô trùng; Giới hạn nhiễm khuẩn); Hóa học / Vật lý; Sinh học (Nội độc tố vi khuẩn; Thử độc lực thần kinh của virus; Phép thử khác: (Các phép thử khác trong kiểm định vắc xin Bại liệt và Rota))._x000D_
{1.1.4: Đóng lọ vắc xin thành phẩm;_x000D_
3.1.2: Vắc xin Bại liệt uống, sống, giảm độc; Vắc xin Rota uống, sống, giảm độc;_x000D_
3.2: _x000D_
6.2: _x000D_
7.1.1: _x000D_
7.1.2: _x000D_
7.2: _x000D_
7.3.1: _x000D_
7.3.6: _x000D_
7.3.8: Các phép thử khác trong kiểm định vắc xin Bại liệt và Rota;}*</v>
          </cell>
          <cell r="F911" t="str">
            <v>WHO-GMP</v>
          </cell>
          <cell r="G911" t="str">
            <v>Tái</v>
          </cell>
          <cell r="H911">
            <v>43889</v>
          </cell>
          <cell r="I911" t="str">
            <v>26/GPs</v>
          </cell>
          <cell r="M911" t="str">
            <v>19-20/10/2020</v>
          </cell>
          <cell r="P911" t="str">
            <v>-</v>
          </cell>
          <cell r="AF911" t="str">
            <v>Chờ hoàn thiện báo cáo ...</v>
          </cell>
          <cell r="AI911" t="str">
            <v>o</v>
          </cell>
          <cell r="AJ911" t="str">
            <v>GMP-151A</v>
          </cell>
          <cell r="AK911" t="str">
            <v>* Vô trùng_x000D_
* Thuốc sinh học_x000D_
* Xuất xưởng thuốc sinh học. _x000D__x000D_
* Đóng gói thứ cấp_x000D_
* QC</v>
          </cell>
          <cell r="AL911" t="str">
            <v>\</v>
          </cell>
          <cell r="AM911">
            <v>234</v>
          </cell>
          <cell r="AN911" t="str">
            <v>\</v>
          </cell>
          <cell r="AO911" t="str">
            <v>\</v>
          </cell>
          <cell r="AP911" t="str">
            <v>\</v>
          </cell>
          <cell r="AQ911" t="str">
            <v>\</v>
          </cell>
          <cell r="AR911" t="str">
            <v>\</v>
          </cell>
          <cell r="AS911" t="str">
            <v>\</v>
          </cell>
          <cell r="AT911" t="str">
            <v>Hoàn thành</v>
          </cell>
          <cell r="AU911" t="str">
            <v>Hoàn thành</v>
          </cell>
          <cell r="AV911" t="str">
            <v>Chờ hoàn thiện báo cáo ...</v>
          </cell>
          <cell r="AW911" t="str">
            <v>Chờ hoàn thiện báo cáo ...</v>
          </cell>
          <cell r="AX911" t="str">
            <v>Chờ hoàn thiện báo cáo ...</v>
          </cell>
          <cell r="AY911" t="str">
            <v>Chờ hoàn thiện báo cáo ...</v>
          </cell>
          <cell r="AZ911" t="str">
            <v>Chờ hoàn thiện báo cáo ...</v>
          </cell>
          <cell r="BA911" t="str">
            <v>Chờ hoàn thiện báo cáo ...</v>
          </cell>
          <cell r="BB911" t="str">
            <v>Chờ hoàn thiện báo cáo ...</v>
          </cell>
          <cell r="BE911" t="str">
            <v>x</v>
          </cell>
          <cell r="BY911" t="str">
            <v/>
          </cell>
          <cell r="BZ911" t="str">
            <v/>
          </cell>
          <cell r="CA911" t="str">
            <v/>
          </cell>
          <cell r="CB911" t="str">
            <v>-</v>
          </cell>
          <cell r="CD911" t="str">
            <v>-</v>
          </cell>
          <cell r="CE911" t="str">
            <v>-</v>
          </cell>
        </row>
        <row r="912">
          <cell r="A912">
            <v>912</v>
          </cell>
          <cell r="B912" t="str">
            <v>GLP</v>
          </cell>
          <cell r="C912">
            <v>276</v>
          </cell>
          <cell r="D912" t="str">
            <v>A</v>
          </cell>
          <cell r="E912" t="str">
            <v>Kiểm nghiệm thuốc, nguyên liệu làm thuốc</v>
          </cell>
          <cell r="F912" t="str">
            <v>WHO-GLP</v>
          </cell>
          <cell r="G912" t="str">
            <v>Mới</v>
          </cell>
          <cell r="H912">
            <v>43815</v>
          </cell>
          <cell r="I912" t="str">
            <v>162/GPs</v>
          </cell>
          <cell r="M912" t="str">
            <v>???</v>
          </cell>
          <cell r="N912" t="str">
            <v>340/QĐ-QLD ngày 27/7/2020</v>
          </cell>
          <cell r="P912" t="str">
            <v>Hoàng Văn Đức, Nguyễn Đức Toàn</v>
          </cell>
          <cell r="AF912" t="str">
            <v>Chờ đi kiểm tra ...</v>
          </cell>
          <cell r="AI912" t="str">
            <v>o</v>
          </cell>
          <cell r="AJ912" t="str">
            <v>GLP-276A</v>
          </cell>
          <cell r="AK912" t="str">
            <v>???</v>
          </cell>
          <cell r="AL912" t="str">
            <v>\</v>
          </cell>
          <cell r="AM912" t="str">
            <v>\</v>
          </cell>
          <cell r="AN912" t="str">
            <v>\</v>
          </cell>
          <cell r="AO912" t="str">
            <v>\</v>
          </cell>
          <cell r="AP912" t="str">
            <v>\</v>
          </cell>
          <cell r="AQ912" t="str">
            <v>\</v>
          </cell>
          <cell r="AR912" t="str">
            <v>\</v>
          </cell>
          <cell r="AS912" t="str">
            <v>\</v>
          </cell>
          <cell r="AT912" t="str">
            <v>Hoàn thành</v>
          </cell>
          <cell r="AU912" t="str">
            <v>Chờ đi kiểm tra ...</v>
          </cell>
          <cell r="AV912" t="str">
            <v>Chờ đi kiểm tra ...</v>
          </cell>
          <cell r="AW912" t="str">
            <v>Chờ đi kiểm tra ...</v>
          </cell>
          <cell r="AX912" t="str">
            <v>Chờ đi kiểm tra ...</v>
          </cell>
          <cell r="AY912" t="str">
            <v>Chờ đi kiểm tra ...</v>
          </cell>
          <cell r="AZ912" t="str">
            <v>Chờ đi kiểm tra ...</v>
          </cell>
          <cell r="BA912" t="str">
            <v>Chờ đi kiểm tra ...</v>
          </cell>
          <cell r="BB912" t="str">
            <v>Chờ đi kiểm tra ...</v>
          </cell>
          <cell r="BY912" t="str">
            <v/>
          </cell>
          <cell r="BZ912" t="str">
            <v/>
          </cell>
          <cell r="CA912" t="str">
            <v/>
          </cell>
          <cell r="CB912" t="str">
            <v>-</v>
          </cell>
          <cell r="CD912" t="str">
            <v>-</v>
          </cell>
          <cell r="CE912" t="str">
            <v>-</v>
          </cell>
        </row>
        <row r="913">
          <cell r="A913">
            <v>913</v>
          </cell>
          <cell r="B913" t="str">
            <v>GMP</v>
          </cell>
          <cell r="C913">
            <v>147</v>
          </cell>
          <cell r="D913" t="str">
            <v>A</v>
          </cell>
          <cell r="E913" t="str">
            <v>* Thuốc dược liệu, thuốc cổ truyền: Viên nang cứng; Thuốc dùng ngoài dạng lỏng (cao lỏng, cao đặc); Thuốc uống dạng lỏng (Sirô, cao lỏng, cao đặc);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Khác (Dược liệu đã chế biến). _x000D_
_x000D_
* Đóng gói sơ cấp: Tất cả các dạng thuốc ở mục Thuốc dược liệu, thuốc cổ truyền; Khác (Nguyên liệu từ dược liệu). _x000D_
* Đóng gói thứ cấp: Tất cả các dạng thuốc ở mục Thuốc dược liệu, thuốc cổ truyền; Khác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cao lỏng, cao đặc;_x000D_
4.1.5: Sirô, cao lỏng, cao đặc;_x000D_
4.1.7: Thuốc bột, thuốc cốm;_x000D_
4.1.11: Viên nén, viên nén bao phim, viên nén bao đường;_x000D_
4.1.13: Viên hoàn cứng, viên hoàn mềm;_x000D_
4.2: _x000D_
5.2.1: Cao đặc, cao lỏng, cao khô;_x000D_
5.2.4: Dược liệu đã chế biến;_x000D_
6: _x000D_
6.1: _x000D_
6.1.1: 4.1_x000D_
6.1.2: Nguyên liệu từ dược liệu_x000D_
6.2: _x000D_
6.2.1: 4.1;_x000D_
6.2.2: Nguyên liệu từ dược liệu_x000D_
7.1.2: _x000D_
7.2: _x000D_
- 5.2;_x000D_
- 5.2;_x000D_
- Thuốc dược liệu:  Thuốc từ dược liệu: Thuốc ;_x000D_
- -_x000D_
- Dược liệu:  Nguyên liệu từ dược liệu: cao đặc dược liệu, cao khô dược liệu, cao lỏng dược liệu, .}*</v>
          </cell>
          <cell r="F913" t="str">
            <v>WHO-GMP</v>
          </cell>
          <cell r="G913" t="str">
            <v>Tái</v>
          </cell>
          <cell r="H913">
            <v>43740</v>
          </cell>
          <cell r="I913" t="str">
            <v>132/GPs</v>
          </cell>
          <cell r="K913" t="str">
            <v>Trần Thị Phương Thanh</v>
          </cell>
          <cell r="M913" t="str">
            <v>13-14/5/2020</v>
          </cell>
          <cell r="N913" t="str">
            <v>110/QĐ-QLD ngày 13/3/2020</v>
          </cell>
          <cell r="O913">
            <v>43965</v>
          </cell>
          <cell r="P913" t="str">
            <v>Lê Thị Cẩm Hương, Đỗ Thị Ngọc Lan, Trần Thị Thu Trang, Nguyễn Văn Khải</v>
          </cell>
          <cell r="R913">
            <v>6661</v>
          </cell>
          <cell r="S913">
            <v>44049</v>
          </cell>
          <cell r="T913">
            <v>44050</v>
          </cell>
          <cell r="X913" t="str">
            <v>Đỗ Thị Ngọc Lan</v>
          </cell>
          <cell r="AB913" t="str">
            <v>Đạt</v>
          </cell>
          <cell r="AC913" t="str">
            <v>458/CL ngày 14/8/2020</v>
          </cell>
          <cell r="AD913" t="str">
            <v>463/CL ngày 18/8/2020</v>
          </cell>
          <cell r="AE913">
            <v>45060</v>
          </cell>
          <cell r="AF913" t="str">
            <v>Hoàn thành</v>
          </cell>
          <cell r="AG913">
            <v>867</v>
          </cell>
          <cell r="AJ913" t="str">
            <v/>
          </cell>
          <cell r="AK913" t="str">
            <v>* Thuốc dược liệu (viên, cốm, bột uống, cao)_x000D_
* Xuất xưởng thuốc dược liệu, thuốc cổ truyền. _x000D__x000D_
* Nguyên liệu từ dược liệu (cao)_x000D_
* Đóng gói sơ cấp_x000D_
* Đóng gói thứ cấp_x000D_
* QC</v>
          </cell>
          <cell r="AL913" t="str">
            <v>\</v>
          </cell>
          <cell r="AM913">
            <v>224</v>
          </cell>
          <cell r="AN913">
            <v>0</v>
          </cell>
          <cell r="AO913">
            <v>84</v>
          </cell>
          <cell r="AP913">
            <v>1</v>
          </cell>
          <cell r="AQ913" t="str">
            <v>\</v>
          </cell>
          <cell r="AR913">
            <v>17</v>
          </cell>
          <cell r="AS913" t="str">
            <v>\</v>
          </cell>
          <cell r="AT913" t="str">
            <v>Hoàn thành</v>
          </cell>
          <cell r="AU913" t="str">
            <v>Hoàn thành</v>
          </cell>
          <cell r="AV913" t="str">
            <v>Chờ đánh giá kết quả báo cáo ...</v>
          </cell>
          <cell r="AW913" t="str">
            <v>Hoàn thành</v>
          </cell>
          <cell r="AX913" t="str">
            <v>Chờ cơ sở nộp báo cáo khắc phục lần 2 ...</v>
          </cell>
          <cell r="AY913" t="str">
            <v>Hoàn thành</v>
          </cell>
          <cell r="AZ913" t="str">
            <v>Hoàn thành</v>
          </cell>
          <cell r="BA913" t="str">
            <v>Hoàn thành</v>
          </cell>
          <cell r="BB913" t="str">
            <v>Chờ cấp giấy ĐĐKKDD</v>
          </cell>
          <cell r="BY913" t="str">
            <v>385/GCN-QLD</v>
          </cell>
          <cell r="BZ913" t="str">
            <v/>
          </cell>
          <cell r="CA913" t="str">
            <v/>
          </cell>
          <cell r="CB913">
            <v>856</v>
          </cell>
          <cell r="CD913" t="str">
            <v>-</v>
          </cell>
          <cell r="CE913" t="str">
            <v>-</v>
          </cell>
        </row>
        <row r="914">
          <cell r="A914">
            <v>914</v>
          </cell>
          <cell r="B914" t="str">
            <v>GMP</v>
          </cell>
          <cell r="C914">
            <v>147</v>
          </cell>
          <cell r="D914" t="str">
            <v>A</v>
          </cell>
          <cell r="E914" t="str">
            <v>* Thuốc từ dược liệu: Thuốc viên nén, viên bao phim, viên bao đường, viên nang cứng, thuốc bột, thuốc cốm, viên hoàn cứng, viên hoàn mềm, thuốc nước uống; * Nguyên liệu từ dược liệu: cao đặc dược liệu, cao khô dược liệu, cao lỏng dược liệu và dược liệu đã chế biến.</v>
          </cell>
          <cell r="F914" t="str">
            <v>WHO-GMP</v>
          </cell>
          <cell r="G914" t="str">
            <v>Tái</v>
          </cell>
          <cell r="M914" t="str">
            <v>???</v>
          </cell>
          <cell r="AF914" t="str">
            <v>Chờ thẩm định hồ sơ ...</v>
          </cell>
          <cell r="AI914" t="str">
            <v>o</v>
          </cell>
          <cell r="AJ914" t="str">
            <v>GMP-147A</v>
          </cell>
          <cell r="AK914" t="str">
            <v>* Dược liệu (viên, cốm, bột uống, nước uống)_x000D_
* Nguyên liệu dược liệu (cao)</v>
          </cell>
          <cell r="AL914" t="str">
            <v>\</v>
          </cell>
          <cell r="AM914" t="str">
            <v>\</v>
          </cell>
          <cell r="AN914" t="str">
            <v>\</v>
          </cell>
          <cell r="AO914" t="str">
            <v>\</v>
          </cell>
          <cell r="AP914" t="str">
            <v>\</v>
          </cell>
          <cell r="AQ914" t="str">
            <v>\</v>
          </cell>
          <cell r="AR914" t="str">
            <v>\</v>
          </cell>
          <cell r="AS914" t="str">
            <v>\</v>
          </cell>
          <cell r="AT914" t="str">
            <v>Chờ thẩm định hồ sơ ...</v>
          </cell>
          <cell r="AU914" t="str">
            <v>Chờ thẩm định hồ sơ ...</v>
          </cell>
          <cell r="AV914" t="str">
            <v>Chờ thẩm định hồ sơ ...</v>
          </cell>
          <cell r="AW914" t="str">
            <v>Chờ thẩm định hồ sơ ...</v>
          </cell>
          <cell r="AX914" t="str">
            <v>Chờ thẩm định hồ sơ ...</v>
          </cell>
          <cell r="AY914" t="str">
            <v>Chờ thẩm định hồ sơ ...</v>
          </cell>
          <cell r="AZ914" t="str">
            <v>Chờ thẩm định hồ sơ ...</v>
          </cell>
          <cell r="BA914" t="str">
            <v>Chờ thẩm định hồ sơ ...</v>
          </cell>
          <cell r="BB914" t="str">
            <v>Chờ thẩm định hồ sơ ...</v>
          </cell>
          <cell r="BY914" t="str">
            <v/>
          </cell>
          <cell r="BZ914" t="str">
            <v/>
          </cell>
          <cell r="CA914" t="str">
            <v/>
          </cell>
          <cell r="CB914" t="str">
            <v>-</v>
          </cell>
          <cell r="CD914" t="str">
            <v>-</v>
          </cell>
          <cell r="CE914" t="str">
            <v>-</v>
          </cell>
        </row>
        <row r="915">
          <cell r="A915">
            <v>915</v>
          </cell>
          <cell r="B915" t="str">
            <v>GMP</v>
          </cell>
          <cell r="C915">
            <v>277</v>
          </cell>
          <cell r="D915" t="str">
            <v>A</v>
          </cell>
          <cell r="E915" t="str">
            <v>* Thuốc sản xuất vô trùng: Thuốc đông khô (chứa Methylene Diphosphonate (MDP), Diethylene Triamine Pentaacetic acid (DTPA), Sodium phytate (Phytec), Dimecapto Succinic Acid (DMSA)); Thuốc dạng lỏng thể tích nhỏ (Dung dịch tiêm chứa hoạt chất phóng xạ Technetium 99m (Tc-99m)). _x000D_
* Xuất xưởng thuốc vô trùng (Tất cả các dạng thuốc ở mục: Thuốc sản xuất vô trùng). _x000D_
* Thuốc không vô trùng: Viên nang cứng (Viên nang cứng chứa hoạt chất phóng xạ Iode 131 (I-131)); Thuốc uống dạng lỏng (Dung dịch thuốc chứa hoạt chất phóng xạ Iode 131 (I-131) và Phospho 32 (P-32)); Miếng dán (Miếng dán chứa hoạt chất phóng xạ Phospho 32 (P-32)).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và Thuốc không vô trùng. _x000D_
* Kiểm tra chất lượng: Vi sinh (Độ vô trùng; Giới hạn nhiễm khuẩn); Hóa học / Vật lý (Độ tinh khiết hạt nhân phóng xạ; Độ tinh khiết hóa phóng xạ); Sinh học (Nội độc tố vi khuẩn)._x000D_
{1.1.2: chứa Methylene Diphosphonate (MDP), Diethylene Triamine Pentaacetic acid (DTPA), Sodium phytate (Phytec), Dimecapto Succinic Acid (DMSA);_x000D_
1.1.4: Dung dịch tiêm chứa hoạt chất phóng xạ Technetium 99m (Tc-99m);_x000D_
1.3: Tất cả các dạng thuốc ở mục: 1.1;_x000D_
2.1.1: Viên nang cứng chứa hoạt chất phóng xạ Iode 131 (I-131);_x000D_
2.1.6: Dung dịch thuốc chứa hoạt chất phóng xạ Iode 131 (I-131) và Phospho 32 (P-32);_x000D_
2.1.14: Miếng dán chứa hoạt chất phóng xạ Phospho 32 (P-32);_x000D_
2.2: Tất cả các dạng thuốc ở mục: 2.1;_x000D_
6.1.1: 2.1;_x000D_
6.2.1: 1.1 và 2.1;_x000D_
7.1: _x000D_
7.1.1: _x000D_
7.1.2: _x000D_
7.2: Độ tinh khiết hạt nhân phóng xạ; Độ tinh khiết hóa phóng xạ;_x000D_
7.3.1:}*</v>
          </cell>
          <cell r="F915" t="str">
            <v>WHO-GMP</v>
          </cell>
          <cell r="G915" t="str">
            <v>Mới</v>
          </cell>
          <cell r="H915">
            <v>43896</v>
          </cell>
          <cell r="I915" t="str">
            <v>32/GPs</v>
          </cell>
          <cell r="J915">
            <v>43902</v>
          </cell>
          <cell r="K915" t="str">
            <v>Nguyễn Đức Toàn</v>
          </cell>
          <cell r="L915" t="str">
            <v>Đạt</v>
          </cell>
          <cell r="M915" t="str">
            <v>19-20/03/2020</v>
          </cell>
          <cell r="N915" t="str">
            <v>117/QĐ-QLD ngày 17/03/2020</v>
          </cell>
          <cell r="O915">
            <v>43910</v>
          </cell>
          <cell r="P915" t="str">
            <v>Nguyễn Văn Lợi, Hà Hoàng Phương, Nguyễn Diệu Hà, Dương Công Minh, Nguyễn Diệu Hà, Trần Thị Mai Trâm</v>
          </cell>
          <cell r="Q915" t="str">
            <v>B</v>
          </cell>
          <cell r="R915">
            <v>3144</v>
          </cell>
          <cell r="S915">
            <v>43927</v>
          </cell>
          <cell r="T915">
            <v>43930</v>
          </cell>
          <cell r="U915" t="str">
            <v>-</v>
          </cell>
          <cell r="V915" t="str">
            <v>-</v>
          </cell>
          <cell r="W915" t="str">
            <v>-</v>
          </cell>
          <cell r="X915" t="str">
            <v>Hà Hoàng Phương</v>
          </cell>
          <cell r="Y915" t="str">
            <v>-</v>
          </cell>
          <cell r="Z915" t="str">
            <v>-</v>
          </cell>
          <cell r="AA915" t="str">
            <v>-</v>
          </cell>
          <cell r="AB915" t="str">
            <v>Đạt</v>
          </cell>
          <cell r="AE915">
            <v>44459</v>
          </cell>
          <cell r="AF915" t="str">
            <v>Hoàn thành</v>
          </cell>
          <cell r="AG915">
            <v>819</v>
          </cell>
          <cell r="AH915" t="str">
            <v>-</v>
          </cell>
          <cell r="AI915" t="str">
            <v>o</v>
          </cell>
          <cell r="AJ915" t="str">
            <v>GMP-277A</v>
          </cell>
          <cell r="AK915" t="str">
            <v>* Vô trùng (tiêm nước)_x000D_
* Xuất xưởng thuốc vô trùng (Tất cả các dạng thuốc ở mục_x000D_
* Không vô trùng (viên)_x000D_
* Xuất xưởng Không vô trùng (Tất cả các dạng thuốc ở mục_x000D_
* Đóng gói sơ cấp_x000D_
* Đóng gói thứ cấp_x000D_
* QC</v>
          </cell>
          <cell r="AL915">
            <v>6</v>
          </cell>
          <cell r="AM915">
            <v>13</v>
          </cell>
          <cell r="AN915">
            <v>0</v>
          </cell>
          <cell r="AO915">
            <v>17</v>
          </cell>
          <cell r="AP915">
            <v>3</v>
          </cell>
          <cell r="AQ915" t="str">
            <v>\</v>
          </cell>
          <cell r="AR915">
            <v>11</v>
          </cell>
          <cell r="AS915" t="str">
            <v>\</v>
          </cell>
          <cell r="AT915" t="str">
            <v>Hoàn thành</v>
          </cell>
          <cell r="AU915" t="str">
            <v>Hoàn thành</v>
          </cell>
          <cell r="AV915" t="str">
            <v>Hoàn thành</v>
          </cell>
          <cell r="AW915" t="str">
            <v>Hoàn thành</v>
          </cell>
          <cell r="AX915" t="str">
            <v>Hoàn thành</v>
          </cell>
          <cell r="AY915" t="str">
            <v>Hoàn thành</v>
          </cell>
          <cell r="AZ915" t="str">
            <v>Hoàn thành</v>
          </cell>
          <cell r="BA915" t="str">
            <v>Hoàn thành</v>
          </cell>
          <cell r="BB915" t="str">
            <v>Hoàn thành</v>
          </cell>
          <cell r="BC915" t="str">
            <v>x</v>
          </cell>
          <cell r="BI915" t="str">
            <v>K</v>
          </cell>
          <cell r="BJ915" t="str">
            <v>N</v>
          </cell>
          <cell r="BK915" t="str">
            <v>N</v>
          </cell>
          <cell r="BN915" t="str">
            <v>N</v>
          </cell>
          <cell r="BY915" t="str">
            <v>165/GCN-QLD</v>
          </cell>
          <cell r="BZ915" t="str">
            <v>-</v>
          </cell>
          <cell r="CA915" t="str">
            <v/>
          </cell>
          <cell r="CB915">
            <v>808</v>
          </cell>
          <cell r="CD915" t="str">
            <v>-</v>
          </cell>
          <cell r="CE915" t="str">
            <v>-</v>
          </cell>
        </row>
        <row r="916">
          <cell r="A916">
            <v>916</v>
          </cell>
          <cell r="B916" t="str">
            <v>GLP</v>
          </cell>
          <cell r="C916">
            <v>223</v>
          </cell>
          <cell r="E916" t="str">
            <v>Kiểm nghiệm thuốc</v>
          </cell>
          <cell r="F916" t="str">
            <v>WHO-GLP</v>
          </cell>
          <cell r="G916" t="str">
            <v>Tái</v>
          </cell>
          <cell r="M916" t="str">
            <v>???</v>
          </cell>
          <cell r="AF916" t="str">
            <v>Chờ thẩm định hồ sơ ...</v>
          </cell>
          <cell r="AI916" t="str">
            <v>o</v>
          </cell>
          <cell r="AJ916" t="str">
            <v>GLP-223</v>
          </cell>
          <cell r="AK916" t="str">
            <v>Kiểm nghiệm thuốc</v>
          </cell>
          <cell r="AL916" t="str">
            <v>\</v>
          </cell>
          <cell r="AM916" t="str">
            <v>\</v>
          </cell>
          <cell r="AN916" t="str">
            <v>\</v>
          </cell>
          <cell r="AO916" t="str">
            <v>\</v>
          </cell>
          <cell r="AP916" t="str">
            <v>\</v>
          </cell>
          <cell r="AQ916" t="str">
            <v>\</v>
          </cell>
          <cell r="AR916" t="str">
            <v>\</v>
          </cell>
          <cell r="AS916" t="str">
            <v>\</v>
          </cell>
          <cell r="AT916" t="str">
            <v>Chờ thẩm định hồ sơ ...</v>
          </cell>
          <cell r="AU916" t="str">
            <v>Chờ thẩm định hồ sơ ...</v>
          </cell>
          <cell r="AV916" t="str">
            <v>Chờ thẩm định hồ sơ ...</v>
          </cell>
          <cell r="AW916" t="str">
            <v>Chờ thẩm định hồ sơ ...</v>
          </cell>
          <cell r="AX916" t="str">
            <v>Chờ thẩm định hồ sơ ...</v>
          </cell>
          <cell r="AY916" t="str">
            <v>Chờ thẩm định hồ sơ ...</v>
          </cell>
          <cell r="AZ916" t="str">
            <v>Chờ thẩm định hồ sơ ...</v>
          </cell>
          <cell r="BA916" t="str">
            <v>Chờ thẩm định hồ sơ ...</v>
          </cell>
          <cell r="BB916" t="str">
            <v>Chờ thẩm định hồ sơ ...</v>
          </cell>
          <cell r="BY916" t="str">
            <v/>
          </cell>
          <cell r="BZ916" t="str">
            <v/>
          </cell>
          <cell r="CA916" t="str">
            <v/>
          </cell>
          <cell r="CB916" t="str">
            <v>-</v>
          </cell>
          <cell r="CD916" t="str">
            <v>-</v>
          </cell>
          <cell r="CE916" t="str">
            <v>-</v>
          </cell>
        </row>
        <row r="917">
          <cell r="A917">
            <v>917</v>
          </cell>
          <cell r="B917" t="str">
            <v>GMP</v>
          </cell>
          <cell r="C917">
            <v>193</v>
          </cell>
          <cell r="D917" t="str">
            <v>A</v>
          </cell>
          <cell r="E917" t="str">
            <v>* Thuốc sản xuất vô trùng: Thuốc dạng lỏng thể tích nhỏ (Thuốc nhỏ mắt; Thuốc nhỏ mũi). _x000D_
* Xuất xưởng thuốc vô trùng (Tất cả các dạng thuốc ở mục: Thuốc sản xuất vô trùng). _x000D_
* Thuốc không vô trùng: Viên nang cứng; Thuốc dùng ngoài dạng lỏng (Dung dịch, Hỗn dịch, Nhũ dịch); Thuốc uống dạng lỏng (Dung dịch, Hỗn dịch, Nhũ dịch, Sirô); Dạng bào chế rắn khác (Thuốc bột, thuốc cốm); Thuốc dạng bán rắn (Thuốc kem, thuốc gel, thuốc mỡ);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{1.1.4: Thuốc nhỏ mắt; Thuốc nhỏ mũi;_x000D_
1.3: Tất cả các dạng thuốc ở mục: 1.1;_x000D_
2.1.1: _x000D_
2.1.5: Dung dịch, Hỗn dịch, Nhũ dịch_x000D_
;_x000D_
2.1.6: Dung dịch, Hỗn dịch, Nhũ dịch, Sirô; _x000D_
2.1.8: Thuốc bột, thuốc cốm; ; _x000D_
2.1.11: Thuốc kem, thuốc gel, thuốc mỡ;_x000D_
2.1.13: Viên nén, viên nén bao phim, viên nén bao đường;_x000D_
2.2: Tất cả các dạng thuốc ở mục: 2.1;_x000D_
6.1.1: 2.1;_x000D_
6.2.1: 1.1; 2.1;_x000D_
7.1: _x000D_
7.1.1: _x000D_
7.1.2: _x000D_
7.1.3: _x000D_
7.2: _x000D_
- Non-β:  Thuốc không chứa kháng sinh nhóm β-Lactam: ; ; .}*</v>
          </cell>
          <cell r="F917" t="str">
            <v>WHO-GMP</v>
          </cell>
          <cell r="G917" t="str">
            <v>Tái</v>
          </cell>
          <cell r="H917">
            <v>43903</v>
          </cell>
          <cell r="I917" t="str">
            <v>39/GPs</v>
          </cell>
          <cell r="J917">
            <v>43967</v>
          </cell>
          <cell r="K917" t="str">
            <v>Lê Xuân Hoành</v>
          </cell>
          <cell r="M917" t="str">
            <v>02-03/6/2020</v>
          </cell>
          <cell r="N917" t="str">
            <v>187/QĐ-QLD ngày 04/5/2020</v>
          </cell>
          <cell r="O917">
            <v>43985</v>
          </cell>
          <cell r="P917" t="str">
            <v>Nguyễn Văn Lợi, Trần Thị Phương Thanh, Đỗ Thị Ngọc Lan, Nguyễn Thị Phương Thảo, Trịnh Xuân Đại</v>
          </cell>
          <cell r="R917">
            <v>5059</v>
          </cell>
          <cell r="S917">
            <v>44001</v>
          </cell>
          <cell r="T917">
            <v>44007</v>
          </cell>
          <cell r="X917" t="str">
            <v>Đỗ Thị Ngọc Lan</v>
          </cell>
          <cell r="AB917" t="str">
            <v>Đạt</v>
          </cell>
          <cell r="AC917" t="str">
            <v>357/CL ngày 30/6/2020</v>
          </cell>
          <cell r="AD917" t="str">
            <v>360/CL ngày 02/07/2020</v>
          </cell>
          <cell r="AE917">
            <v>45080</v>
          </cell>
          <cell r="AF917" t="str">
            <v>Hoàn thành</v>
          </cell>
          <cell r="AG917">
            <v>853</v>
          </cell>
          <cell r="AI917" t="str">
            <v>o</v>
          </cell>
          <cell r="AJ917" t="str">
            <v>GMP-193A</v>
          </cell>
          <cell r="AK917" t="str">
            <v>* Vô trùng (nhỏ mắt, nhỏ mũi)_x000D_
* Xuất xưởng thuốc vô trùng (Tất cả các dạng thuốc ở mục_x000D_
* Không vô trùng (viên, cốm, bột uống, kem, gel, mỡ)_x000D_
* Xuất xưởng Không vô trùng (Tất cả các dạng thuốc ở mục_x000D_
* Đóng gói sơ cấp_x000D_
* Đóng gói thứ cấp_x000D_
* QC</v>
          </cell>
          <cell r="AL917">
            <v>64</v>
          </cell>
          <cell r="AM917">
            <v>81</v>
          </cell>
          <cell r="AN917">
            <v>0</v>
          </cell>
          <cell r="AO917">
            <v>16</v>
          </cell>
          <cell r="AP917">
            <v>6</v>
          </cell>
          <cell r="AQ917" t="str">
            <v>\</v>
          </cell>
          <cell r="AR917">
            <v>11</v>
          </cell>
          <cell r="AS917" t="str">
            <v>\</v>
          </cell>
          <cell r="AT917" t="str">
            <v>Hoàn thành</v>
          </cell>
          <cell r="AU917" t="str">
            <v>Hoàn thành</v>
          </cell>
          <cell r="AV917" t="str">
            <v>Chờ đánh giá kết quả báo cáo ...</v>
          </cell>
          <cell r="AW917" t="str">
            <v>Hoàn thành</v>
          </cell>
          <cell r="AX917" t="str">
            <v>Chờ cơ sở nộp báo cáo khắc phục lần 2 ...</v>
          </cell>
          <cell r="AY917" t="str">
            <v>Hoàn thành</v>
          </cell>
          <cell r="AZ917" t="str">
            <v>Hoàn thành</v>
          </cell>
          <cell r="BA917" t="str">
            <v>Hoàn thành</v>
          </cell>
          <cell r="BB917" t="str">
            <v>Chờ cấp giấy ĐĐKKDD</v>
          </cell>
          <cell r="BY917" t="str">
            <v>312/GCN-QLD</v>
          </cell>
          <cell r="BZ917" t="str">
            <v/>
          </cell>
          <cell r="CA917" t="str">
            <v/>
          </cell>
          <cell r="CB917">
            <v>842</v>
          </cell>
          <cell r="CD917" t="str">
            <v>-</v>
          </cell>
          <cell r="CE917" t="str">
            <v>-</v>
          </cell>
        </row>
        <row r="918">
          <cell r="A918">
            <v>918</v>
          </cell>
          <cell r="B918" t="str">
            <v>GMP</v>
          </cell>
          <cell r="C918">
            <v>142</v>
          </cell>
          <cell r="D918" t="str">
            <v>B</v>
          </cell>
          <cell r="E918"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F918" t="str">
            <v>WHO-GMP</v>
          </cell>
          <cell r="G918" t="str">
            <v>Tái</v>
          </cell>
          <cell r="H918">
            <v>43907</v>
          </cell>
          <cell r="I918" t="str">
            <v>34/GPs</v>
          </cell>
          <cell r="J918">
            <v>43967</v>
          </cell>
          <cell r="K918" t="str">
            <v>Lê Xuân Hoành</v>
          </cell>
          <cell r="M918" t="str">
            <v>28-29/8/2020</v>
          </cell>
          <cell r="N918" t="str">
            <v>254/QĐ-QLD ngày 09/6/2020</v>
          </cell>
          <cell r="O918">
            <v>44072</v>
          </cell>
          <cell r="P918" t="str">
            <v>Hoàng Văn Đức, Đỗ Thị Ngọc Lan, Nguyễn Thị Lan Hương, Nguyễn Văn Hà, Nguyễn Văn Khải</v>
          </cell>
          <cell r="AF918" t="str">
            <v>Chờ đánh giá kết quả báo cáo ...</v>
          </cell>
          <cell r="AJ918" t="str">
            <v/>
          </cell>
          <cell r="AK918" t="str">
            <v>* Dược liệu (viên, cốm, bột uống, kem, gel, mỡ, nước uống, nước dùng ngoài, cao)</v>
          </cell>
          <cell r="AL918">
            <v>60</v>
          </cell>
          <cell r="AM918">
            <v>164</v>
          </cell>
          <cell r="AN918">
            <v>0</v>
          </cell>
          <cell r="AO918" t="str">
            <v>\</v>
          </cell>
          <cell r="AP918" t="str">
            <v>\</v>
          </cell>
          <cell r="AQ918" t="str">
            <v>\</v>
          </cell>
          <cell r="AR918" t="str">
            <v>\</v>
          </cell>
          <cell r="AS918" t="str">
            <v>\</v>
          </cell>
          <cell r="AT918" t="str">
            <v>Hoàn thành</v>
          </cell>
          <cell r="AU918" t="str">
            <v>Hoàn thành</v>
          </cell>
          <cell r="AV918" t="str">
            <v>Chờ đánh giá kết quả báo cáo ...</v>
          </cell>
          <cell r="AW918" t="str">
            <v>Chờ đánh giá kết quả báo cáo ...</v>
          </cell>
          <cell r="AX918" t="str">
            <v>Chờ đánh giá kết quả báo cáo ...</v>
          </cell>
          <cell r="AY918" t="str">
            <v>Chờ đánh giá kết quả báo cáo ...</v>
          </cell>
          <cell r="AZ918" t="str">
            <v>Chờ đánh giá kết quả báo cáo ...</v>
          </cell>
          <cell r="BA918" t="str">
            <v>Chờ đánh giá kết quả báo cáo ...</v>
          </cell>
          <cell r="BB918" t="str">
            <v>Chờ đánh giá kết quả báo cáo ...</v>
          </cell>
          <cell r="BY918" t="str">
            <v/>
          </cell>
          <cell r="BZ918" t="str">
            <v/>
          </cell>
          <cell r="CA918" t="str">
            <v/>
          </cell>
          <cell r="CB918" t="str">
            <v>-</v>
          </cell>
          <cell r="CD918" t="str">
            <v>-</v>
          </cell>
          <cell r="CE918" t="str">
            <v>-</v>
          </cell>
        </row>
        <row r="919">
          <cell r="A919">
            <v>919</v>
          </cell>
          <cell r="B919" t="str">
            <v>GMP</v>
          </cell>
          <cell r="C919">
            <v>60</v>
          </cell>
          <cell r="D919" t="str">
            <v>A</v>
          </cell>
          <cell r="E919" t="str">
            <v>* Thuốc không vô trùng: Viên nang cứng; Viên nang mềm; Dạng bào chế rắn khác (Thuốc bột, thuốc cốm); Viên nén (Viên nén, viên bao phim, viên bao đường).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_x000D_
2.1.2: _x000D_
2.1.8: Thuốc bột, thuốc cốm;_x000D_
2.1.13: Viên nén, viên bao phim, viên bao đường;_x000D_
6.1: _x000D_
6.1.1: 2.1;_x000D_
6.2: _x000D_
6.2.1: 2.1;_x000D_
7.1: _x000D_
7.1.2: _x000D_
7.1.3: _x000D_
7.2: _x000D_
- Non-β:  Thuốc không chứa kháng sinh nhóm β-Lactam: thuốc .}*</v>
          </cell>
          <cell r="F919" t="str">
            <v>WHO-GMP</v>
          </cell>
          <cell r="G919" t="str">
            <v>Tái</v>
          </cell>
          <cell r="H919">
            <v>43899</v>
          </cell>
          <cell r="I919" t="str">
            <v>31/GPs</v>
          </cell>
          <cell r="J919">
            <v>43961</v>
          </cell>
          <cell r="K919" t="str">
            <v>Lê Xuân Hoành</v>
          </cell>
          <cell r="M919" t="str">
            <v>29-30/5/2020</v>
          </cell>
          <cell r="N919" t="str">
            <v>214/QĐ-QLD ngày 18/5/2020</v>
          </cell>
          <cell r="O919">
            <v>43984</v>
          </cell>
          <cell r="P919" t="str">
            <v>Nguyễn Văn Lợi, Lê Xuân Hoành, Lữ Thị Kim Chi, Trần Văn Mười</v>
          </cell>
          <cell r="R919">
            <v>5340</v>
          </cell>
          <cell r="S919">
            <v>44012</v>
          </cell>
          <cell r="T919">
            <v>44021</v>
          </cell>
          <cell r="X919" t="str">
            <v>Lê Xuân Hoành</v>
          </cell>
          <cell r="AB919" t="str">
            <v>Đạt</v>
          </cell>
          <cell r="AC919" t="str">
            <v>379/CL ngày 14/7/2020</v>
          </cell>
          <cell r="AD919" t="str">
            <v>392/CL ngày 21/7/2020</v>
          </cell>
          <cell r="AE919">
            <v>45076</v>
          </cell>
          <cell r="AF919" t="str">
            <v>Hoàn thành</v>
          </cell>
          <cell r="AG919">
            <v>859</v>
          </cell>
          <cell r="AI919" t="str">
            <v>o</v>
          </cell>
          <cell r="AJ919" t="str">
            <v>GMP-60A</v>
          </cell>
          <cell r="AK919" t="str">
            <v>* Không vô trùng (viên, cốm, bột uống, nang mềm)_x000D_
* Đóng gói sơ cấp_x000D_
* Đóng gói thứ cấp_x000D_
* QC</v>
          </cell>
          <cell r="AL919">
            <v>62</v>
          </cell>
          <cell r="AM919">
            <v>81</v>
          </cell>
          <cell r="AN919">
            <v>3</v>
          </cell>
          <cell r="AO919">
            <v>31</v>
          </cell>
          <cell r="AP919">
            <v>9</v>
          </cell>
          <cell r="AQ919" t="str">
            <v>\</v>
          </cell>
          <cell r="AR919">
            <v>14</v>
          </cell>
          <cell r="AS919" t="str">
            <v>\</v>
          </cell>
          <cell r="AT919" t="str">
            <v>Hoàn thành</v>
          </cell>
          <cell r="AU919" t="str">
            <v>Hoàn thành</v>
          </cell>
          <cell r="AV919" t="str">
            <v>Chờ đánh giá kết quả báo cáo ...</v>
          </cell>
          <cell r="AW919" t="str">
            <v>Hoàn thành</v>
          </cell>
          <cell r="AX919" t="str">
            <v>Chờ cơ sở nộp báo cáo khắc phục lần 2 ...</v>
          </cell>
          <cell r="AY919" t="str">
            <v>Hoàn thành</v>
          </cell>
          <cell r="AZ919" t="str">
            <v>Hoàn thành</v>
          </cell>
          <cell r="BA919" t="str">
            <v>Hoàn thành</v>
          </cell>
          <cell r="BB919" t="str">
            <v>Chờ cấp giấy ĐĐKKDD</v>
          </cell>
          <cell r="BY919" t="str">
            <v>329/GCN-QLD</v>
          </cell>
          <cell r="BZ919" t="str">
            <v/>
          </cell>
          <cell r="CA919" t="str">
            <v/>
          </cell>
          <cell r="CB919">
            <v>848</v>
          </cell>
          <cell r="CD919" t="str">
            <v>-</v>
          </cell>
          <cell r="CE919" t="str">
            <v>-</v>
          </cell>
        </row>
        <row r="920">
          <cell r="A920">
            <v>920</v>
          </cell>
          <cell r="B920" t="str">
            <v>GMP</v>
          </cell>
          <cell r="C920">
            <v>19</v>
          </cell>
          <cell r="D920" t="str">
            <v>A</v>
          </cell>
          <cell r="E920" t="str">
            <v>* Thuốc sản xuất vô trùng: Thuốc dạng lỏng thể tích nhỏ (Thuốc nhỏ mắt). _x000D_
* Xuất xưởng thuốc vô trùng (Tất cả các dạng thuốc ở mục: Thuốc sản xuất vô trùng). _x000D_
* Thuốc không vô trùng: Viên nang cứng; Thuốc dùng ngoài dạng lỏng (Dung dịch); Thuốc uống dạng lỏng (Hỗn dịch, Sirô); Dạng bào chế rắn khác (Thuốc bột, thuốc cốm); Thuốc dạng bán rắn (Thuốc kem, thuốc mỡ); Thuốc đặt (Thuốc đạn); Viên nén (Viên nén, viên nén bao phim);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{1.1.4: Thuốc nhỏ mắt;_x000D_
1.3: Tất cả các dạng thuốc ở mục: 1.1;_x000D_
2.1.1: _x000D_
2.1.5: Dung dịch;_x000D_
2.1.6: Hỗn dịch, Sirô;_x000D_
2.1.8: Thuốc bột, thuốc cốm;_x000D_
2.1.11: Thuốc kem, thuốc mỡ;_x000D_
2.1.12: Thuốc đạn;_x000D_
2.1.13: Viên nén, viên nén bao phim;_x000D_
2.1.15: Viên nén sủi bọt, thuốc bột sủi bọt, thuốc cốm sủi bọt;_x000D_
2.2: Tất cả các dạng thuốc ở mục: 2.1;_x000D_
6.1.1: 2.1_x000D_
6.2.1: 1.1; 2.1_x000D_
7.1.1: _x000D_
7.1.2: _x000D_
7.1.3: _x000D_
7.2: _x000D_
- Non-β:  Thuốc không chứa kháng sinh nhóm β-Lactam: Thuốc .}*</v>
          </cell>
          <cell r="F920" t="str">
            <v>WHO-GMP</v>
          </cell>
          <cell r="G920" t="str">
            <v>Tái</v>
          </cell>
          <cell r="H920">
            <v>43895</v>
          </cell>
          <cell r="I920" t="str">
            <v>27/GPs</v>
          </cell>
          <cell r="J920">
            <v>43896</v>
          </cell>
          <cell r="K920" t="str">
            <v>Nguyễn Thị Lan Hương</v>
          </cell>
          <cell r="M920" t="str">
            <v>17-18/07/2020</v>
          </cell>
          <cell r="N920" t="str">
            <v>212/QĐ-QLD ngày 18/05/2020</v>
          </cell>
          <cell r="P920" t="str">
            <v>Nguyễn Văn Lợi, Hà Hoàng Phương, Lữ Thị Kim Chi, Trần Văn Mười</v>
          </cell>
          <cell r="AF920" t="str">
            <v>Chờ hoàn thiện báo cáo ...</v>
          </cell>
          <cell r="AI920" t="str">
            <v>o</v>
          </cell>
          <cell r="AJ920" t="str">
            <v>GMP-19A</v>
          </cell>
          <cell r="AK920" t="str">
            <v>* Vô trùng (nhỏ mắt)_x000D_
* Xuất xưởng thuốc vô trùng (Tất cả các dạng thuốc ở mục_x000D_
* Không vô trùng (viên, cốm, bột uống, đạn, kem, mỡ)_x000D_
* Xuất xưởng Không vô trùng (Tất cả các dạng thuốc ở mục_x000D_
* Đóng gói sơ cấp_x000D_
* Đóng gói thứ cấp_x000D_
* QC</v>
          </cell>
          <cell r="AL920">
            <v>1</v>
          </cell>
          <cell r="AM920">
            <v>134</v>
          </cell>
          <cell r="AN920" t="str">
            <v>\</v>
          </cell>
          <cell r="AO920" t="str">
            <v>\</v>
          </cell>
          <cell r="AP920" t="str">
            <v>\</v>
          </cell>
          <cell r="AQ920" t="str">
            <v>\</v>
          </cell>
          <cell r="AR920" t="str">
            <v>\</v>
          </cell>
          <cell r="AS920" t="str">
            <v>\</v>
          </cell>
          <cell r="AT920" t="str">
            <v>Hoàn thành</v>
          </cell>
          <cell r="AU920" t="str">
            <v>Hoàn thành</v>
          </cell>
          <cell r="AV920" t="str">
            <v>Chờ hoàn thiện báo cáo ...</v>
          </cell>
          <cell r="AW920" t="str">
            <v>Chờ hoàn thiện báo cáo ...</v>
          </cell>
          <cell r="AX920" t="str">
            <v>Chờ hoàn thiện báo cáo ...</v>
          </cell>
          <cell r="AY920" t="str">
            <v>Chờ hoàn thiện báo cáo ...</v>
          </cell>
          <cell r="AZ920" t="str">
            <v>Chờ hoàn thiện báo cáo ...</v>
          </cell>
          <cell r="BA920" t="str">
            <v>Chờ hoàn thiện báo cáo ...</v>
          </cell>
          <cell r="BB920" t="str">
            <v>Chờ hoàn thiện báo cáo ...</v>
          </cell>
          <cell r="BC920" t="str">
            <v>x</v>
          </cell>
          <cell r="BK920" t="str">
            <v>N</v>
          </cell>
          <cell r="BN920" t="str">
            <v>N</v>
          </cell>
          <cell r="BO920" t="str">
            <v>N</v>
          </cell>
          <cell r="BP920" t="str">
            <v>N</v>
          </cell>
          <cell r="BQ920" t="str">
            <v>N</v>
          </cell>
          <cell r="BY920" t="str">
            <v/>
          </cell>
          <cell r="BZ920" t="str">
            <v/>
          </cell>
          <cell r="CA920" t="str">
            <v/>
          </cell>
          <cell r="CB920" t="str">
            <v>-</v>
          </cell>
          <cell r="CD920" t="str">
            <v>-</v>
          </cell>
          <cell r="CE920" t="str">
            <v>-</v>
          </cell>
        </row>
        <row r="921">
          <cell r="A921">
            <v>921</v>
          </cell>
          <cell r="B921" t="str">
            <v>GMP</v>
          </cell>
          <cell r="C921">
            <v>107</v>
          </cell>
          <cell r="D921" t="str">
            <v>A</v>
          </cell>
          <cell r="E921" t="str">
            <v>* Thuốc không vô trùng: Viên nang cứng (Non-β; Cephalosporin); Viên nang mềm; Thuốc dùng ngoài dạng lỏng (Thuốc nước dùng ngoài); Thuốc uống dạng lỏng (Hỗn dịch uống, thuốc nước uống, gel uống); Dạng bào chế rắn khác (Non-β: Thuốc bột, thuốc cốm; Cephalosporin: Thuốc bột, thuốc cốm); Viên nén (Non-β: Viên nén, viên bao phim, viên bao đường; Cephalosporin: Viên nén, viên bao phim); Thuốc không vô trùng khác (Viên sủi bọt). _x000D_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Non-β; Cephalosporin;_x000D_
2.1.2: _x000D_
2.1.5: Thuốc nước dùng ngoài;_x000D_
2.1.6: Hỗn dịch uống, thuốc nước uống, gel uống;_x000D_
2.1.8: Non-β: Thuốc bột, thuốc cốm; Cephalosporin: Thuốc bột, thuốc cốm;_x000D_
2.1.13: Non-β: Viên nén, viên bao phim, viên bao đường; Cephalosporin: Viên nén, viên bao phim;_x000D_
2.1.15: Viên sủi bọt;_x000D_
6: _x000D_
6.1: _x000D_
6.1.1: 2.1;_x000D_
6.2: _x000D_
6.2.1: 2.1;_x000D_
7.1.2: _x000D_
7.1.3: _x000D_
7.2: _x000D_
- Non-β:  Thuốc không chứa kháng sinh nhóm β-Lactam: cốm sủi bọt, bột sủi bọt, ;_x000D_
- -_x000D_
- Cephalosporin:  Thuốc chứa kháng sinh nhóm Cephalosporin: .}*</v>
          </cell>
          <cell r="F921" t="str">
            <v>WHO-GMP</v>
          </cell>
          <cell r="G921" t="str">
            <v>Tái</v>
          </cell>
          <cell r="H921">
            <v>43899</v>
          </cell>
          <cell r="I921" t="str">
            <v>30/GPs</v>
          </cell>
          <cell r="J921">
            <v>43930</v>
          </cell>
          <cell r="K921" t="str">
            <v>Lê Thị Cẩm Hương</v>
          </cell>
          <cell r="L921" t="str">
            <v>Đạt</v>
          </cell>
          <cell r="M921" t="str">
            <v>28-29/5/2020</v>
          </cell>
          <cell r="N921" t="str">
            <v>213/QĐ-QLD ngày 18/5/2020</v>
          </cell>
          <cell r="O921">
            <v>43983</v>
          </cell>
          <cell r="P921" t="str">
            <v>Nguyễn Văn Lợi, Lê Xuân Hoành, Lữ Thị Kim Chi, Trần Văn Mười</v>
          </cell>
          <cell r="R921">
            <v>5338</v>
          </cell>
          <cell r="S921">
            <v>44012</v>
          </cell>
          <cell r="T921">
            <v>44021</v>
          </cell>
          <cell r="U921" t="str">
            <v>-</v>
          </cell>
          <cell r="V921" t="str">
            <v>-</v>
          </cell>
          <cell r="W921" t="str">
            <v>-</v>
          </cell>
          <cell r="X921" t="str">
            <v>Lê Xuân Hoành</v>
          </cell>
          <cell r="Y921" t="str">
            <v>-</v>
          </cell>
          <cell r="Z921" t="str">
            <v>-</v>
          </cell>
          <cell r="AA921" t="str">
            <v>-</v>
          </cell>
          <cell r="AB921" t="str">
            <v>Đạt</v>
          </cell>
          <cell r="AC921" t="str">
            <v>376/CL ngày 13/7/2020</v>
          </cell>
          <cell r="AD921" t="str">
            <v>386/CL ngày 16/7/2020</v>
          </cell>
          <cell r="AE921">
            <v>45075</v>
          </cell>
          <cell r="AF921" t="str">
            <v>Hoàn thành</v>
          </cell>
          <cell r="AG921">
            <v>858</v>
          </cell>
          <cell r="AI921" t="str">
            <v>o</v>
          </cell>
          <cell r="AJ921" t="str">
            <v>GMP-107A</v>
          </cell>
          <cell r="AK921" t="str">
            <v>* Không vô trùng (+Cephalosporin) (viên, cốm, bột uống, nang mềm, gel, nước uống, nước dùng ngoài)_x000D_
* Đóng gói sơ cấp_x000D_
* Đóng gói thứ cấp_x000D_
* QC</v>
          </cell>
          <cell r="AL921">
            <v>31</v>
          </cell>
          <cell r="AM921">
            <v>80</v>
          </cell>
          <cell r="AN921">
            <v>3</v>
          </cell>
          <cell r="AO921">
            <v>32</v>
          </cell>
          <cell r="AP921">
            <v>9</v>
          </cell>
          <cell r="AQ921" t="str">
            <v>\</v>
          </cell>
          <cell r="AR921">
            <v>11</v>
          </cell>
          <cell r="AS921" t="str">
            <v>\</v>
          </cell>
          <cell r="AT921" t="str">
            <v>Hoàn thành</v>
          </cell>
          <cell r="AU921" t="str">
            <v>Hoàn thành</v>
          </cell>
          <cell r="AV921" t="str">
            <v>Chờ đánh giá kết quả báo cáo ...</v>
          </cell>
          <cell r="AW921" t="str">
            <v>Hoàn thành</v>
          </cell>
          <cell r="AX921" t="str">
            <v>Hoàn thành</v>
          </cell>
          <cell r="AY921" t="str">
            <v>Hoàn thành</v>
          </cell>
          <cell r="AZ921" t="str">
            <v>Hoàn thành</v>
          </cell>
          <cell r="BA921" t="str">
            <v>Hoàn thành</v>
          </cell>
          <cell r="BB921" t="str">
            <v>Chờ cấp giấy ĐĐKKDD</v>
          </cell>
          <cell r="BY921" t="str">
            <v>326/GCN-QLD</v>
          </cell>
          <cell r="BZ921" t="str">
            <v/>
          </cell>
          <cell r="CA921" t="str">
            <v/>
          </cell>
          <cell r="CB921">
            <v>847</v>
          </cell>
          <cell r="CD921" t="str">
            <v>-</v>
          </cell>
          <cell r="CE921" t="str">
            <v>-</v>
          </cell>
        </row>
        <row r="922">
          <cell r="A922">
            <v>922</v>
          </cell>
          <cell r="B922" t="str">
            <v>GMP</v>
          </cell>
          <cell r="C922">
            <v>278</v>
          </cell>
          <cell r="D922" t="str">
            <v>A</v>
          </cell>
          <cell r="E922" t="str">
            <v>* Thuốc phóng xạ: Dung dịch tiêm</v>
          </cell>
          <cell r="F922" t="str">
            <v>WHO-GMP</v>
          </cell>
          <cell r="G922" t="str">
            <v>Mới</v>
          </cell>
          <cell r="H922">
            <v>43906</v>
          </cell>
          <cell r="I922" t="str">
            <v>38/GPs</v>
          </cell>
          <cell r="J922">
            <v>43967</v>
          </cell>
          <cell r="K922" t="str">
            <v>Lê Xuân Hoành</v>
          </cell>
          <cell r="M922">
            <v>44131</v>
          </cell>
          <cell r="N922" t="str">
            <v>492/QĐ-QLD ngày 08/10/2020</v>
          </cell>
          <cell r="P922" t="str">
            <v>Nguyễn Văn Lợi, Hà Hoàng Phương, Nguyễn Diệu Hà, Lê Thị Thiên Hương, Điều Huy Quân Anh</v>
          </cell>
          <cell r="Y922" t="str">
            <v>-</v>
          </cell>
          <cell r="Z922" t="str">
            <v>-</v>
          </cell>
          <cell r="AA922" t="str">
            <v>-</v>
          </cell>
          <cell r="AF922" t="str">
            <v>Chờ hoàn thiện báo cáo ...</v>
          </cell>
          <cell r="AI922" t="str">
            <v>o</v>
          </cell>
          <cell r="AJ922" t="str">
            <v>GMP-278A</v>
          </cell>
          <cell r="AK922" t="str">
            <v>* Thuốc phóng xạ: Dung dịch tiêm</v>
          </cell>
          <cell r="AL922">
            <v>61</v>
          </cell>
          <cell r="AM922">
            <v>225</v>
          </cell>
          <cell r="AN922" t="str">
            <v>\</v>
          </cell>
          <cell r="AO922" t="str">
            <v>\</v>
          </cell>
          <cell r="AP922" t="str">
            <v>\</v>
          </cell>
          <cell r="AQ922" t="str">
            <v>\</v>
          </cell>
          <cell r="AR922" t="str">
            <v>\</v>
          </cell>
          <cell r="AS922" t="str">
            <v>\</v>
          </cell>
          <cell r="AT922" t="str">
            <v>Hoàn thành</v>
          </cell>
          <cell r="AU922" t="str">
            <v>Hoàn thành</v>
          </cell>
          <cell r="AV922" t="str">
            <v>Chờ hoàn thiện báo cáo ...</v>
          </cell>
          <cell r="AW922" t="str">
            <v>Chờ hoàn thiện báo cáo ...</v>
          </cell>
          <cell r="AX922" t="str">
            <v>Chờ hoàn thiện báo cáo ...</v>
          </cell>
          <cell r="AY922" t="str">
            <v>Chờ hoàn thiện báo cáo ...</v>
          </cell>
          <cell r="AZ922" t="str">
            <v>Chờ hoàn thiện báo cáo ...</v>
          </cell>
          <cell r="BA922" t="str">
            <v>Chờ hoàn thiện báo cáo ...</v>
          </cell>
          <cell r="BB922" t="str">
            <v>Chờ hoàn thiện báo cáo ...</v>
          </cell>
          <cell r="BY922" t="str">
            <v/>
          </cell>
          <cell r="BZ922" t="str">
            <v/>
          </cell>
          <cell r="CA922" t="str">
            <v/>
          </cell>
          <cell r="CB922" t="str">
            <v>-</v>
          </cell>
          <cell r="CD922" t="str">
            <v>-</v>
          </cell>
          <cell r="CE922" t="str">
            <v>-</v>
          </cell>
        </row>
        <row r="923">
          <cell r="A923">
            <v>923</v>
          </cell>
          <cell r="B923" t="str">
            <v>GMP</v>
          </cell>
          <cell r="C923">
            <v>279</v>
          </cell>
          <cell r="D923" t="str">
            <v>A</v>
          </cell>
          <cell r="E923" t="str">
            <v>* Thuốc dược liệu, thuốc cổ truyền: Viên nang cứng; Thuốc dùng ngoài dạng lỏng (Cồn thuốc); Thuốc uống dạng lỏng (Dung dịch uống; Hỗn dịch uống; Sirô uống); Dạng bào chế rắn khác (Thuốc bột, thuốc cốm); Viên nén. _x000D_
* Xuất xưởng thuốc dược liệu, thuốc cổ truyền (Tất cả các dạng thuốc ở mục: Thuốc dược liệu, thuốc cổ truyền). _x000D_
* Nguyên liệu từ dược liệu: Cao dược liệu (Cao đặc, cao lỏng, cao khô). _x000D_
* Đóng gói sơ cấp: Tất cả các dạng thuốc ở mục Thuốc dược liệu, thuốc cổ truyền. _x000D_
* Đóng gói thứ cấp: Tất cả các dạng thuốc ở mục Thuốc dược liệu, thuốc cổ truyền;Nguyên liệu từ dược liệu. _x000D_
* Kiểm tra chất lượng: Vi sinh (Giới hạn nhiễm khuẩn); Hóa học / Vật lý._x000D_
{4.1.1: _x000D_
4.1.4: Cồn thuốc;_x000D_
4.1.5: Dung dịch uống; Hỗn dịch uống; Sirô uống;_x000D_
4.1.7: Thuốc bột, thuốc cốm;_x000D_
4.1.11: _x000D_
4.2: Tất cả các dạng thuốc ở mục: 4.1;_x000D_
5.2.1: Cao đặc, cao lỏng, cao khô;_x000D_
6.1.1: 4.1;_x000D_
6.2.1: 4.1;5.2;_x000D_
7.1.2: _x000D_
7.2:}*</v>
          </cell>
          <cell r="F923" t="str">
            <v>WHO-GMP</v>
          </cell>
          <cell r="G923" t="str">
            <v>Mới</v>
          </cell>
          <cell r="H923">
            <v>43896</v>
          </cell>
          <cell r="I923" t="str">
            <v>29/GPs</v>
          </cell>
          <cell r="J923">
            <v>43963</v>
          </cell>
          <cell r="K923" t="str">
            <v>Trần Thị Phương Thanh</v>
          </cell>
          <cell r="M923" t="str">
            <v>19-20/10/2020</v>
          </cell>
          <cell r="N923" t="str">
            <v>250/QĐ-QLD ngày 09/6/2020</v>
          </cell>
          <cell r="P923" t="str">
            <v>Hoàng Văn Đức, Nguyễn Đức Toàn, Nguyễn Thị Lan Hương</v>
          </cell>
          <cell r="AF923" t="str">
            <v>Chờ hoàn thiện báo cáo ...</v>
          </cell>
          <cell r="AI923" t="str">
            <v>o</v>
          </cell>
          <cell r="AJ923" t="str">
            <v>GMP-279A</v>
          </cell>
          <cell r="AK923" t="str">
            <v>* Thuốc dược liệu (viên, cốm, bột uống, nước uống)_x000D_
* Xuất xưởng Thuốc dược liệu (Tất cả các dạng thuốc ở mục_x000D_
* Nguyên liệu từ dược liệu (cao)_x000D_
* Đóng gói sơ cấp_x000D_
* Đóng gói thứ cấp_x000D_
* QC</v>
          </cell>
          <cell r="AL923">
            <v>67</v>
          </cell>
          <cell r="AM923">
            <v>227</v>
          </cell>
          <cell r="AN923" t="str">
            <v>\</v>
          </cell>
          <cell r="AO923" t="str">
            <v>\</v>
          </cell>
          <cell r="AP923" t="str">
            <v>\</v>
          </cell>
          <cell r="AQ923" t="str">
            <v>\</v>
          </cell>
          <cell r="AR923" t="str">
            <v>\</v>
          </cell>
          <cell r="AS923" t="str">
            <v>\</v>
          </cell>
          <cell r="AT923" t="str">
            <v>Hoàn thành</v>
          </cell>
          <cell r="AU923" t="str">
            <v>Hoàn thành</v>
          </cell>
          <cell r="AV923" t="str">
            <v>Chờ hoàn thiện báo cáo ...</v>
          </cell>
          <cell r="AW923" t="str">
            <v>Chờ hoàn thiện báo cáo ...</v>
          </cell>
          <cell r="AX923" t="str">
            <v>Chờ hoàn thiện báo cáo ...</v>
          </cell>
          <cell r="AY923" t="str">
            <v>Chờ hoàn thiện báo cáo ...</v>
          </cell>
          <cell r="AZ923" t="str">
            <v>Chờ hoàn thiện báo cáo ...</v>
          </cell>
          <cell r="BA923" t="str">
            <v>Chờ hoàn thiện báo cáo ...</v>
          </cell>
          <cell r="BB923" t="str">
            <v>Chờ hoàn thiện báo cáo ...</v>
          </cell>
          <cell r="BY923" t="str">
            <v/>
          </cell>
          <cell r="BZ923" t="str">
            <v/>
          </cell>
          <cell r="CA923" t="str">
            <v/>
          </cell>
          <cell r="CB923" t="str">
            <v>-</v>
          </cell>
          <cell r="CD923" t="str">
            <v>-</v>
          </cell>
          <cell r="CE923" t="str">
            <v>-</v>
          </cell>
        </row>
        <row r="924">
          <cell r="A924">
            <v>924</v>
          </cell>
          <cell r="B924" t="str">
            <v>GMP</v>
          </cell>
          <cell r="C924">
            <v>280</v>
          </cell>
          <cell r="D924" t="str">
            <v>A</v>
          </cell>
          <cell r="E924" t="str">
            <v>* Thuốc dược liệu, thuốc cổ truyền: Viên nang cứng; Viên nang mềm; Thuốc dùng ngoài dạng lỏng (Cồn thuốc dùng ngoài; Dung dịch dùng ngoài); Thuốc uống dạng lỏng (Rượu thuốc; Dung dịch thuốc uống; Sirô); Dạng bào chế rắn khác (Thuốc bột sủi bọt, thuốc cốm sủi bọt; Viên nén sủi bọt; Thuốc bột, thuốc cốm); Viên nén (Viên nén; Viên nén bao phim; Viên nén bao đường); Thuốc khác (Cao lỏng). _x000D_
* Xuất xưởng thuốc dược liệu, thuốc cổ truyền. _x000D_
* Nguyên liệu từ dược liệu: Cao dược liệu (Cao lỏng; Cao đặc). _x000D_
* Đóng gói sơ cấp: Tất cả các dạng thuốc ở mục Thuốc dược liệu, thuốc cổ truyền; Nguyên liệu từ dược liệu. _x000D_
* Đóng gói thứ cấp: Tất cả các dạng thuốc ở mục Thuốc dược liệu, thuốc cổ truyền;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4.1.2: _x000D_
4.1.4: Cồn thuốc dùng ngoài; Dung dịch dùng ngoài;_x000D_
4.1.5: Rượu thuốc; Dung dịch thuốc uống; Sirô;_x000D_
4.1.7: Thuốc bột sủi bọt, thuốc cốm sủi bọt; Viên nén sủi bọt; Thuốc bột, thuốc cốm;_x000D_
4.1.11: Viên nén; Viên nén bao phim; Viên nén bao đường;_x000D_
4.1.14: Cao lỏng;_x000D_
4.2: _x000D_
5.2.1: Cao lỏng; Cao đặc;_x000D_
6.1.1: 4.1; 5.2;_x000D_
6.2.1: 4.1; 5.2;_x000D_
7.1.2: _x000D_
7.2: _x000D_
- Thuốc dược liệu:  Thuốc cổ truyền, thuốc dược liệu}*</v>
          </cell>
          <cell r="F924" t="str">
            <v>WHO-GMP</v>
          </cell>
          <cell r="G924" t="str">
            <v>Mới</v>
          </cell>
          <cell r="H924">
            <v>43896</v>
          </cell>
          <cell r="I924" t="str">
            <v>33/GPs</v>
          </cell>
          <cell r="J924">
            <v>43950</v>
          </cell>
          <cell r="K924" t="str">
            <v>Trần Thị Phương Thanh</v>
          </cell>
          <cell r="L924" t="str">
            <v>Đạt</v>
          </cell>
          <cell r="M924" t="str">
            <v>17 - 18/7/2020</v>
          </cell>
          <cell r="N924" t="str">
            <v>248/QĐ-QLD ngày 09/6/2020</v>
          </cell>
          <cell r="O924">
            <v>44030</v>
          </cell>
          <cell r="P924" t="str">
            <v>PCT. Tạ Mạnh Hùng, Lê Thị Cẩm Hương, Nguyễn Đức Toàn</v>
          </cell>
          <cell r="Q924" t="str">
            <v>B</v>
          </cell>
          <cell r="R924">
            <v>7863</v>
          </cell>
          <cell r="S924">
            <v>44088</v>
          </cell>
          <cell r="T924">
            <v>44105</v>
          </cell>
          <cell r="X924" t="str">
            <v>Lê Thị Cẩm Hương, Nguyễn Đức Toàn</v>
          </cell>
          <cell r="AB924" t="str">
            <v>Đạt</v>
          </cell>
          <cell r="AE924">
            <v>45125</v>
          </cell>
          <cell r="AF924" t="str">
            <v>Đang trình lãnh đạo Cục</v>
          </cell>
          <cell r="AI924" t="str">
            <v>o</v>
          </cell>
          <cell r="AJ924" t="str">
            <v>GMP-280A</v>
          </cell>
          <cell r="AK924" t="str">
            <v>* Thuốc dược liệu (viên, cốm, bột uống, nang mềm, nước uống, nước dùng ngoài, cao)_x000D_
* Xuất xưởng thuốc dược liệu, thuốc cổ truyền. _x000D__x000D_
* Nguyên liệu từ dược liệu (cao)_x000D_
* Đóng gói sơ cấp_x000D_
* Đóng gói thứ cấp_x000D_
* QC</v>
          </cell>
          <cell r="AL924">
            <v>54</v>
          </cell>
          <cell r="AM924">
            <v>133</v>
          </cell>
          <cell r="AN924">
            <v>0</v>
          </cell>
          <cell r="AO924">
            <v>58</v>
          </cell>
          <cell r="AP924">
            <v>17</v>
          </cell>
          <cell r="AQ924" t="str">
            <v>\</v>
          </cell>
          <cell r="AR924" t="str">
            <v>\</v>
          </cell>
          <cell r="AS924" t="str">
            <v>\</v>
          </cell>
          <cell r="AT924" t="str">
            <v>Hoàn thành</v>
          </cell>
          <cell r="AU924" t="str">
            <v>Hoàn thành</v>
          </cell>
          <cell r="AV924" t="str">
            <v>Hoàn thành</v>
          </cell>
          <cell r="AW924" t="str">
            <v>Hoàn thành</v>
          </cell>
          <cell r="AX924" t="str">
            <v>Chờ cơ sở nộp báo cáo khắc phục lần 2 ...</v>
          </cell>
          <cell r="AY924" t="str">
            <v>Hoàn thành</v>
          </cell>
          <cell r="AZ924" t="str">
            <v>Đang trình lãnh đạo Cục</v>
          </cell>
          <cell r="BA924" t="str">
            <v>Đang trình lãnh đạo Cục</v>
          </cell>
          <cell r="BB924" t="str">
            <v>Đang trình lãnh đạo Cục</v>
          </cell>
          <cell r="BY924" t="str">
            <v/>
          </cell>
          <cell r="BZ924" t="str">
            <v/>
          </cell>
          <cell r="CA924" t="str">
            <v/>
          </cell>
          <cell r="CB924" t="str">
            <v>-</v>
          </cell>
          <cell r="CD924" t="str">
            <v>-</v>
          </cell>
          <cell r="CE924" t="str">
            <v>-</v>
          </cell>
        </row>
        <row r="925">
          <cell r="A925">
            <v>925</v>
          </cell>
          <cell r="B925" t="str">
            <v>GMP</v>
          </cell>
          <cell r="C925">
            <v>191</v>
          </cell>
          <cell r="D925" t="str">
            <v>A</v>
          </cell>
          <cell r="E925" t="str">
            <v>* Thuốc không vô trùng: Thuốc uống dạng lỏng (Dung dịch; Gel).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vật)._x000D_
{2.1.6: Dung dịch; Gel;_x000D_
2.2: Tất cả các dạng thuốc ở mục: 2.1;_x000D_
6.1.1: 2.1;_x000D_
6.2.1: 2.1;_x000D_
7.1.2: _x000D_
7.1.3: _x000D_
- Non-β:  Thuốc không chứa kháng sinh nhóm β-Lactam: .}*</v>
          </cell>
          <cell r="F925" t="str">
            <v>WHO-GMP</v>
          </cell>
          <cell r="G925" t="str">
            <v>Tái</v>
          </cell>
          <cell r="H925">
            <v>43910</v>
          </cell>
          <cell r="I925" t="str">
            <v>36/GPs</v>
          </cell>
          <cell r="J925">
            <v>43914</v>
          </cell>
          <cell r="K925" t="str">
            <v>Nguyễn Đức Toàn</v>
          </cell>
          <cell r="L925" t="str">
            <v>Đạt</v>
          </cell>
          <cell r="N925" t="str">
            <v>334/QĐ-QLD ngày 27/7/2020</v>
          </cell>
          <cell r="P925" t="str">
            <v>Lê Xuân Hoành, Đỗ Thị Ngọc Lan</v>
          </cell>
          <cell r="AF925" t="str">
            <v>Chờ đi kiểm tra ...</v>
          </cell>
          <cell r="AI925" t="str">
            <v>o</v>
          </cell>
          <cell r="AJ925" t="str">
            <v>GMP-191A</v>
          </cell>
          <cell r="AK925" t="str">
            <v>* Không vô trùng (gel)_x000D_
* Xuất xưởng Không vô trùng (Tất cả các dạng thuốc ở mục_x000D_
* Đóng gói sơ cấp_x000D_
* Đóng gói thứ cấp_x000D_
* QC</v>
          </cell>
          <cell r="AL925">
            <v>4</v>
          </cell>
          <cell r="AM925" t="str">
            <v>\</v>
          </cell>
          <cell r="AN925" t="str">
            <v>\</v>
          </cell>
          <cell r="AO925" t="str">
            <v>\</v>
          </cell>
          <cell r="AP925" t="str">
            <v>\</v>
          </cell>
          <cell r="AQ925" t="str">
            <v>\</v>
          </cell>
          <cell r="AR925" t="str">
            <v>\</v>
          </cell>
          <cell r="AS925" t="str">
            <v>\</v>
          </cell>
          <cell r="AT925" t="str">
            <v>Hoàn thành</v>
          </cell>
          <cell r="AU925" t="str">
            <v>Chờ đi kiểm tra ...</v>
          </cell>
          <cell r="AV925" t="str">
            <v>Chờ đi kiểm tra ...</v>
          </cell>
          <cell r="AW925" t="str">
            <v>Chờ đi kiểm tra ...</v>
          </cell>
          <cell r="AX925" t="str">
            <v>Chờ đi kiểm tra ...</v>
          </cell>
          <cell r="AY925" t="str">
            <v>Chờ đi kiểm tra ...</v>
          </cell>
          <cell r="AZ925" t="str">
            <v>Chờ đi kiểm tra ...</v>
          </cell>
          <cell r="BA925" t="str">
            <v>Chờ đi kiểm tra ...</v>
          </cell>
          <cell r="BB925" t="str">
            <v>Chờ đi kiểm tra ...</v>
          </cell>
          <cell r="BY925" t="str">
            <v/>
          </cell>
          <cell r="BZ925" t="str">
            <v/>
          </cell>
          <cell r="CA925" t="str">
            <v/>
          </cell>
          <cell r="CB925" t="str">
            <v>-</v>
          </cell>
          <cell r="CD925" t="str">
            <v>-</v>
          </cell>
          <cell r="CE925" t="str">
            <v>-</v>
          </cell>
        </row>
        <row r="926">
          <cell r="A926">
            <v>926</v>
          </cell>
          <cell r="B926" t="str">
            <v>GMP</v>
          </cell>
          <cell r="C926">
            <v>13</v>
          </cell>
          <cell r="D926" t="str">
            <v>A</v>
          </cell>
          <cell r="E926"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 Cephalosporin và Penicillin). _x000D_
* Thuốc tiệt trùng cuối: Thuốc dạng lỏng thể tích lớn (Dung dịch thuốc tiêm truyền ²; Dung dịch thẩm phân phúc mạc); Thuốc dạng lỏng thể tích nhỏ (Dung dịch tiêm ² ³; Hỗn dịch thuốc tiêm ² ³; Dung dịch khí dung).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(Dung dịch); Thuốc uống dạng lỏng (Dung dịch, hỗn dịch, sirô); Dạng bào chế rắn khác (Thuốc bột, thuốc cốm (bao gồm cả thuốc chứa kháng sinh nhóm Cephalosporin và Penicillin)); Thuốc dạng bán rắn (Thuốc kem, thuốc mỡ); Thuốc đặt (Thuốc đạn, thuốc đặt ²); Viên nén (Viên nén, viên nén bao phim (bao gồm cả thuốc chứa kháng sinh nhóm Cephalosporin và Penicillin) ¹ ²; Viên nén bao đường ¹ ²); Thuốc không vô trùng khác (Dung dịch thẩm phân máu; Viên nén sủi bọt, thuốc bột sủi bọt, thuốc cốm sủi bọt ¹). _x000D_
* Xuất xưởng thuốc không vô trùng (Tất cả các dạng thuốc ở mục: Thuốc không vô trùng). _x000D_
* Thuốc sinh học: Thuốc sinh học khác (Thuốc chứa vi sinh vật: Thuốc bột, thuốc cốm, viên nang cứng). _x000D_
* Xuất xưởng thuốc sinh học (Tất cả các dạng thuốc ở mục: Thuốc sinh học). _x000D_
* Thuốc dược liệu, thuốc cổ truyền: Viên nang cứng; Viên nang mềm; Dạng bào chế rắn khác (Thuốc bột, thuốc cốm). _x000D_
* Xuất xưởng thuốc dược liệu, thuốc cổ truyền (Tất cả các dạng thuốc ở mục: Thuốc dược liệu, thuốc cổ truyền). _x000D_
* Đóng gói sơ cấp: Tất cả các dạng thuốc ở mục Thuốc không vô trùng, Thuốc sinh học, Thuốc dược liệu, thuốc cổ truyền. _x000D_
* Đóng gói thứ cấp: Tất cả các dạng thuốc ở mục Thuốc sản xuất vô trùng, Thuốc tiệt trùng cuối,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Phép thử khác: (Kiểm tra chất lượng men vi sinh))._x000D_
(*¹ Phạm vi chứng nhận bao gồm cả thuốc dạng phối hợp chứa dược chất gây nghiện, hướng thần, tiền chất dùng làm thuốc._x000D_
² Phạm vi chứng nhận bao gồm cả thuốc chứa dược chất thuộc Danh mục thuốc, dược chất thuộc Danh mục chất cấm sử dụng trong một số ngành, lĩnh vực._x000D_
³ Phạm vi chứng nhận bao gồm cả thuốc thuộc Danh mục thuốc độc, nguyên liệu độc làm thuốc (bao gồm cả thuốc độc tế bào/kìm tế bào, trừ thuốc chứa hormon sinh dục).*)_x000D_
{1.1.2: Thuốc tiêm đông khô ² ³;_x000D_
1.1.4: Dung dịch tiêm ² ³; Dung dịch khí dung; Dung dịch nhỏ mắt, nhỏ tai, nhỏ mũi, xịt mũi ²;_x000D_
1.1.5: Thuốc bột pha tiêm chứa kháng sinh nhóm Cephalosporin và Penicillin;_x000D_
1.2.1: Dung dịch thuốc tiêm truyền ²; Dung dịch thẩm phân phúc mạc;_x000D_
1.2.3: Dung dịch tiêm ² ³; Hỗn dịch thuốc tiêm ² ³; Dung dịch khí dung;_x000D_
1.3: Tất cả các dạng thuốc ở mục: 1.1 và 1.2;_x000D_
2.1.1: bao gồm cả thuốc chứa kháng sinh nhóm Cephalosporin và Penicillin;_x000D_
2.1.5: Dung dịch;_x000D_
2.1.6: Dung dịch, hỗn dịch, sirô;_x000D_
2.1.8: Thuốc bột, thuốc cốm (bao gồm cả thuốc chứa kháng sinh nhóm Cephalosporin và Penicillin);_x000D_
2.1.11: Thuốc kem, thuốc mỡ;_x000D_
2.1.12: Thuốc đạn, thuốc đặt ²;_x000D_
2.1.13: Viên nén, viên nén bao phim (bao gồm cả thuốc chứa kháng sinh nhóm Cephalosporin và Penicillin) ¹ ²; Viên nén bao đường ¹ ²;_x000D_
2.1.15: Dung dịch thẩm phân máu; Viên nén sủi bọt, thuốc bột sủi bọt, thuốc cốm sủi bọt ¹;_x000D_
2.2: Tất cả các dạng thuốc ở mục: 2.1;_x000D_
3.1.8: Thuốc chứa vi sinh vật: Thuốc bột, thuốc cốm, viên nang cứng;_x000D_
3.2: Tất cả các dạng thuốc ở mục: 3.1;_x000D_
4.1.1: _x000D_
4.1.2: _x000D_
4.1.7: Thuốc bột, thuốc cốm;_x000D_
4.2: Tất cả các dạng thuốc ở mục: 4.1;_x000D_
6.1.1: 2.1, 3.1, 4.1;_x000D_
6.2.1: 1.1, 1.2, 2.1, 3.1, 4.1;_x000D_
7.1.1: _x000D_
7.1.2: _x000D_
7.1.3: _x000D_
7.2: _x000D_
7.3.1: _x000D_
7.3.8: Kiểm tra chất lượng men vi sinh;}*</v>
          </cell>
          <cell r="F926" t="str">
            <v>WHO-GMP</v>
          </cell>
          <cell r="G926" t="str">
            <v>Tái</v>
          </cell>
          <cell r="H926">
            <v>43908</v>
          </cell>
          <cell r="I926" t="str">
            <v>35/GPs</v>
          </cell>
          <cell r="J926">
            <v>43967</v>
          </cell>
          <cell r="K926" t="str">
            <v>Lê Xuân Hoành</v>
          </cell>
          <cell r="M926" t="str">
            <v>18-20/06/2020</v>
          </cell>
          <cell r="N926" t="str">
            <v>253/QĐ-QLD ngày 09/6/2020</v>
          </cell>
          <cell r="O926">
            <v>44002</v>
          </cell>
          <cell r="P926" t="str">
            <v>Nguyễn Văn Lợi, Đỗ Thị Ngọc Lan, Hà Hoàng Phương, Hà Minh Hiển, Nguyễn Anh Khoa</v>
          </cell>
          <cell r="Q926" t="str">
            <v>C</v>
          </cell>
          <cell r="R926">
            <v>5787</v>
          </cell>
          <cell r="S926">
            <v>44025</v>
          </cell>
          <cell r="T926">
            <v>44037</v>
          </cell>
          <cell r="U926">
            <v>6479</v>
          </cell>
          <cell r="V926">
            <v>44043</v>
          </cell>
          <cell r="W926">
            <v>44074</v>
          </cell>
          <cell r="X926" t="str">
            <v>Đỗ Thị Ngọc Lan, Hà Hoàng Phương</v>
          </cell>
          <cell r="Y926" t="str">
            <v>-</v>
          </cell>
          <cell r="Z926" t="str">
            <v>-</v>
          </cell>
          <cell r="AA926" t="str">
            <v>-</v>
          </cell>
          <cell r="AB926" t="str">
            <v>Đạt</v>
          </cell>
          <cell r="AC926" t="str">
            <v>551/CL ngày 22/9/2020</v>
          </cell>
          <cell r="AD926" t="str">
            <v>562/CL ngày 28/9/2020</v>
          </cell>
          <cell r="AE926">
            <v>45097</v>
          </cell>
          <cell r="AF926" t="str">
            <v>Hoàn thành</v>
          </cell>
          <cell r="AG926">
            <v>878</v>
          </cell>
          <cell r="AI926" t="str">
            <v>o</v>
          </cell>
          <cell r="AJ926" t="str">
            <v>GMP-13A</v>
          </cell>
          <cell r="AK926" t="str">
            <v>* Vô trùng (+Penicillin &amp; Cephalosporin) (tiêm bột, tiêm nước, nhỏ mắt, nhỏ mũi)_x000D_
* Vô trùng cuối (tiêm nước)_x000D_
* Xuất xưởng thuốc vô trùng (Tất cả các dạng thuốc ở mục_x000D_
* Không vô trùng (+Penicillin &amp; Cephalosporin) (viên, cốm, bột uống, đạn, kem, mỡ)_x000D_
* Xuất xưởng Không vô trùng (Tất cả các dạng thuốc ở mục_x000D_
* Thuốc sinh học (viên, cốm, bột uống)_x000D_
* Xuất xưởng thuốc sinh học (Tất cả các dạng thuốc ở mục_x000D_
* Thuốc dược liệu (viên, cốm, bột uống, nang mềm)_x000D_
* Xuất xưởng Thuốc dược liệu (Tất cả các dạng thuốc ở mục_x000D_
* Đóng gói sơ cấp_x000D_
* Đóng gói thứ cấp_x000D_
* QC</v>
          </cell>
          <cell r="AL926">
            <v>59</v>
          </cell>
          <cell r="AM926">
            <v>92</v>
          </cell>
          <cell r="AN926">
            <v>0</v>
          </cell>
          <cell r="AO926">
            <v>23</v>
          </cell>
          <cell r="AP926">
            <v>12</v>
          </cell>
          <cell r="AQ926">
            <v>31</v>
          </cell>
          <cell r="AR926">
            <v>29</v>
          </cell>
          <cell r="AS926" t="str">
            <v>\</v>
          </cell>
          <cell r="AT926" t="str">
            <v>Hoàn thành</v>
          </cell>
          <cell r="AU926" t="str">
            <v>Hoàn thành</v>
          </cell>
          <cell r="AV926" t="str">
            <v>Hoàn thành</v>
          </cell>
          <cell r="AW926" t="str">
            <v>Hoàn thành</v>
          </cell>
          <cell r="AX926" t="str">
            <v>Hoàn thành</v>
          </cell>
          <cell r="AY926" t="str">
            <v>Hoàn thành</v>
          </cell>
          <cell r="AZ926" t="str">
            <v>Hoàn thành</v>
          </cell>
          <cell r="BA926" t="str">
            <v>Hoàn thành</v>
          </cell>
          <cell r="BB926" t="str">
            <v>Chờ cấp giấy ĐĐKKDD</v>
          </cell>
          <cell r="BC926" t="str">
            <v>x</v>
          </cell>
          <cell r="BD926" t="str">
            <v>x</v>
          </cell>
          <cell r="BI926" t="str">
            <v>P C K</v>
          </cell>
          <cell r="BJ926" t="str">
            <v>N</v>
          </cell>
          <cell r="BK926" t="str">
            <v>N P C D</v>
          </cell>
          <cell r="BN926" t="str">
            <v>N</v>
          </cell>
          <cell r="BO926" t="str">
            <v>N</v>
          </cell>
          <cell r="BP926" t="str">
            <v>N</v>
          </cell>
          <cell r="BQ926" t="str">
            <v>N</v>
          </cell>
          <cell r="BR926" t="str">
            <v>x</v>
          </cell>
          <cell r="BS926" t="str">
            <v>x</v>
          </cell>
          <cell r="BU926" t="str">
            <v>x</v>
          </cell>
          <cell r="BV926" t="str">
            <v>x</v>
          </cell>
          <cell r="BY926" t="str">
            <v>481/GCN-QLD</v>
          </cell>
          <cell r="BZ926">
            <v>276</v>
          </cell>
          <cell r="CA926" t="str">
            <v>???</v>
          </cell>
          <cell r="CB926">
            <v>867</v>
          </cell>
          <cell r="CD926" t="str">
            <v>-</v>
          </cell>
          <cell r="CE926" t="str">
            <v>-</v>
          </cell>
        </row>
        <row r="927">
          <cell r="A927">
            <v>927</v>
          </cell>
        </row>
        <row r="928">
          <cell r="A928">
            <v>928</v>
          </cell>
          <cell r="B928" t="str">
            <v>GMP</v>
          </cell>
          <cell r="C928">
            <v>97</v>
          </cell>
          <cell r="D928" t="str">
            <v>A</v>
          </cell>
          <cell r="E928" t="str">
            <v>* Thuốc sản xuất vô trùng: Thuốc dạng rắn và cấy ghép (Thuốc bột pha tiêm chứa kháng sinh nhóm nhóm Cephalosporin). _x000D_
* Xuất xưởng thuốc vô trùng. _x000D_
* Thuốc không vô trùng (chứa kháng sinh nhóm Cephalosporin):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{1.1.5: Thuốc bột pha tiêm chứa kháng sinh nhóm nhóm Cephalosporin;_x000D_
1.3: _x000D_
2.1: chứa kháng sinh nhóm Cephalosporin_x000D_
2.1.1: _x000D_
2.1.8: Thuốc bột, thuốc cốm;_x000D_
2.1.13: Viên nén, viên nén bao phim;_x000D_
2.2: _x000D_
6.1.1: 2.1_x000D_
6.2.1: 1.1; 2.1_x000D_
7.1.1: _x000D_
7.1.2: _x000D_
7.1.3: _x000D_
7.2: _x000D_
7.3.1: _x000D_
- Cephalosporin:  Thuốc chứa kháng sinh nhóm Cephalosporin: .}*</v>
          </cell>
          <cell r="F928" t="str">
            <v>WHO-GMP</v>
          </cell>
          <cell r="G928" t="str">
            <v>Tái</v>
          </cell>
          <cell r="H928">
            <v>43922</v>
          </cell>
          <cell r="I928" t="str">
            <v>52/GPs</v>
          </cell>
          <cell r="K928" t="str">
            <v>Hà Hoàng Phương</v>
          </cell>
          <cell r="M928" t="str">
            <v>???</v>
          </cell>
          <cell r="N928" t="str">
            <v>450/QĐ-QLD ngày 11/09/2020</v>
          </cell>
          <cell r="P928" t="str">
            <v>Lê Xuân Hoành, Hà Hoàng Phương, Lê Quang Dũng</v>
          </cell>
          <cell r="AF928" t="str">
            <v>Chờ đi kiểm tra ...</v>
          </cell>
          <cell r="AI928" t="str">
            <v>o</v>
          </cell>
          <cell r="AJ928" t="str">
            <v>GMP-97A</v>
          </cell>
          <cell r="AK92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cấp_x000D_
* QC</v>
          </cell>
          <cell r="AL928" t="str">
            <v>\</v>
          </cell>
          <cell r="AM928" t="str">
            <v>\</v>
          </cell>
          <cell r="AN928" t="str">
            <v>\</v>
          </cell>
          <cell r="AO928" t="str">
            <v>\</v>
          </cell>
          <cell r="AP928" t="str">
            <v>\</v>
          </cell>
          <cell r="AQ928" t="str">
            <v>\</v>
          </cell>
          <cell r="AR928" t="str">
            <v>\</v>
          </cell>
          <cell r="AS928" t="str">
            <v>\</v>
          </cell>
          <cell r="AT928" t="str">
            <v>Hoàn thành</v>
          </cell>
          <cell r="AU928" t="str">
            <v>Chờ đi kiểm tra ...</v>
          </cell>
          <cell r="AV928" t="str">
            <v>Chờ đi kiểm tra ...</v>
          </cell>
          <cell r="AW928" t="str">
            <v>Chờ đi kiểm tra ...</v>
          </cell>
          <cell r="AX928" t="str">
            <v>Chờ đi kiểm tra ...</v>
          </cell>
          <cell r="AY928" t="str">
            <v>Chờ đi kiểm tra ...</v>
          </cell>
          <cell r="AZ928" t="str">
            <v>Chờ đi kiểm tra ...</v>
          </cell>
          <cell r="BA928" t="str">
            <v>Chờ đi kiểm tra ...</v>
          </cell>
          <cell r="BB928" t="str">
            <v>Chờ đi kiểm tra ...</v>
          </cell>
          <cell r="BC928" t="str">
            <v>x</v>
          </cell>
          <cell r="BI928" t="str">
            <v>C</v>
          </cell>
          <cell r="BK928" t="str">
            <v>C</v>
          </cell>
          <cell r="BY928" t="str">
            <v/>
          </cell>
          <cell r="BZ928" t="str">
            <v/>
          </cell>
          <cell r="CA928" t="str">
            <v/>
          </cell>
          <cell r="CB928" t="str">
            <v>-</v>
          </cell>
          <cell r="CD928" t="str">
            <v>-</v>
          </cell>
          <cell r="CE928" t="str">
            <v>-</v>
          </cell>
        </row>
        <row r="929">
          <cell r="A929">
            <v>929</v>
          </cell>
          <cell r="B929" t="str">
            <v>GMP</v>
          </cell>
          <cell r="C929">
            <v>86</v>
          </cell>
          <cell r="D929" t="str">
            <v>A</v>
          </cell>
          <cell r="E929" t="str">
            <v>* Thuốc dược liệu: Sirô, thuốc nước uống, thuốc nước dùng ngoài, rượu thuốc;_x000D_
* Dược liệu đã chế biến, cao lỏng, cao đặc.</v>
          </cell>
          <cell r="F929" t="str">
            <v>WHO-GMP</v>
          </cell>
          <cell r="G929" t="str">
            <v>Tái</v>
          </cell>
          <cell r="H929">
            <v>43914</v>
          </cell>
          <cell r="I929" t="str">
            <v>48/GPs</v>
          </cell>
          <cell r="J929">
            <v>43917</v>
          </cell>
          <cell r="K929" t="str">
            <v>Nguyễn Thị Lan Hương</v>
          </cell>
          <cell r="M929" t="str">
            <v>???</v>
          </cell>
          <cell r="N929" t="str">
            <v>445/QĐ-QLD ngày 11/9/2020</v>
          </cell>
          <cell r="P929" t="str">
            <v>Nguyễn Văn Lợi, Trần Thị Phương Thanh, Nguyễn Thị Lan Hương</v>
          </cell>
          <cell r="AF929" t="str">
            <v>Chờ đi kiểm tra ...</v>
          </cell>
          <cell r="AI929" t="str">
            <v>o</v>
          </cell>
          <cell r="AJ929" t="str">
            <v>GMP-86A</v>
          </cell>
          <cell r="AK929" t="str">
            <v>* Dược liệu (nước uống, nước dùng ngoài)_x000D_
* Dược liệu (cao)</v>
          </cell>
          <cell r="AL929">
            <v>3</v>
          </cell>
          <cell r="AM929" t="str">
            <v>\</v>
          </cell>
          <cell r="AN929" t="str">
            <v>\</v>
          </cell>
          <cell r="AO929" t="str">
            <v>\</v>
          </cell>
          <cell r="AP929" t="str">
            <v>\</v>
          </cell>
          <cell r="AQ929" t="str">
            <v>\</v>
          </cell>
          <cell r="AR929" t="str">
            <v>\</v>
          </cell>
          <cell r="AS929" t="str">
            <v>\</v>
          </cell>
          <cell r="AT929" t="str">
            <v>Hoàn thành</v>
          </cell>
          <cell r="AU929" t="str">
            <v>Chờ đi kiểm tra ...</v>
          </cell>
          <cell r="AV929" t="str">
            <v>Chờ đi kiểm tra ...</v>
          </cell>
          <cell r="AW929" t="str">
            <v>Chờ đi kiểm tra ...</v>
          </cell>
          <cell r="AX929" t="str">
            <v>Chờ đi kiểm tra ...</v>
          </cell>
          <cell r="AY929" t="str">
            <v>Chờ đi kiểm tra ...</v>
          </cell>
          <cell r="AZ929" t="str">
            <v>Chờ đi kiểm tra ...</v>
          </cell>
          <cell r="BA929" t="str">
            <v>Chờ đi kiểm tra ...</v>
          </cell>
          <cell r="BB929" t="str">
            <v>Chờ đi kiểm tra ...</v>
          </cell>
          <cell r="BD929" t="str">
            <v>x</v>
          </cell>
          <cell r="BH929" t="str">
            <v>x</v>
          </cell>
          <cell r="BL929" t="str">
            <v>D</v>
          </cell>
          <cell r="BN929" t="str">
            <v>D</v>
          </cell>
          <cell r="BO929" t="str">
            <v>D</v>
          </cell>
          <cell r="BY929" t="str">
            <v/>
          </cell>
          <cell r="BZ929" t="str">
            <v/>
          </cell>
          <cell r="CA929" t="str">
            <v/>
          </cell>
          <cell r="CB929" t="str">
            <v>-</v>
          </cell>
          <cell r="CD929" t="str">
            <v>-</v>
          </cell>
          <cell r="CE929" t="str">
            <v>-</v>
          </cell>
        </row>
        <row r="930">
          <cell r="A930">
            <v>930</v>
          </cell>
          <cell r="B930" t="str">
            <v>GMP</v>
          </cell>
          <cell r="C930">
            <v>281</v>
          </cell>
          <cell r="D930" t="str">
            <v>A</v>
          </cell>
          <cell r="E930"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_x000D_
* Thuốc sinh học (¹): Thuốc công nghệ sinh học (Thuốc đông khô; Dung dịch tiêm đóng lọ, đóng bơm tiêm, đóng bút tiêm; Hỗn dịch dịch tiêm đóng lọ, đóng bơm tiêm, đóng bút tiêm). _x000D_
* Xuất xưởng thuốc sinh học. _x000D_
* Đóng gói thứ cấp: Tất cả các dạng thuốc ở mục Thuốc sản xuất vô trùng; Thuốc sinh học. _x000D_
* Kiểm tra chất lượng: Vi sinh (Độ vô trùng; Giới hạn nhiễm khuẩn; Định lượng hoạt lực kháng sinh bằng vi sinh vật); Hóa học / Vật lý; Sinh học (Nội độc tố vi khuẩn; Thử độc tính bất thường; Phép thử khác: (Thử hoạt tính sinh học của các hoạt chất sinh học))._x000D_
(*¹ Phạm vi chứng nhận bao gồm cả thuốc thuộc Danh mục thuốc độc, nguyên liệu độc làm thuốc (trừ thuốc chứa chất độc tế bào/kìm tế bào và hormon sinh dục)._x000D_
² Phạm vi chứng nhận bao gồm cả thuốc thuộc Danh mục thuốc, dược chất thuộc Danh mục chất cấm sử dụng trong một số ngành, lĩnh vực.*)_x000D_
{1.1: ¹ ²_x000D_
1.1.2: _x000D_
1.1.4: Dung dịch tiêm đóng lọ, đóng bơm tiêm, đóng bút tiêm; Hỗn dịch dịch tiêm đóng lọ, đóng bơm tiêm, đóng bút tiêm;_x000D_
1.3: _x000D_
3.1: ¹_x000D_
3.1.5: Thuốc đông khô; Dung dịch tiêm đóng lọ, đóng bơm tiêm, đóng bút tiêm; Hỗn dịch dịch tiêm đóng lọ, đóng bơm tiêm, đóng bút tiêm;_x000D_
3.2: _x000D_
6.2.1: 1.1; 3.1_x000D_
7.1.1: _x000D_
7.1.2: _x000D_
7.1.3: _x000D_
7.2: _x000D_
7.3.1: _x000D_
7.3.3: _x000D_
7.3.8: Thử hoạt tính sinh học của các hoạt chất sinh học;}*</v>
          </cell>
          <cell r="F930" t="str">
            <v>WHO-GMP</v>
          </cell>
          <cell r="G930" t="str">
            <v>Mới</v>
          </cell>
          <cell r="H930">
            <v>43906</v>
          </cell>
          <cell r="I930" t="str">
            <v>37/GPs</v>
          </cell>
          <cell r="J930">
            <v>43910</v>
          </cell>
          <cell r="K930" t="str">
            <v>Nguyễn Thị Lan Hương</v>
          </cell>
          <cell r="L930" t="str">
            <v>Bổ sung 1 số thông tin trong biên bản khi kiểm tra thực tế</v>
          </cell>
          <cell r="M930" t="str">
            <v>05-06/06/2020</v>
          </cell>
          <cell r="N930" t="str">
            <v>211/QĐ-QLD ngày 18/05/2020</v>
          </cell>
          <cell r="O930">
            <v>43988</v>
          </cell>
          <cell r="P930" t="str">
            <v>Nguyễn Văn Lợi, Hà Hoàng Phương, Hà Minh Hiển, Trần Văn Mười</v>
          </cell>
          <cell r="Q930" t="str">
            <v>B</v>
          </cell>
          <cell r="R930">
            <v>7284</v>
          </cell>
          <cell r="S930">
            <v>44068</v>
          </cell>
          <cell r="T930">
            <v>44088</v>
          </cell>
          <cell r="U930" t="str">
            <v>-</v>
          </cell>
          <cell r="V930" t="str">
            <v>-</v>
          </cell>
          <cell r="W930" t="str">
            <v>-</v>
          </cell>
          <cell r="X930" t="str">
            <v>Hà Hoàng Phương</v>
          </cell>
          <cell r="Y930" t="str">
            <v>-</v>
          </cell>
          <cell r="Z930" t="str">
            <v>-</v>
          </cell>
          <cell r="AA930" t="str">
            <v>-</v>
          </cell>
          <cell r="AB930" t="str">
            <v>Đạt</v>
          </cell>
          <cell r="AE930">
            <v>44536</v>
          </cell>
          <cell r="AF930" t="str">
            <v>Hoàn thành</v>
          </cell>
          <cell r="AG930">
            <v>876</v>
          </cell>
          <cell r="AH930" t="str">
            <v>-</v>
          </cell>
          <cell r="AI930" t="str">
            <v>o</v>
          </cell>
          <cell r="AJ930" t="str">
            <v>GMP-281A</v>
          </cell>
          <cell r="AK930" t="str">
            <v>* Vô trùng (¹ ²) (tiêm nước)_x000D_
* Xuất xưởng thuốc vô trùng. _x000D__x000D_
* Thuốc sinh học (¹) (tiêm nước)_x000D_
* Xuất xưởng thuốc sinh học. _x000D__x000D_
* Đóng gói thứ cấp_x000D_
* QC</v>
          </cell>
          <cell r="AL930">
            <v>4</v>
          </cell>
          <cell r="AM930">
            <v>81</v>
          </cell>
          <cell r="AN930">
            <v>0</v>
          </cell>
          <cell r="AO930">
            <v>80</v>
          </cell>
          <cell r="AP930">
            <v>20</v>
          </cell>
          <cell r="AQ930" t="str">
            <v>\</v>
          </cell>
          <cell r="AR930">
            <v>22</v>
          </cell>
          <cell r="AS930" t="str">
            <v>\</v>
          </cell>
          <cell r="AT930" t="str">
            <v>Hoàn thành</v>
          </cell>
          <cell r="AU930" t="str">
            <v>Hoàn thành</v>
          </cell>
          <cell r="AV930" t="str">
            <v>Hoàn thành</v>
          </cell>
          <cell r="AW930" t="str">
            <v>Hoàn thành</v>
          </cell>
          <cell r="AX930" t="str">
            <v>Hoàn thành</v>
          </cell>
          <cell r="AY930" t="str">
            <v>Hoàn thành</v>
          </cell>
          <cell r="AZ930" t="str">
            <v>Hoàn thành</v>
          </cell>
          <cell r="BA930" t="str">
            <v>Hoàn thành</v>
          </cell>
          <cell r="BB930" t="str">
            <v>Chờ cấp giấy ĐĐKKDD</v>
          </cell>
          <cell r="BC930" t="str">
            <v>x</v>
          </cell>
          <cell r="BF930" t="str">
            <v>x</v>
          </cell>
          <cell r="BI930" t="str">
            <v>K</v>
          </cell>
          <cell r="BJ930" t="str">
            <v>N</v>
          </cell>
          <cell r="BY930" t="str">
            <v>486/GCN-QLD</v>
          </cell>
          <cell r="BZ930">
            <v>272</v>
          </cell>
          <cell r="CA930" t="str">
            <v>???</v>
          </cell>
          <cell r="CB930">
            <v>865</v>
          </cell>
          <cell r="CD930" t="str">
            <v>-</v>
          </cell>
          <cell r="CE930" t="str">
            <v>-</v>
          </cell>
        </row>
        <row r="931">
          <cell r="A931">
            <v>931</v>
          </cell>
          <cell r="B931" t="str">
            <v>GMP</v>
          </cell>
          <cell r="C931">
            <v>15</v>
          </cell>
          <cell r="D931" t="str">
            <v>A</v>
          </cell>
          <cell r="E931"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¹ ²); Viên nang mềm; Thuốc uống dạng lỏng (Hỗn dịch, nhũ dịch, sirô); Dạng bào chế rắn khác (Thuốc bột, thuốc cốm (bao gồm cả thuốc chứa kháng sinh nhóm Cephalosporin)); Thuốc dạng bán rắn (Thuốc kem); Viên nén (Viên nén, viên nén bao phim (bao gồm cả thuốc chứa kháng sinh nhóm Cephalosporin) ¹ ²; Viên nén bao đường ¹ ²); Thuốc không vô trùng khác (Viên nén sủi bọt).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(*¹ Phạm vi chứng nhận bao gồm cả thuốc dạng phối hợp chứa dược chất gây nghiện, hướng thần, tiền chất dùng làm thuốc._x000D_
² Phạm vi chứng nhận bao gồm cả thuốc chứa dược chất thuộc Danh mục thuốc, dược chất thuộc Danh mục chất cấm sử dụng trong một số ngành, lĩnh vực.*)_x000D_
{1.1.5: Thuốc bột pha tiêm chứa kháng sinh nhóm Cephalosporin;_x000D_
1.3: _x000D_
2.1.1: bao gồm cả thuốc chứa kháng sinh nhóm Cephalosporin ¹ ²;_x000D_
2.1.2: _x000D_
2.1.6: Hỗn dịch, nhũ dịch, sirô;_x000D_
2.1.8: Thuốc bột, thuốc cốm (bao gồm cả thuốc chứa kháng sinh nhóm Cephalosporin);_x000D_
2.1.11: Thuốc kem;_x000D_
2.1.13: Viên nén, viên nén bao phim (bao gồm cả thuốc chứa kháng sinh nhóm Cephalosporin) ¹ ²; Viên nén bao đường ¹ ²;_x000D_
2.1.15: Viên nén sủi bọt;_x000D_
2.2: _x000D_
6.1.1: 2.1_x000D_
6.2.1: 1.1; 2.1_x000D_
7.1.1: _x000D_
7.1.2: _x000D_
7.1.3: _x000D_
7.2: _x000D_
7.3.1:}*</v>
          </cell>
          <cell r="F931" t="str">
            <v>WHO-GMP</v>
          </cell>
          <cell r="G931" t="str">
            <v>Tái</v>
          </cell>
          <cell r="H931">
            <v>43948</v>
          </cell>
          <cell r="I931" t="str">
            <v>63/GPs</v>
          </cell>
          <cell r="J931">
            <v>43963</v>
          </cell>
          <cell r="K931" t="str">
            <v>Trần Thị Phương Thanh</v>
          </cell>
          <cell r="M931" t="str">
            <v>28-29/07/2020</v>
          </cell>
          <cell r="N931" t="str">
            <v>259/QĐ-QLD ngày 09/6/2020</v>
          </cell>
          <cell r="P931" t="str">
            <v>Lê Thị Cẩm Hương, Hà Hoàng Phương, Hà Minh Hiển, Trang Nhơn Đức</v>
          </cell>
          <cell r="AF931" t="str">
            <v>Chờ hoàn thiện báo cáo ...</v>
          </cell>
          <cell r="AI931" t="str">
            <v>o</v>
          </cell>
          <cell r="AJ931" t="str">
            <v>GMP-15A</v>
          </cell>
          <cell r="AK931" t="str">
            <v>* Vô trùng (Cephalosporin) (tiêm bột)_x000D_
* Xuất xưởng thuốc vô trùng. _x000D__x000D_
* Không vô trùng (+Cephalosporin) (viên, cốm, bột uống, nang mềm, kem)_x000D_
* Xuất xưởng thuốc không vô trùng. _x000D__x000D_
* Đóng gói sơ cấp_x000D_
* Đóng gói thứ cấp_x000D_
* QC</v>
          </cell>
          <cell r="AL931">
            <v>15</v>
          </cell>
          <cell r="AM931">
            <v>92</v>
          </cell>
          <cell r="AN931" t="str">
            <v>\</v>
          </cell>
          <cell r="AO931" t="str">
            <v>\</v>
          </cell>
          <cell r="AP931" t="str">
            <v>\</v>
          </cell>
          <cell r="AQ931" t="str">
            <v>\</v>
          </cell>
          <cell r="AR931" t="str">
            <v>\</v>
          </cell>
          <cell r="AS931" t="str">
            <v>\</v>
          </cell>
          <cell r="AT931" t="str">
            <v>Hoàn thành</v>
          </cell>
          <cell r="AU931" t="str">
            <v>Hoàn thành</v>
          </cell>
          <cell r="AV931" t="str">
            <v>Chờ hoàn thiện báo cáo ...</v>
          </cell>
          <cell r="AW931" t="str">
            <v>Chờ hoàn thiện báo cáo ...</v>
          </cell>
          <cell r="AX931" t="str">
            <v>Chờ hoàn thiện báo cáo ...</v>
          </cell>
          <cell r="AY931" t="str">
            <v>Chờ hoàn thiện báo cáo ...</v>
          </cell>
          <cell r="AZ931" t="str">
            <v>Chờ hoàn thiện báo cáo ...</v>
          </cell>
          <cell r="BA931" t="str">
            <v>Chờ hoàn thiện báo cáo ...</v>
          </cell>
          <cell r="BB931" t="str">
            <v>Chờ hoàn thiện báo cáo ...</v>
          </cell>
          <cell r="BC931" t="str">
            <v>x</v>
          </cell>
          <cell r="BI931" t="str">
            <v>C</v>
          </cell>
          <cell r="BK931" t="str">
            <v>N C S</v>
          </cell>
          <cell r="BN931" t="str">
            <v>N</v>
          </cell>
          <cell r="BQ931" t="str">
            <v>N</v>
          </cell>
          <cell r="BS931" t="str">
            <v>x</v>
          </cell>
          <cell r="BY931" t="str">
            <v/>
          </cell>
          <cell r="BZ931" t="str">
            <v/>
          </cell>
          <cell r="CA931" t="str">
            <v/>
          </cell>
          <cell r="CB931" t="str">
            <v>-</v>
          </cell>
          <cell r="CD931" t="str">
            <v>-</v>
          </cell>
          <cell r="CE931" t="str">
            <v>-</v>
          </cell>
        </row>
        <row r="932">
          <cell r="A932">
            <v>932</v>
          </cell>
          <cell r="B932" t="str">
            <v>GLP</v>
          </cell>
          <cell r="C932">
            <v>282</v>
          </cell>
          <cell r="D932" t="str">
            <v>A</v>
          </cell>
          <cell r="E932" t="str">
            <v>Kiểm nghiệm thuốc, nguyên liệu làm thuốc</v>
          </cell>
          <cell r="F932" t="str">
            <v>WHO-GLP</v>
          </cell>
          <cell r="G932" t="str">
            <v>Mới</v>
          </cell>
          <cell r="H932">
            <v>43931</v>
          </cell>
          <cell r="I932" t="str">
            <v>55/GPs</v>
          </cell>
          <cell r="J932">
            <v>43967</v>
          </cell>
          <cell r="K932" t="str">
            <v>Lê Xuân Hoành</v>
          </cell>
          <cell r="M932">
            <v>44042</v>
          </cell>
          <cell r="N932" t="str">
            <v>257/QĐ-QLD ngày 09/06/2020</v>
          </cell>
          <cell r="P932" t="str">
            <v>Lê Thị Cẩm Hương, Hà Hoàng Phương, Hà Minh Hiển</v>
          </cell>
          <cell r="AF932" t="str">
            <v>Chờ hoàn thiện báo cáo ...</v>
          </cell>
          <cell r="AI932" t="str">
            <v>o</v>
          </cell>
          <cell r="AJ932" t="str">
            <v>GLP-282A</v>
          </cell>
          <cell r="AK932" t="str">
            <v>???</v>
          </cell>
          <cell r="AL932">
            <v>36</v>
          </cell>
          <cell r="AM932">
            <v>111</v>
          </cell>
          <cell r="AN932" t="str">
            <v>\</v>
          </cell>
          <cell r="AO932" t="str">
            <v>\</v>
          </cell>
          <cell r="AP932" t="str">
            <v>\</v>
          </cell>
          <cell r="AQ932" t="str">
            <v>\</v>
          </cell>
          <cell r="AR932" t="str">
            <v>\</v>
          </cell>
          <cell r="AS932" t="str">
            <v>\</v>
          </cell>
          <cell r="AT932" t="str">
            <v>Hoàn thành</v>
          </cell>
          <cell r="AU932" t="str">
            <v>Hoàn thành</v>
          </cell>
          <cell r="AV932" t="str">
            <v>Chờ hoàn thiện báo cáo ...</v>
          </cell>
          <cell r="AW932" t="str">
            <v>Chờ hoàn thiện báo cáo ...</v>
          </cell>
          <cell r="AX932" t="str">
            <v>Chờ hoàn thiện báo cáo ...</v>
          </cell>
          <cell r="AY932" t="str">
            <v>Chờ hoàn thiện báo cáo ...</v>
          </cell>
          <cell r="AZ932" t="str">
            <v>Chờ hoàn thiện báo cáo ...</v>
          </cell>
          <cell r="BA932" t="str">
            <v>Chờ hoàn thiện báo cáo ...</v>
          </cell>
          <cell r="BB932" t="str">
            <v>Chờ hoàn thiện báo cáo ...</v>
          </cell>
          <cell r="BY932" t="str">
            <v/>
          </cell>
          <cell r="BZ932" t="str">
            <v/>
          </cell>
          <cell r="CA932" t="str">
            <v/>
          </cell>
          <cell r="CB932" t="str">
            <v>-</v>
          </cell>
          <cell r="CD932" t="str">
            <v>-</v>
          </cell>
          <cell r="CE932" t="str">
            <v>-</v>
          </cell>
        </row>
        <row r="933">
          <cell r="A933">
            <v>933</v>
          </cell>
        </row>
        <row r="934">
          <cell r="A934">
            <v>934</v>
          </cell>
        </row>
        <row r="935">
          <cell r="A935">
            <v>935</v>
          </cell>
          <cell r="B935" t="str">
            <v>GMP</v>
          </cell>
          <cell r="C935">
            <v>25</v>
          </cell>
          <cell r="D935" t="str">
            <v>B</v>
          </cell>
          <cell r="E935" t="str">
            <v>* Thuốc không vô trùng: Viên nang cứng; Thuốc dùng ngoài dạng lỏng; Dạng bào chế rắn khác (Thuốc bột, thuốc cốm); Thuốc dạng bán rắn (Thuốc kem, thuốc gel, thuốc mỡ dùng ngoài); Viên nén (Viên nén (bao gồm cả viên nén chứa hóc môn); Viên bao).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_x000D_
2.1.8: Thuốc bột, thuốc cốm;_x000D_
2.1.11: Thuốc kem, thuốc gel, thuốc mỡ dùng ngoài;_x000D_
2.1.13: Viên nén (bao gồm cả viên nén chứa hóc môn); Viên bao;_x000D_
2.2: _x000D_
6.1.1: 2.1_x000D_
6.2.1: 2.1_x000D_
7.1.2: _x000D_
7.1.3: _x000D_
7.2:}*</v>
          </cell>
          <cell r="F935" t="str">
            <v>WHO-GMP</v>
          </cell>
          <cell r="G935" t="str">
            <v>Tái</v>
          </cell>
          <cell r="H935">
            <v>43950</v>
          </cell>
          <cell r="I935" t="str">
            <v>66/GPs</v>
          </cell>
          <cell r="K935" t="str">
            <v>Hà Hoàng Phương</v>
          </cell>
          <cell r="M935" t="str">
            <v>12-13/6/2020</v>
          </cell>
          <cell r="N935" t="str">
            <v>261/QĐ-QLD ngày 09/6/2020</v>
          </cell>
          <cell r="O935">
            <v>43997</v>
          </cell>
          <cell r="P935" t="str">
            <v>Nguyễn Văn Lợi, Lê Xuân Hoành, Trần Văn Mười</v>
          </cell>
          <cell r="AF935" t="str">
            <v>Chờ đánh giá kết quả báo cáo ...</v>
          </cell>
          <cell r="AJ935" t="str">
            <v/>
          </cell>
          <cell r="AK935" t="str">
            <v>* Không vô trùng (+Hóc môn) (viên, cốm, bột uống, kem, gel, mỡ)_x000D_
* Xuất xưởng thuốc không vô trùng. _x000D__x000D_
* Đóng gói sơ cấp_x000D_
* Đóng gói thứ cấp_x000D_
* QC</v>
          </cell>
          <cell r="AL935" t="str">
            <v>\</v>
          </cell>
          <cell r="AM935">
            <v>44</v>
          </cell>
          <cell r="AN935">
            <v>2</v>
          </cell>
          <cell r="AO935" t="str">
            <v>\</v>
          </cell>
          <cell r="AP935" t="str">
            <v>\</v>
          </cell>
          <cell r="AQ935" t="str">
            <v>\</v>
          </cell>
          <cell r="AR935" t="str">
            <v>\</v>
          </cell>
          <cell r="AS935" t="str">
            <v>\</v>
          </cell>
          <cell r="AT935" t="str">
            <v>Hoàn thành</v>
          </cell>
          <cell r="AU935" t="str">
            <v>Hoàn thành</v>
          </cell>
          <cell r="AV935" t="str">
            <v>Chờ đánh giá kết quả báo cáo ...</v>
          </cell>
          <cell r="AW935" t="str">
            <v>Chờ đánh giá kết quả báo cáo ...</v>
          </cell>
          <cell r="AX935" t="str">
            <v>Chờ đánh giá kết quả báo cáo ...</v>
          </cell>
          <cell r="AY935" t="str">
            <v>Chờ đánh giá kết quả báo cáo ...</v>
          </cell>
          <cell r="AZ935" t="str">
            <v>Chờ đánh giá kết quả báo cáo ...</v>
          </cell>
          <cell r="BA935" t="str">
            <v>Chờ đánh giá kết quả báo cáo ...</v>
          </cell>
          <cell r="BB935" t="str">
            <v>Chờ đánh giá kết quả báo cáo ...</v>
          </cell>
          <cell r="BC935" t="str">
            <v>x</v>
          </cell>
          <cell r="BK935" t="str">
            <v>N</v>
          </cell>
          <cell r="BO935" t="str">
            <v>N</v>
          </cell>
          <cell r="BQ935" t="str">
            <v>N</v>
          </cell>
          <cell r="BY935" t="str">
            <v/>
          </cell>
          <cell r="BZ935" t="str">
            <v/>
          </cell>
          <cell r="CA935" t="str">
            <v/>
          </cell>
          <cell r="CB935" t="str">
            <v>-</v>
          </cell>
          <cell r="CD935" t="str">
            <v>-</v>
          </cell>
          <cell r="CE935" t="str">
            <v>-</v>
          </cell>
        </row>
        <row r="936">
          <cell r="A936">
            <v>936</v>
          </cell>
          <cell r="B936" t="str">
            <v>GMP</v>
          </cell>
          <cell r="C936">
            <v>199</v>
          </cell>
          <cell r="D936" t="str">
            <v>A</v>
          </cell>
          <cell r="E936" t="str">
            <v>* Thuốc sản xuất vô trùng: Thuốc dạng bán rắn (Thuốc mỡ tra mắt); Thuốc dạng lỏng thể tích nhỏ (Dung dịch, hỗn dịch nhỏ mắt; Dung dịch, hỗn dịch nhỏ mũi; Dung dịch, hỗn dịch xịt mũi). _x000D_
* Xuất xưởng thuốc vô trùng. _x000D_
* Thuốc không vô trùng: Viên nang cứng; Thuốc dùng ngoài dạng lỏng (Dung dịch dùng ngoài; Dung dịch thụt trực tràng; Cồn thuốc dùng ngoài; Nước súc miệng; Thuốc rửa phụ khoa); Thuốc uống dạng lỏng (Dung dịch uống; Hỗn dịch uống); Dạng bào chế rắn khác (Thuốc bột, thuốc cốm); Thuốc dạng bán rắn (Gel, kem bôi dùng ngoài); Viên nén (Viên nén, viên nén bao phim, viên nén bao đường); Thuốc không vô trùng khác (Viên nén sủi bọt, Thuốc bột sủi bọt, Thuốc cốm sủi bọt). _x000D_
* Xuất xưởng thuốc không vô trùng. _x000D_
* Thuốc dược liệu, thuốc cổ truyền: Viên nang cứng; Thuốc uống dạng lỏng;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Phiến; Khác (Vị thuốc cổ truyền). _x000D_
* Đóng gói sơ cấp: Tất cả các dạng thuốc ở mục Thuốc không vô trùng; Thuốc dược liệu, thuốc cổ truyền.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{1.1.3: Thuốc mỡ tra mắt;_x000D_
1.1.4: Dung dịch, hỗn dịch nhỏ mắt; Dung dịch, hỗn dịch nhỏ mũi; Dung dịch, hỗn dịch xịt mũi;_x000D_
1.3: _x000D_
2.1.1: _x000D_
2.1.5: Dung dịch dùng ngoài; Dung dịch thụt trực tràng; Cồn thuốc dùng ngoài; Nước súc miệng; Thuốc rửa phụ khoa;_x000D_
2.1.6: Dung dịch uống; Hỗn dịch uống;_x000D_
2.1.8: Thuốc bột, thuốc cốm;_x000D_
2.1.11: Gel, kem bôi dùng ngoài;_x000D_
2.1.13: Viên nén, viên nén bao phim, viên nén bao đường;_x000D_
2.1.15: Viên nén sủi bọt, Thuốc bột sủi bọt, Thuốc cốm sủi bọt;_x000D_
2.2: _x000D_
4.1.1: _x000D_
4.1.5: _x000D_
4.1.7: Thuốc bột, thuốc cốm;_x000D_
4.1.11: Viên nén, viên nén bao phim, viên nén bao đường;_x000D_
4.1.13: Viên hoàn cứng, viên hoàn mềm;_x000D_
4.2: _x000D_
5.2.1: _x000D_
5.2.3: _x000D_
5.2.4: Vị thuốc cổ truyền;_x000D_
6.1.1: 2.1; 4.1_x000D_
6.2.1: 1.1; 2.1; 4.1_x000D_
7.1.1: _x000D_
7.1.2: _x000D_
7.1.3: _x000D_
7.2: _x000D_
7.3.1:}*</v>
          </cell>
          <cell r="F936" t="str">
            <v>WHO-GMP</v>
          </cell>
          <cell r="G936" t="str">
            <v>Tái + Mới</v>
          </cell>
          <cell r="H936">
            <v>43914</v>
          </cell>
          <cell r="I936" t="str">
            <v>49/GPs</v>
          </cell>
          <cell r="J936">
            <v>44124</v>
          </cell>
          <cell r="K936" t="str">
            <v>Hà Hoàng Phương</v>
          </cell>
          <cell r="L936" t="str">
            <v>Đạt</v>
          </cell>
          <cell r="M936" t="str">
            <v>???</v>
          </cell>
          <cell r="AF936" t="str">
            <v>Chờ Quyết định kiểm tra ...</v>
          </cell>
          <cell r="AI936" t="str">
            <v>o</v>
          </cell>
          <cell r="AJ936" t="str">
            <v>GMP-199A</v>
          </cell>
          <cell r="AK936" t="str">
            <v>* Vô trùng (mỡ, nhỏ mắt, nhỏ mũi)_x000D_
* Xuất xưởng thuốc vô trùng. _x000D__x000D_
* Không vô trùng (viên, cốm, bột uống, kem, gel, nước uống, nước dùng ngoài)_x000D_
* Xuất xưởng thuốc không vô trùng. _x000D__x000D_
* Thuốc dược liệu (viên, cốm, bột uống)_x000D_
* Xuất xưởng thuốc dược liệu, thuốc cổ truyền. _x000D__x000D_
* Nguyên liệu từ dược liệu (cao)_x000D_
* Đóng gói sơ cấp_x000D_
* Đóng gói thứ cấp_x000D_
* QC</v>
          </cell>
          <cell r="AL936">
            <v>210</v>
          </cell>
          <cell r="AM936" t="str">
            <v>\</v>
          </cell>
          <cell r="AN936" t="str">
            <v>\</v>
          </cell>
          <cell r="AO936" t="str">
            <v>\</v>
          </cell>
          <cell r="AP936" t="str">
            <v>\</v>
          </cell>
          <cell r="AQ936" t="str">
            <v>\</v>
          </cell>
          <cell r="AR936" t="str">
            <v>\</v>
          </cell>
          <cell r="AS936" t="str">
            <v>\</v>
          </cell>
          <cell r="AT936" t="str">
            <v>Hoàn thành</v>
          </cell>
          <cell r="AU936" t="str">
            <v>Chờ Quyết định kiểm tra ...</v>
          </cell>
          <cell r="AV936" t="str">
            <v>Chờ Quyết định kiểm tra ...</v>
          </cell>
          <cell r="AW936" t="str">
            <v>Chờ Quyết định kiểm tra ...</v>
          </cell>
          <cell r="AX936" t="str">
            <v>Chờ Quyết định kiểm tra ...</v>
          </cell>
          <cell r="AY936" t="str">
            <v>Chờ Quyết định kiểm tra ...</v>
          </cell>
          <cell r="AZ936" t="str">
            <v>Chờ Quyết định kiểm tra ...</v>
          </cell>
          <cell r="BA936" t="str">
            <v>Chờ Quyết định kiểm tra ...</v>
          </cell>
          <cell r="BB936" t="str">
            <v>Chờ Quyết định kiểm tra ...</v>
          </cell>
          <cell r="BC936" t="str">
            <v>x</v>
          </cell>
          <cell r="BD936" t="str">
            <v>x</v>
          </cell>
          <cell r="BH936" t="str">
            <v>x</v>
          </cell>
          <cell r="BK936" t="str">
            <v>N D S H</v>
          </cell>
          <cell r="BL936" t="str">
            <v>D</v>
          </cell>
          <cell r="BN936" t="str">
            <v>D</v>
          </cell>
          <cell r="BO936" t="str">
            <v>N</v>
          </cell>
          <cell r="BP936" t="str">
            <v>N</v>
          </cell>
          <cell r="BQ936" t="str">
            <v>N</v>
          </cell>
          <cell r="BX936" t="str">
            <v>D</v>
          </cell>
          <cell r="BY936" t="str">
            <v/>
          </cell>
          <cell r="BZ936" t="str">
            <v/>
          </cell>
          <cell r="CA936" t="str">
            <v/>
          </cell>
          <cell r="CB936" t="str">
            <v>-</v>
          </cell>
          <cell r="CD936" t="str">
            <v>-</v>
          </cell>
          <cell r="CE936" t="str">
            <v>-</v>
          </cell>
        </row>
        <row r="937">
          <cell r="A937">
            <v>937</v>
          </cell>
          <cell r="B937" t="str">
            <v>GMP</v>
          </cell>
          <cell r="C937">
            <v>23</v>
          </cell>
          <cell r="D937" t="str">
            <v>E</v>
          </cell>
          <cell r="E937" t="str">
            <v>* Thuốc sản xuất vô trùng: Thuốc dạng rắn và cấy ghép (Cephalosporin: Thuốc bột pha tiêm). _x000D_
* Thuốc không vô trùng: Viên nang cứng (Non-β; Cephalosporin); Dạng bào chế rắn khác (Non-β: Thuốc bột, thuốc cốm; Cephalosporin: Thuốc bột); Viên nén (Non-β: Viên nén, viên nén bao phim, viên nén bao đường; Cephalosporin: Viên nén, viên nén bao phim);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{1.1.5: Cephalosporin: Thuốc bột pha tiêm;_x000D_
2.1.1: Non-β; Cephalosporin;_x000D_
2.1.8: Non-β: Thuốc bột, thuốc cốm; Cephalosporin: Thuốc bột;_x000D_
2.1.13: Non-β: Viên nén, viên nén bao phim, viên nén bao đường; Cephalosporin: Viên nén, viên nén bao phim;_x000D_
2.1.15: Viên nén sủi bọt, thuốc bột sủi bọt, thuốc cốm sủi bọt;_x000D_
2.2: _x000D_
6.1: _x000D_
6.1.1: 2.1;_x000D_
6.2.1: 1.1; 2.1;_x000D_
7.1: _x000D_
7.1.1: _x000D_
7.1.2: _x000D_
7.1.3: _x000D_
7.2: _x000D_
7.3.1: _x000D_
- Non-β:  Thuốc không chứa kháng sinh nhóm β-Lactam:_x000D_
- Cephalosporin:  Thuốc chứa kháng sinh nhóm Cephalosporin: ._x000D_
- -_x000D_
- -}*</v>
          </cell>
          <cell r="F937" t="str">
            <v>EU-GMP</v>
          </cell>
          <cell r="G937" t="str">
            <v>Mới</v>
          </cell>
          <cell r="H937">
            <v>43971</v>
          </cell>
          <cell r="I937">
            <v>4243</v>
          </cell>
          <cell r="J937">
            <v>43984</v>
          </cell>
          <cell r="K937" t="str">
            <v>Lê Xuân Hoành</v>
          </cell>
          <cell r="L937" t="str">
            <v>Đạt</v>
          </cell>
          <cell r="M937" t="str">
            <v>???</v>
          </cell>
          <cell r="N937" t="str">
            <v>252/QĐ-QLD ngày 09/6/2020</v>
          </cell>
          <cell r="P937" t="str">
            <v>Lê Thị Cẩm Hương, Lê Xuân Hoành, Hà Hoàng Phương</v>
          </cell>
          <cell r="AF937" t="str">
            <v>Chờ đi kiểm tra ...</v>
          </cell>
          <cell r="AI937" t="str">
            <v>o</v>
          </cell>
          <cell r="AJ937" t="str">
            <v>GMP-23E</v>
          </cell>
          <cell r="AK937" t="str">
            <v>* Vô trùng (Cephalosporin) (tiêm bột)_x000D_
* Không vô trùng (+Cephalosporin) (viên, cốm, bột uống)_x000D_
* Xuất xưởng thuốc không vô trùng. _x000D__x000D_
* Đóng gói sơ cấp_x000D_
* Đóng gói thứ cấp_x000D_
* QC</v>
          </cell>
          <cell r="AL937">
            <v>13</v>
          </cell>
          <cell r="AM937" t="str">
            <v>\</v>
          </cell>
          <cell r="AN937" t="str">
            <v>\</v>
          </cell>
          <cell r="AO937" t="str">
            <v>\</v>
          </cell>
          <cell r="AP937" t="str">
            <v>\</v>
          </cell>
          <cell r="AQ937" t="str">
            <v>\</v>
          </cell>
          <cell r="AR937" t="str">
            <v>\</v>
          </cell>
          <cell r="AS937" t="str">
            <v>\</v>
          </cell>
          <cell r="AT937" t="str">
            <v>Hoàn thành</v>
          </cell>
          <cell r="AU937" t="str">
            <v>Chờ đi kiểm tra ...</v>
          </cell>
          <cell r="AV937" t="str">
            <v>Chờ đi kiểm tra ...</v>
          </cell>
          <cell r="AW937" t="str">
            <v>Chờ đi kiểm tra ...</v>
          </cell>
          <cell r="AX937" t="str">
            <v>Chờ đi kiểm tra ...</v>
          </cell>
          <cell r="AY937" t="str">
            <v>Chờ đi kiểm tra ...</v>
          </cell>
          <cell r="AZ937" t="str">
            <v>Chờ đi kiểm tra ...</v>
          </cell>
          <cell r="BA937" t="str">
            <v>Chờ đi kiểm tra ...</v>
          </cell>
          <cell r="BB937" t="str">
            <v>Chờ đi kiểm tra ...</v>
          </cell>
          <cell r="BY937" t="str">
            <v/>
          </cell>
          <cell r="BZ937" t="str">
            <v/>
          </cell>
          <cell r="CA937" t="str">
            <v/>
          </cell>
          <cell r="CB937" t="str">
            <v>-</v>
          </cell>
          <cell r="CD937" t="str">
            <v>-</v>
          </cell>
          <cell r="CE937" t="str">
            <v>-</v>
          </cell>
        </row>
        <row r="938">
          <cell r="A938">
            <v>938</v>
          </cell>
          <cell r="B938" t="str">
            <v>GMP</v>
          </cell>
          <cell r="C938">
            <v>25</v>
          </cell>
          <cell r="D938" t="str">
            <v>B</v>
          </cell>
          <cell r="E938" t="str">
            <v>* Thuốc không chứa kháng sinh nhóm β-Lactam: Viên nén, viên bao, viên nang cứng, thuốc bột, thuốc cốm, thuốc kem, thuốc mỡ, thuốc gel, thuốc nước dùng ngoài;_x000D_
* Thuốc chứa hóc môn - nội tiết tố: Viên nén.</v>
          </cell>
          <cell r="F938" t="str">
            <v>WHO-GMP</v>
          </cell>
          <cell r="G938" t="str">
            <v>Tái</v>
          </cell>
          <cell r="H938">
            <v>43950</v>
          </cell>
          <cell r="I938" t="str">
            <v>66/GPs</v>
          </cell>
          <cell r="K938" t="str">
            <v>Hà Hoàng Phương</v>
          </cell>
          <cell r="M938" t="str">
            <v>???</v>
          </cell>
          <cell r="AF938" t="str">
            <v>Chờ thẩm định hồ sơ ...</v>
          </cell>
          <cell r="AI938" t="str">
            <v>o</v>
          </cell>
          <cell r="AJ938" t="str">
            <v>GMP-25B</v>
          </cell>
          <cell r="AK938" t="str">
            <v>* Non-β (viên, cốm, bột uống, kem, gel, mỡ, nước dùng ngoài)_x000D_
* Hóc môn (viên)</v>
          </cell>
          <cell r="AL938" t="str">
            <v>\</v>
          </cell>
          <cell r="AM938" t="str">
            <v>\</v>
          </cell>
          <cell r="AN938" t="str">
            <v>\</v>
          </cell>
          <cell r="AO938" t="str">
            <v>\</v>
          </cell>
          <cell r="AP938" t="str">
            <v>\</v>
          </cell>
          <cell r="AQ938" t="str">
            <v>\</v>
          </cell>
          <cell r="AR938" t="str">
            <v>\</v>
          </cell>
          <cell r="AS938" t="str">
            <v>\</v>
          </cell>
          <cell r="AT938" t="str">
            <v>Chờ thẩm định hồ sơ ...</v>
          </cell>
          <cell r="AU938" t="str">
            <v>Chờ thẩm định hồ sơ ...</v>
          </cell>
          <cell r="AV938" t="str">
            <v>Chờ thẩm định hồ sơ ...</v>
          </cell>
          <cell r="AW938" t="str">
            <v>Chờ thẩm định hồ sơ ...</v>
          </cell>
          <cell r="AX938" t="str">
            <v>Chờ thẩm định hồ sơ ...</v>
          </cell>
          <cell r="AY938" t="str">
            <v>Chờ thẩm định hồ sơ ...</v>
          </cell>
          <cell r="AZ938" t="str">
            <v>Chờ thẩm định hồ sơ ...</v>
          </cell>
          <cell r="BA938" t="str">
            <v>Chờ thẩm định hồ sơ ...</v>
          </cell>
          <cell r="BB938" t="str">
            <v>Chờ thẩm định hồ sơ ...</v>
          </cell>
          <cell r="BY938" t="str">
            <v/>
          </cell>
          <cell r="BZ938" t="str">
            <v/>
          </cell>
          <cell r="CA938" t="str">
            <v/>
          </cell>
          <cell r="CB938" t="str">
            <v>-</v>
          </cell>
          <cell r="CD938" t="str">
            <v>-</v>
          </cell>
          <cell r="CE938" t="str">
            <v>-</v>
          </cell>
        </row>
        <row r="939">
          <cell r="A939">
            <v>939</v>
          </cell>
          <cell r="B939" t="str">
            <v>GMP</v>
          </cell>
          <cell r="C939">
            <v>283</v>
          </cell>
          <cell r="D939" t="str">
            <v>A</v>
          </cell>
          <cell r="E939" t="str">
            <v>* Thuốc không vô trùng: Viên nang cứng; Dạng bào chế rắn khác (Thuốc bột; Thuốc cốm); Thuốc đặt;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2.1._x000D_
{2.1.1: _x000D_
2.1.8: Thuốc bột; Thuốc cốm;_x000D_
2.1.12: _x000D_
2.1.13: Viên nén; Viên nén bao phim;_x000D_
2.2: Tất cả các dạng thuốc ở mục: 2.1;_x000D_
6.1: _x000D_
6.1.1: 2.1;_x000D_
6.2.1: 2.1;}*</v>
          </cell>
          <cell r="F939" t="str">
            <v>WHO-GMP</v>
          </cell>
          <cell r="G939" t="str">
            <v>Mới</v>
          </cell>
          <cell r="H939">
            <v>43913</v>
          </cell>
          <cell r="I939" t="str">
            <v>45/GPs</v>
          </cell>
          <cell r="M939" t="str">
            <v>???</v>
          </cell>
          <cell r="N939" t="str">
            <v>247/QĐ-QLD ngày 09/6/2020</v>
          </cell>
          <cell r="P939" t="str">
            <v>PCT. Tạ Mạnh Hùng, Lê Thị Cẩm Hương, Nguyễn Đức Toàn</v>
          </cell>
          <cell r="AF939" t="str">
            <v>Chờ đi kiểm tra ...</v>
          </cell>
          <cell r="AI939" t="str">
            <v>o</v>
          </cell>
          <cell r="AJ939" t="str">
            <v>GMP-283A</v>
          </cell>
          <cell r="AK939" t="str">
            <v>* Không vô trùng (viên, cốm, bột uống)_x000D_
* Xuất xưởng Không vô trùng (Tất cả các dạng thuốc ở mục_x000D_
* Đóng gói sơ cấp_x000D_
* Đóng gói thứ cấp</v>
          </cell>
          <cell r="AL939" t="str">
            <v>\</v>
          </cell>
          <cell r="AM939" t="str">
            <v>\</v>
          </cell>
          <cell r="AN939" t="str">
            <v>\</v>
          </cell>
          <cell r="AO939" t="str">
            <v>\</v>
          </cell>
          <cell r="AP939" t="str">
            <v>\</v>
          </cell>
          <cell r="AQ939" t="str">
            <v>\</v>
          </cell>
          <cell r="AR939" t="str">
            <v>\</v>
          </cell>
          <cell r="AS939" t="str">
            <v>\</v>
          </cell>
          <cell r="AT939" t="str">
            <v>Hoàn thành</v>
          </cell>
          <cell r="AU939" t="str">
            <v>Chờ đi kiểm tra ...</v>
          </cell>
          <cell r="AV939" t="str">
            <v>Chờ đi kiểm tra ...</v>
          </cell>
          <cell r="AW939" t="str">
            <v>Chờ đi kiểm tra ...</v>
          </cell>
          <cell r="AX939" t="str">
            <v>Chờ đi kiểm tra ...</v>
          </cell>
          <cell r="AY939" t="str">
            <v>Chờ đi kiểm tra ...</v>
          </cell>
          <cell r="AZ939" t="str">
            <v>Chờ đi kiểm tra ...</v>
          </cell>
          <cell r="BA939" t="str">
            <v>Chờ đi kiểm tra ...</v>
          </cell>
          <cell r="BB939" t="str">
            <v>Chờ đi kiểm tra ...</v>
          </cell>
          <cell r="BY939" t="str">
            <v/>
          </cell>
          <cell r="BZ939" t="str">
            <v/>
          </cell>
          <cell r="CA939" t="str">
            <v/>
          </cell>
          <cell r="CB939" t="str">
            <v>-</v>
          </cell>
          <cell r="CD939" t="str">
            <v>-</v>
          </cell>
          <cell r="CE939" t="str">
            <v>-</v>
          </cell>
        </row>
        <row r="940">
          <cell r="A940">
            <v>940</v>
          </cell>
          <cell r="B940" t="str">
            <v>GMP</v>
          </cell>
          <cell r="C940">
            <v>28</v>
          </cell>
          <cell r="D940" t="str">
            <v>B</v>
          </cell>
          <cell r="E940" t="str">
            <v>* Thuốc không vô trùng: Viên nang cứng (Non-β; Cephalosporin); Thuốc dùng ngoài dạng lỏng (Thuốc nhỏ mũi; Thuốc nhỏ tai; Dung dịch thuốc); Dạng bào chế rắn khác (Non-β: Thuốc bột, thuốc cốm; Cephalosporin: Thuốc bột, thuốc cốm); Viên nén (Non-β: Viên nén, viên nén bao phim, viên nén bao đường; Cephalosporin: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Non-β; Cephalosporin;_x000D_
2.1.5: Thuốc nhỏ mũi; Thuốc nhỏ tai; Dung dịch thuốc;_x000D_
2.1.8: Non-β: Thuốc bột, thuốc cốm; Cephalosporin: Thuốc bột, thuốc cốm;_x000D_
2.1.13: Non-β: Viên nén, viên nén bao phim, viên nén bao đường; Cephalosporin: Viên nén, viên nén bao phim;_x000D_
2.2: _x000D_
6.1: _x000D_
6.1.1: 2.1;_x000D_
6.2: _x000D_
6.2.1: 2.1;_x000D_
7.1: _x000D_
7.1.2: _x000D_
7.1.3: _x000D_
7.2:}*</v>
          </cell>
          <cell r="F940" t="str">
            <v>WHO-GMP</v>
          </cell>
          <cell r="G940" t="str">
            <v>Tái</v>
          </cell>
          <cell r="H940">
            <v>43964</v>
          </cell>
          <cell r="I940" t="str">
            <v>68/GPs</v>
          </cell>
          <cell r="J940">
            <v>43997</v>
          </cell>
          <cell r="K940" t="str">
            <v>Lê Xuân Hoành</v>
          </cell>
          <cell r="L940" t="str">
            <v>Đạt</v>
          </cell>
          <cell r="M940" t="str">
            <v>10 - 11/7/2020</v>
          </cell>
          <cell r="N940" t="str">
            <v>260/QĐ-QLD ngày 09/6/2020</v>
          </cell>
          <cell r="O940">
            <v>44027</v>
          </cell>
          <cell r="P940" t="str">
            <v>Nguyễn Văn Lợi, Lê Xuân Hoành, Nguyễn Thị Kim Phương, Trần Thị Như Thủy</v>
          </cell>
          <cell r="Q940" t="str">
            <v>C</v>
          </cell>
          <cell r="R940">
            <v>7136</v>
          </cell>
          <cell r="S940">
            <v>44063</v>
          </cell>
          <cell r="T940">
            <v>44090</v>
          </cell>
          <cell r="U940" t="str">
            <v>-</v>
          </cell>
          <cell r="V940" t="str">
            <v>-</v>
          </cell>
          <cell r="W940" t="str">
            <v>-</v>
          </cell>
          <cell r="X940" t="str">
            <v>Lê Xuân Hoành</v>
          </cell>
          <cell r="Y940" t="str">
            <v>-</v>
          </cell>
          <cell r="Z940" t="str">
            <v>-</v>
          </cell>
          <cell r="AA940" t="str">
            <v>-</v>
          </cell>
          <cell r="AB940" t="str">
            <v>Đạt</v>
          </cell>
          <cell r="AC940" t="str">
            <v>557/CL ngày 24/09/2020</v>
          </cell>
          <cell r="AD940" t="str">
            <v>578/CL ngày 05/10/2020</v>
          </cell>
          <cell r="AE940">
            <v>44572</v>
          </cell>
          <cell r="AF940" t="str">
            <v>Hoàn thành</v>
          </cell>
          <cell r="AG940">
            <v>884</v>
          </cell>
          <cell r="AH940" t="str">
            <v>-</v>
          </cell>
          <cell r="AI940" t="str">
            <v>o</v>
          </cell>
          <cell r="AJ940" t="str">
            <v>GMP-28B</v>
          </cell>
          <cell r="AK940" t="str">
            <v>* Không vô trùng (+Cephalosporin) (viên, cốm, bột uống, nhỏ mũi)_x000D_
* Xuất xưởng thuốc không vô trùng. _x000D__x000D_
* Đóng gói sơ cấp_x000D_
* Đóng gói thứ cấp_x000D_
* QC</v>
          </cell>
          <cell r="AL940">
            <v>33</v>
          </cell>
          <cell r="AM940">
            <v>58</v>
          </cell>
          <cell r="AN940">
            <v>4</v>
          </cell>
          <cell r="AO940">
            <v>40</v>
          </cell>
          <cell r="AP940">
            <v>27</v>
          </cell>
          <cell r="AQ940" t="str">
            <v>\</v>
          </cell>
          <cell r="AR940">
            <v>33</v>
          </cell>
          <cell r="AS940" t="str">
            <v>\</v>
          </cell>
          <cell r="AT940" t="str">
            <v>Hoàn thành</v>
          </cell>
          <cell r="AU940" t="str">
            <v>Hoàn thành</v>
          </cell>
          <cell r="AV940" t="str">
            <v>Hoàn thành</v>
          </cell>
          <cell r="AW940" t="str">
            <v>Hoàn thành</v>
          </cell>
          <cell r="AX940" t="str">
            <v>Hoàn thành</v>
          </cell>
          <cell r="AY940" t="str">
            <v>Hoàn thành</v>
          </cell>
          <cell r="AZ940" t="str">
            <v>Hoàn thành</v>
          </cell>
          <cell r="BA940" t="str">
            <v>Hoàn thành</v>
          </cell>
          <cell r="BB940" t="str">
            <v>Chờ cấp giấy ĐĐKKDD</v>
          </cell>
          <cell r="BC940" t="str">
            <v>x</v>
          </cell>
          <cell r="BK940" t="str">
            <v>N C</v>
          </cell>
          <cell r="BO940" t="str">
            <v>N</v>
          </cell>
          <cell r="BY940" t="str">
            <v>513/GCN-QLD</v>
          </cell>
          <cell r="BZ940" t="str">
            <v/>
          </cell>
          <cell r="CA940" t="str">
            <v/>
          </cell>
          <cell r="CB940">
            <v>873</v>
          </cell>
          <cell r="CD940" t="str">
            <v>-</v>
          </cell>
          <cell r="CE940" t="str">
            <v>-</v>
          </cell>
        </row>
        <row r="941">
          <cell r="A941">
            <v>941</v>
          </cell>
          <cell r="B941" t="str">
            <v>GMP</v>
          </cell>
          <cell r="C941">
            <v>284</v>
          </cell>
          <cell r="D941" t="str">
            <v>A</v>
          </cell>
          <cell r="E941"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Thuốc dạng bán rắn (Thuốc kem, thuốc gel, thuốc mỡ); Viên nén (Viên nén, viên bao); Thuốc không vô trùng khác (Viên nén sủi bọt, thuốc cốm sủi bọt; Thuốc bột sủi bọt). _x000D_
* Xuất xưởng thuốc không vô trùng. _x000D_
_x000D_
* Thuốc dược liệu, thuốc cổ truyền: Viên nang cứng; Dạng bào chế rắn khác (Thuốc bột, thuốc cốm); Viên nén (Viên nén, viên  bao). _x000D_
* Xuất xưởng thuốc dược liệu, thuốc cổ truyền. _x000D_
* Nguyên liệu từ dược liệu: Cao dược liệu (Cao đặc, cao lỏng, cao khô); Khác (Nguyên liệu Mangiferin).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Gel dùng ngoài;_x000D_
2.1.6: Dung dịch uống; Hỗn dịch uống; Nhũ dịch uống; Sirô uống;_x000D_
2.1.8: Thuốc bột, thuốc cốm;_x000D_
2.1.11: Thuốc kem, thuốc gel, thuốc mỡ;_x000D_
2.1.13: Viên nén, viên bao;_x000D_
2.1.15: Viên nén sủi bọt, thuốc cốm sủi bọt; Thuốc bột sủi bọt;_x000D_
2.2: _x000D_
4: _x000D_
4.1: _x000D_
4.1.1: _x000D_
4.1.7: Thuốc bột, thuốc cốm;_x000D_
4.1.11: Viên nén, viên  bao;_x000D_
4.2: _x000D_
5.2: _x000D_
5.2.1: Cao đặc, cao lỏng, cao khô;_x000D_
5.2.4: Nguyên liệu Mangiferin;_x000D_
6.1: _x000D_
6.1.1: 2.1; 4.1;_x000D_
6.2.1: 2.1; 4.1;_x000D_
7.1: _x000D_
7.1.2: _x000D_
7.1.3: _x000D_
7.2: _x000D_
- Non-β: Thuốc không chứa kháng sinh nhóm β-Lactam:  viêng nang cứng, ._x000D_
- Thuốc dược liệu: viên bao, thuốc cốm, thuốc bột, thuốc nước uống_x000D_
- Nguyên liệu dược liệu: cao khô, cao đặc, cao lỏng, nguyên liệu mangiferin_x000D_
- Sản xuất dược liệu đã chế biến_x000D_
- -}*</v>
          </cell>
          <cell r="F941" t="str">
            <v>WHO-GMP</v>
          </cell>
          <cell r="G941" t="str">
            <v>Mới</v>
          </cell>
          <cell r="M941" t="str">
            <v>17-18/6/2020</v>
          </cell>
          <cell r="N941" t="str">
            <v>411/QĐ-QLD ngày 16/7/2019</v>
          </cell>
          <cell r="O941">
            <v>44002</v>
          </cell>
          <cell r="P941" t="str">
            <v>Hoàng Văn Đức, Lê Xuân Hoành, Lữ Thị Kim Chi, Trần Văn Mười</v>
          </cell>
          <cell r="R941">
            <v>6364</v>
          </cell>
          <cell r="S941">
            <v>44040</v>
          </cell>
          <cell r="T941">
            <v>44046</v>
          </cell>
          <cell r="X941" t="str">
            <v>Lê Xuân Hoành</v>
          </cell>
          <cell r="AB941" t="str">
            <v>Đạt</v>
          </cell>
          <cell r="AC941" t="str">
            <v>435/CL ngày 07/8/2020</v>
          </cell>
          <cell r="AD941" t="str">
            <v>451/CL ngày 11/8/2020</v>
          </cell>
          <cell r="AE941">
            <v>45095</v>
          </cell>
          <cell r="AF941" t="str">
            <v>Hoàn thành</v>
          </cell>
          <cell r="AG941">
            <v>860</v>
          </cell>
          <cell r="AI941" t="str">
            <v>o</v>
          </cell>
          <cell r="AJ941" t="str">
            <v>GMP-284A</v>
          </cell>
          <cell r="AK941" t="str">
            <v>* Không vô trùng (viên, cốm, bột uống, kem, gel, mỡ, nước uống, nước dùng ngoài)_x000D_
* Xuất xưởng thuốc không vô trùng. _x000D__x000D__x000D_
* Thuốc dược liệu (viên, cốm, bột uống)_x000D_
* Xuất xưởng thuốc dược liệu, thuốc cổ truyền. _x000D__x000D_
* Nguyên liệu từ dược liệu (cao)_x000D_
* Đóng gói sơ cấp_x000D_
* Đóng gói thứ cấp_x000D_
* QC</v>
          </cell>
          <cell r="AL941" t="str">
            <v>\</v>
          </cell>
          <cell r="AM941" t="str">
            <v>\</v>
          </cell>
          <cell r="AN941">
            <v>2</v>
          </cell>
          <cell r="AO941">
            <v>40</v>
          </cell>
          <cell r="AP941">
            <v>6</v>
          </cell>
          <cell r="AQ941" t="str">
            <v>\</v>
          </cell>
          <cell r="AR941">
            <v>11</v>
          </cell>
          <cell r="AS941" t="str">
            <v>\</v>
          </cell>
          <cell r="AT941" t="str">
            <v>Hoàn thành</v>
          </cell>
          <cell r="AU941" t="str">
            <v>Hoàn thành</v>
          </cell>
          <cell r="AV941" t="str">
            <v>Chờ đánh giá kết quả báo cáo ...</v>
          </cell>
          <cell r="AW941" t="str">
            <v>Hoàn thành</v>
          </cell>
          <cell r="AX941" t="str">
            <v>Chờ cơ sở nộp báo cáo khắc phục lần 2 ...</v>
          </cell>
          <cell r="AY941" t="str">
            <v>Hoàn thành</v>
          </cell>
          <cell r="AZ941" t="str">
            <v>Hoàn thành</v>
          </cell>
          <cell r="BA941" t="str">
            <v>Hoàn thành</v>
          </cell>
          <cell r="BB941" t="str">
            <v>Hoàn thành</v>
          </cell>
          <cell r="BY941" t="str">
            <v>372/GCN-QLD</v>
          </cell>
          <cell r="BZ941">
            <v>259</v>
          </cell>
          <cell r="CA941" t="str">
            <v>470/ĐKKDD-BYT</v>
          </cell>
          <cell r="CB941">
            <v>849</v>
          </cell>
          <cell r="CD941" t="str">
            <v>-</v>
          </cell>
          <cell r="CE941" t="str">
            <v>-</v>
          </cell>
        </row>
        <row r="942">
          <cell r="A942">
            <v>942</v>
          </cell>
          <cell r="B942" t="str">
            <v>GMP</v>
          </cell>
          <cell r="C942">
            <v>26</v>
          </cell>
          <cell r="D942" t="str">
            <v>A</v>
          </cell>
          <cell r="E942" t="str">
            <v>*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 Thuốc không chứa kháng sinh nhóm β-Lactam: thuốc viên nén, viên nén bao phim, viên nén bao đường, viên nang cứng, viên nang mềm, thuốc bột, thuốc cốm, viên nén sủi bọt, thuốc bột sủi bọt, thuốc cốm sủi bọt, thuốc kem, thuốc mỡ, thuốc gel, cao xoa, thuốc nước uống, thuốc xịt mũi, thuốc nước dùng ngoài, thuốc bột dùng ngoài, thuốc nhỏ mắt, thuốc nhỏ mũi._x000D_
* Thuốc từ dược liệu: Thuốc viên nén, viên nén bao phim, viên nén bao đường, viên nang cứng, thuốc bột, thuốc cốm và thuốc nước uống; _x000D_
* Nguyên liệu làm thuốc: cao khô, cao đặc, cao lỏng.</v>
          </cell>
          <cell r="F942" t="str">
            <v>WHO-GMP</v>
          </cell>
          <cell r="G942" t="str">
            <v>Tái</v>
          </cell>
          <cell r="H942">
            <v>44014</v>
          </cell>
          <cell r="I942" t="str">
            <v>93/GPs</v>
          </cell>
          <cell r="M942" t="str">
            <v>???</v>
          </cell>
          <cell r="AF942" t="str">
            <v>Chờ thẩm định hồ sơ ...</v>
          </cell>
          <cell r="AJ942" t="str">
            <v/>
          </cell>
          <cell r="AK942" t="str">
            <v>* Penicillin (viên, cốm, bột uống)_x000D_
* Cephalosporin (viên, cốm, bột uống, tiêm bột)_x000D_
* Non-β (viên, cốm, bột uống, nang mềm, kem, gel, mỡ, nước uống, nước dùng ngoài, nhỏ mắt, nhỏ mũi)_x000D_
* Dược liệu (viên, cốm, bột uống, nước uống)_x000D_
* Nguyên liệu (cao)</v>
          </cell>
          <cell r="AL942" t="str">
            <v>\</v>
          </cell>
          <cell r="AM942" t="str">
            <v>\</v>
          </cell>
          <cell r="AN942" t="str">
            <v>\</v>
          </cell>
          <cell r="AO942" t="str">
            <v>\</v>
          </cell>
          <cell r="AP942" t="str">
            <v>\</v>
          </cell>
          <cell r="AQ942" t="str">
            <v>\</v>
          </cell>
          <cell r="AR942" t="str">
            <v>\</v>
          </cell>
          <cell r="AS942" t="str">
            <v>\</v>
          </cell>
          <cell r="AT942" t="str">
            <v>Chờ thẩm định hồ sơ ...</v>
          </cell>
          <cell r="AU942" t="str">
            <v>Chờ thẩm định hồ sơ ...</v>
          </cell>
          <cell r="AV942" t="str">
            <v>Chờ thẩm định hồ sơ ...</v>
          </cell>
          <cell r="AW942" t="str">
            <v>Chờ thẩm định hồ sơ ...</v>
          </cell>
          <cell r="AX942" t="str">
            <v>Chờ thẩm định hồ sơ ...</v>
          </cell>
          <cell r="AY942" t="str">
            <v>Chờ thẩm định hồ sơ ...</v>
          </cell>
          <cell r="AZ942" t="str">
            <v>Chờ thẩm định hồ sơ ...</v>
          </cell>
          <cell r="BA942" t="str">
            <v>Chờ thẩm định hồ sơ ...</v>
          </cell>
          <cell r="BB942" t="str">
            <v>Chờ thẩm định hồ sơ ...</v>
          </cell>
          <cell r="BY942" t="str">
            <v/>
          </cell>
          <cell r="BZ942" t="str">
            <v/>
          </cell>
          <cell r="CA942" t="str">
            <v/>
          </cell>
          <cell r="CB942" t="str">
            <v>-</v>
          </cell>
          <cell r="CD942" t="str">
            <v>-</v>
          </cell>
          <cell r="CE942" t="str">
            <v>-</v>
          </cell>
        </row>
        <row r="943">
          <cell r="A943">
            <v>943</v>
          </cell>
          <cell r="B943" t="str">
            <v>GMP</v>
          </cell>
          <cell r="C943">
            <v>173</v>
          </cell>
          <cell r="D943" t="str">
            <v>A</v>
          </cell>
          <cell r="E943"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thuốc từ dược liệu: Cao lỏng, cao đặc, cao khô, bột dược liệu, dược liệu sơ chế, chế biến.</v>
          </cell>
          <cell r="F943" t="str">
            <v>WHO-GMP</v>
          </cell>
          <cell r="G943" t="str">
            <v>Tái</v>
          </cell>
          <cell r="H943">
            <v>43999</v>
          </cell>
          <cell r="I943" t="str">
            <v>85/GPs</v>
          </cell>
          <cell r="M943" t="str">
            <v>03 - 04/7/2020</v>
          </cell>
          <cell r="N943" t="str">
            <v>295/QĐ-QLD ngày 26/6/2020</v>
          </cell>
          <cell r="P943" t="str">
            <v>Nguyễn Văn Lợi, Nguyễn Đức Toàn, Nguyễn Tuấn Anh*, Tô Vĩnh Nam</v>
          </cell>
          <cell r="AF943" t="str">
            <v>Chờ hoàn thiện báo cáo ...</v>
          </cell>
          <cell r="AI943" t="str">
            <v>o</v>
          </cell>
          <cell r="AJ943" t="str">
            <v>GMP-173A</v>
          </cell>
          <cell r="AK943" t="str">
            <v>* Non-β (viên, cốm, bột uống, kem, gel, mỡ)_x000D_
* Dược liệu (viên, nang mềm, nước uống)_x000D_
* Nguyên liệu dược liệu (bột uống, cao)</v>
          </cell>
          <cell r="AL943" t="str">
            <v>\</v>
          </cell>
          <cell r="AM943">
            <v>16</v>
          </cell>
          <cell r="AN943" t="str">
            <v>\</v>
          </cell>
          <cell r="AO943" t="str">
            <v>\</v>
          </cell>
          <cell r="AP943" t="str">
            <v>\</v>
          </cell>
          <cell r="AQ943" t="str">
            <v>\</v>
          </cell>
          <cell r="AR943" t="str">
            <v>\</v>
          </cell>
          <cell r="AS943" t="str">
            <v>\</v>
          </cell>
          <cell r="AT943" t="str">
            <v>Hoàn thành</v>
          </cell>
          <cell r="AU943" t="str">
            <v>Hoàn thành</v>
          </cell>
          <cell r="AV943" t="str">
            <v>Chờ hoàn thiện báo cáo ...</v>
          </cell>
          <cell r="AW943" t="str">
            <v>Chờ hoàn thiện báo cáo ...</v>
          </cell>
          <cell r="AX943" t="str">
            <v>Chờ hoàn thiện báo cáo ...</v>
          </cell>
          <cell r="AY943" t="str">
            <v>Chờ hoàn thiện báo cáo ...</v>
          </cell>
          <cell r="AZ943" t="str">
            <v>Chờ hoàn thiện báo cáo ...</v>
          </cell>
          <cell r="BA943" t="str">
            <v>Chờ hoàn thiện báo cáo ...</v>
          </cell>
          <cell r="BB943" t="str">
            <v>Chờ hoàn thiện báo cáo ...</v>
          </cell>
          <cell r="BY943" t="str">
            <v/>
          </cell>
          <cell r="BZ943" t="str">
            <v/>
          </cell>
          <cell r="CA943" t="str">
            <v/>
          </cell>
          <cell r="CB943" t="str">
            <v>-</v>
          </cell>
          <cell r="CD943" t="str">
            <v>-</v>
          </cell>
          <cell r="CE943" t="str">
            <v>-</v>
          </cell>
        </row>
        <row r="944">
          <cell r="A944">
            <v>944</v>
          </cell>
          <cell r="B944" t="str">
            <v>GMP</v>
          </cell>
          <cell r="C944">
            <v>59</v>
          </cell>
          <cell r="D944" t="str">
            <v>A</v>
          </cell>
          <cell r="E944" t="str">
            <v>* Thuốc không chứa kháng sinh nhóm β-Lactam: Thuốc kem, thuốc mỡ và thuốc gel dùng ngoài.</v>
          </cell>
          <cell r="F944" t="str">
            <v>WHO-GMP</v>
          </cell>
          <cell r="G944" t="str">
            <v>Tái</v>
          </cell>
          <cell r="H944">
            <v>43985</v>
          </cell>
          <cell r="I944" t="str">
            <v>78/GPs</v>
          </cell>
          <cell r="M944">
            <v>44041</v>
          </cell>
          <cell r="N944" t="str">
            <v>297/QĐ-QLD ngày 26/06/2020</v>
          </cell>
          <cell r="O944">
            <v>44041</v>
          </cell>
          <cell r="P944" t="str">
            <v>Lê Thị Cẩm Hương, Hà Hoàng Phương, Hà Minh Hiển, Trang Nhơn Đức</v>
          </cell>
          <cell r="AF944" t="str">
            <v>Chờ đánh giá kết quả báo cáo ...</v>
          </cell>
          <cell r="AI944" t="str">
            <v>o</v>
          </cell>
          <cell r="AJ944" t="str">
            <v>GMP-59A</v>
          </cell>
          <cell r="AK944" t="str">
            <v>* Non-β (kem, gel, mỡ)</v>
          </cell>
          <cell r="AL944" t="str">
            <v>\</v>
          </cell>
          <cell r="AM944">
            <v>56</v>
          </cell>
          <cell r="AN944">
            <v>0</v>
          </cell>
          <cell r="AO944" t="str">
            <v>\</v>
          </cell>
          <cell r="AP944" t="str">
            <v>\</v>
          </cell>
          <cell r="AQ944" t="str">
            <v>\</v>
          </cell>
          <cell r="AR944" t="str">
            <v>\</v>
          </cell>
          <cell r="AS944" t="str">
            <v>\</v>
          </cell>
          <cell r="AT944" t="str">
            <v>Hoàn thành</v>
          </cell>
          <cell r="AU944" t="str">
            <v>Hoàn thành</v>
          </cell>
          <cell r="AV944" t="str">
            <v>Chờ đánh giá kết quả báo cáo ...</v>
          </cell>
          <cell r="AW944" t="str">
            <v>Chờ đánh giá kết quả báo cáo ...</v>
          </cell>
          <cell r="AX944" t="str">
            <v>Chờ đánh giá kết quả báo cáo ...</v>
          </cell>
          <cell r="AY944" t="str">
            <v>Chờ đánh giá kết quả báo cáo ...</v>
          </cell>
          <cell r="AZ944" t="str">
            <v>Chờ đánh giá kết quả báo cáo ...</v>
          </cell>
          <cell r="BA944" t="str">
            <v>Chờ đánh giá kết quả báo cáo ...</v>
          </cell>
          <cell r="BB944" t="str">
            <v>Chờ đánh giá kết quả báo cáo ...</v>
          </cell>
          <cell r="BY944" t="str">
            <v/>
          </cell>
          <cell r="BZ944" t="str">
            <v/>
          </cell>
          <cell r="CA944" t="str">
            <v/>
          </cell>
          <cell r="CB944" t="str">
            <v>-</v>
          </cell>
          <cell r="CD944" t="str">
            <v>-</v>
          </cell>
          <cell r="CE944" t="str">
            <v>-</v>
          </cell>
        </row>
        <row r="945">
          <cell r="A945">
            <v>945</v>
          </cell>
        </row>
        <row r="946">
          <cell r="A946">
            <v>946</v>
          </cell>
          <cell r="B946" t="str">
            <v>GMP</v>
          </cell>
          <cell r="C946">
            <v>137</v>
          </cell>
          <cell r="D946" t="str">
            <v>A</v>
          </cell>
          <cell r="E946" t="str">
            <v>* Thuốc dược liệu, thuốc cổ truyền: Viên nang cứng; Thuốc dùng ngoài dạng lỏng (Dung dịch chứa tinh dầu; Cồn thuốc; Dầu gió); Thuốc uống dạng lỏng (Sirô, dung dịch; Rượu thuốc); Viên nén (Viên nén, viên bao phim); Thuốc khác (Cao lỏng, thuốc phiến).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{4.1.1: _x000D_
4.1.4: Dung dịch chứa tinh dầu; Cồn thuốc; Dầu gió;_x000D_
4.1.5: Sirô, dung dịch; Rượu thuốc;_x000D_
4.1.11: Viên nén, viên bao phim;_x000D_
4.1.14: Cao lỏng, thuốc phiến;_x000D_
4.2: _x000D_
6.1.1: 4.1_x000D_
6.2.1: 4.1_x000D_
7.1.2: _x000D_
7.2:}*</v>
          </cell>
          <cell r="F946" t="str">
            <v>WHO-GMP</v>
          </cell>
          <cell r="G946" t="str">
            <v>Tái</v>
          </cell>
          <cell r="H946">
            <v>43950</v>
          </cell>
          <cell r="I946" t="str">
            <v>65/GPs</v>
          </cell>
          <cell r="J946">
            <v>43956</v>
          </cell>
          <cell r="K946" t="str">
            <v>Đỗ Thị Ngọc Lan</v>
          </cell>
          <cell r="L946" t="str">
            <v>Đạt</v>
          </cell>
          <cell r="M946" t="str">
            <v>25-26/09/2020</v>
          </cell>
          <cell r="N946" t="str">
            <v>451/QĐ-QLD ngày 11/09/2020</v>
          </cell>
          <cell r="P946" t="str">
            <v>Lê Xuân Hoành, Hà Hoàng Phương, Lê Quang Dũng, Dương Công Minh, Lê Văn Cương</v>
          </cell>
          <cell r="AF946" t="str">
            <v>Chờ hoàn thiện báo cáo ...</v>
          </cell>
          <cell r="AI946" t="str">
            <v>o</v>
          </cell>
          <cell r="AJ946" t="str">
            <v>GMP-137A</v>
          </cell>
          <cell r="AK946" t="str">
            <v>* Thuốc dược liệu (viên, cao)_x000D_
* Xuất xưởng thuốc dược liệu, thuốc cổ truyền. _x000D__x000D_
* Đóng gói sơ cấp_x000D_
* Đóng gói thứ cấp_x000D_
* QC</v>
          </cell>
          <cell r="AL946">
            <v>6</v>
          </cell>
          <cell r="AM946">
            <v>149</v>
          </cell>
          <cell r="AN946" t="str">
            <v>\</v>
          </cell>
          <cell r="AO946" t="str">
            <v>\</v>
          </cell>
          <cell r="AP946" t="str">
            <v>\</v>
          </cell>
          <cell r="AQ946" t="str">
            <v>\</v>
          </cell>
          <cell r="AR946" t="str">
            <v>\</v>
          </cell>
          <cell r="AS946" t="str">
            <v>\</v>
          </cell>
          <cell r="AT946" t="str">
            <v>Hoàn thành</v>
          </cell>
          <cell r="AU946" t="str">
            <v>Hoàn thành</v>
          </cell>
          <cell r="AV946" t="str">
            <v>Chờ hoàn thiện báo cáo ...</v>
          </cell>
          <cell r="AW946" t="str">
            <v>Chờ hoàn thiện báo cáo ...</v>
          </cell>
          <cell r="AX946" t="str">
            <v>Chờ hoàn thiện báo cáo ...</v>
          </cell>
          <cell r="AY946" t="str">
            <v>Chờ hoàn thiện báo cáo ...</v>
          </cell>
          <cell r="AZ946" t="str">
            <v>Chờ hoàn thiện báo cáo ...</v>
          </cell>
          <cell r="BA946" t="str">
            <v>Chờ hoàn thiện báo cáo ...</v>
          </cell>
          <cell r="BB946" t="str">
            <v>Chờ hoàn thiện báo cáo ...</v>
          </cell>
          <cell r="BD946" t="str">
            <v>x</v>
          </cell>
          <cell r="BK946" t="str">
            <v>D</v>
          </cell>
          <cell r="BL946" t="str">
            <v>D</v>
          </cell>
          <cell r="BN946" t="str">
            <v>D</v>
          </cell>
          <cell r="BO946" t="str">
            <v>D</v>
          </cell>
          <cell r="BX946" t="str">
            <v>D</v>
          </cell>
          <cell r="BY946" t="str">
            <v/>
          </cell>
          <cell r="BZ946" t="str">
            <v/>
          </cell>
          <cell r="CA946" t="str">
            <v/>
          </cell>
          <cell r="CB946" t="str">
            <v>-</v>
          </cell>
          <cell r="CD946" t="str">
            <v>-</v>
          </cell>
          <cell r="CE946" t="str">
            <v>-</v>
          </cell>
        </row>
        <row r="947">
          <cell r="A947">
            <v>947</v>
          </cell>
          <cell r="B947" t="str">
            <v>GMP</v>
          </cell>
          <cell r="C947">
            <v>75</v>
          </cell>
          <cell r="D947" t="str">
            <v>A</v>
          </cell>
          <cell r="E947" t="str">
            <v>* Thuốc sản xuất vô trùng: Thuốc dạng rắn và cấy ghép (Thuốc bột pha tiêm chứa kháng sinh nhóm Cephalosporin và Penicillin). _x000D_
* Xuất xưởng thuốc vô trùng. _x000D_
* Thuốc không vô trùng: Thuốc dùng ngoài dạng lỏng (Thuốc nước dùng ngoài, thuốc nhỏ mũi, thuốc xịt mũi); Thuốc dạng bán rắn (Thuốc kem, thuốc mỡ, gel dùng ngoài); Thuốc không vô trùng khác (Thuốc bột nhão, cao dán). _x000D_
* Xuất xưởng thuốc không vô trùng. _x000D_
* Thuốc dược liệu, thuốc cổ truyền (từ cao, cốm, bột dược liệu): Viên nang cứng; Dạng bào chế rắn khác (Thuốc bột, thuốc cốm); Viên nén (Viên nén, viên nén ngậm, viên nén bao phim, viên nén bao đường); Viên hoàn (Viên hoàn nhỏ giọt).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sản xuất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độc, nguyên liệu độc làm thuốc (trừ thuốc chứa chất độc tế bào/kìm tế bào và hormon sinh dục); thuốc chứa dược liệu thuộc Danh mục dược liệu độc làm thuốc.*)_x000D_
{1.1.5: Thuốc bột pha tiêm chứa kháng sinh nhóm Cephalosporin và Penicillin;_x000D_
1.3: _x000D_
2.1.5: Thuốc nước dùng ngoài, thuốc nhỏ mũi, thuốc xịt mũi;_x000D_
2.1.11: Thuốc kem, thuốc mỡ, gel dùng ngoài;_x000D_
2.1.15: Thuốc bột nhão, cao dán;_x000D_
2.2: _x000D_
4.1: từ cao, cốm, bột dược liệu;_x000D_
4.1.1: _x000D_
4.1.7: Thuốc bột, thuốc cốm;_x000D_
4.1.11: Viên nén, viên nén ngậm, viên nén bao phim, viên nén bao đường;_x000D_
4.1.13: Viên hoàn nhỏ giọt;_x000D_
4.2: _x000D_
6.1: _x000D_
6.1.1: 2.1; 4.1;_x000D_
6.2.1: 1.1; 2.1; 4.1;_x000D_
7.1: _x000D_
7.1.1: _x000D_
7.1.2: _x000D_
7.1.3: _x000D_
7.2: _x000D_
7.3.1:}*</v>
          </cell>
          <cell r="F947" t="str">
            <v>WHO-GMP</v>
          </cell>
          <cell r="G947" t="str">
            <v>Tái</v>
          </cell>
          <cell r="H947">
            <v>43986</v>
          </cell>
          <cell r="I947" t="str">
            <v>76/GPs</v>
          </cell>
          <cell r="M947" t="str">
            <v>???</v>
          </cell>
          <cell r="N947" t="str">
            <v>449/QĐ-QLD ngày 11/9/2020</v>
          </cell>
          <cell r="P947" t="str">
            <v>Lê Thị Cẩm Hương, Nguyễn Thị Lan Hương, Trần Thị Thu Phương, Trần Thị Bích Vân</v>
          </cell>
          <cell r="AF947" t="str">
            <v>Chờ đi kiểm tra ...</v>
          </cell>
          <cell r="AI947" t="str">
            <v>o</v>
          </cell>
          <cell r="AJ947" t="str">
            <v>GMP-75A</v>
          </cell>
          <cell r="AK947" t="str">
            <v>* Vô trùng (Penicillin &amp; Cephalosporin) (tiêm bột)_x000D_
* Xuất xưởng thuốc vô trùng. _x000D__x000D_
* Không vô trùng (kem, gel, mỡ, nước dùng ngoài, nhỏ mũi, cao dán)_x000D_
* Xuất xưởng thuốc không vô trùng. _x000D__x000D_
* Thuốc dược liệu (từ cao, cốm, bột dược liệu) (viên, cốm, bột uống)_x000D_
* Xuất xưởng thuốc dược liệu, thuốc cổ truyền. _x000D__x000D_
* Đóng gói sơ cấp_x000D_
* Đóng gói thứ cấp_x000D_
* QC</v>
          </cell>
          <cell r="AL947" t="str">
            <v>\</v>
          </cell>
          <cell r="AM947" t="str">
            <v>\</v>
          </cell>
          <cell r="AN947" t="str">
            <v>\</v>
          </cell>
          <cell r="AO947" t="str">
            <v>\</v>
          </cell>
          <cell r="AP947" t="str">
            <v>\</v>
          </cell>
          <cell r="AQ947" t="str">
            <v>\</v>
          </cell>
          <cell r="AR947" t="str">
            <v>\</v>
          </cell>
          <cell r="AS947" t="str">
            <v>\</v>
          </cell>
          <cell r="AT947" t="str">
            <v>Hoàn thành</v>
          </cell>
          <cell r="AU947" t="str">
            <v>Chờ đi kiểm tra ...</v>
          </cell>
          <cell r="AV947" t="str">
            <v>Chờ đi kiểm tra ...</v>
          </cell>
          <cell r="AW947" t="str">
            <v>Chờ đi kiểm tra ...</v>
          </cell>
          <cell r="AX947" t="str">
            <v>Chờ đi kiểm tra ...</v>
          </cell>
          <cell r="AY947" t="str">
            <v>Chờ đi kiểm tra ...</v>
          </cell>
          <cell r="AZ947" t="str">
            <v>Chờ đi kiểm tra ...</v>
          </cell>
          <cell r="BA947" t="str">
            <v>Chờ đi kiểm tra ...</v>
          </cell>
          <cell r="BB947" t="str">
            <v>Chờ đi kiểm tra ...</v>
          </cell>
          <cell r="BY947" t="str">
            <v/>
          </cell>
          <cell r="BZ947" t="str">
            <v/>
          </cell>
          <cell r="CA947" t="str">
            <v/>
          </cell>
          <cell r="CB947" t="str">
            <v>-</v>
          </cell>
          <cell r="CD947" t="str">
            <v>-</v>
          </cell>
          <cell r="CE947" t="str">
            <v>-</v>
          </cell>
        </row>
        <row r="948">
          <cell r="A948">
            <v>948</v>
          </cell>
          <cell r="B948" t="str">
            <v>GMP</v>
          </cell>
          <cell r="C948">
            <v>26</v>
          </cell>
          <cell r="D948" t="str">
            <v>A</v>
          </cell>
          <cell r="E948" t="str">
            <v>*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 Thuốc không chứa kháng sinh nhóm β-Lactam: thuốc viên nén, viên nén bao phim, viên nén bao đường, viên nang cứng, viên nang mềm, thuốc bột, thuốc cốm, viên nén sủi bọt, thuốc bột sủi bọt, thuốc cốm sủi bọt, thuốc kem, thuốc mỡ, thuốc gel, cao xoa, thuốc nước uống, thuốc xịt mũi, thuốc nước dùng ngoài, thuốc bột dùng ngoài, thuốc nhỏ mắt, thuốc nhỏ mũi._x000D_
* Thuốc từ dược liệu: Thuốc viên nén, viên nén bao phim, viên nén bao đường, viên nang cứng, thuốc bột, thuốc cốm và thuốc nước uống; _x000D_
* Nguyên liệu làm thuốc: cao khô, cao đặc, cao lỏng.</v>
          </cell>
          <cell r="F948" t="str">
            <v>WHO-GMP</v>
          </cell>
          <cell r="G948" t="str">
            <v>Tái</v>
          </cell>
          <cell r="M948" t="str">
            <v>???</v>
          </cell>
          <cell r="N948" t="str">
            <v>448/QĐ-QLD ngày 11/9/2020</v>
          </cell>
          <cell r="P948" t="str">
            <v>Nguyễn Văn Lợi, Trần Thị Phương Thanh, Nguyễn Thị Lan Hương</v>
          </cell>
          <cell r="AF948" t="str">
            <v>Chờ đi kiểm tra ...</v>
          </cell>
          <cell r="AI948" t="str">
            <v>o</v>
          </cell>
          <cell r="AJ948" t="str">
            <v>GMP-26A</v>
          </cell>
          <cell r="AK948" t="str">
            <v>* Penicillin (viên, cốm, bột uống)_x000D_
* Cephalosporin (viên, cốm, bột uống, tiêm bột)_x000D_
* Non-β (viên, cốm, bột uống, nang mềm, kem, gel, mỡ, nước uống, nước dùng ngoài, nhỏ mắt, nhỏ mũi)_x000D_
* Dược liệu (viên, cốm, bột uống, nước uống)_x000D_
* Nguyên liệu (cao)</v>
          </cell>
          <cell r="AL948" t="str">
            <v>\</v>
          </cell>
          <cell r="AM948" t="str">
            <v>\</v>
          </cell>
          <cell r="AN948" t="str">
            <v>\</v>
          </cell>
          <cell r="AO948" t="str">
            <v>\</v>
          </cell>
          <cell r="AP948" t="str">
            <v>\</v>
          </cell>
          <cell r="AQ948" t="str">
            <v>\</v>
          </cell>
          <cell r="AR948" t="str">
            <v>\</v>
          </cell>
          <cell r="AS948" t="str">
            <v>\</v>
          </cell>
          <cell r="AT948" t="str">
            <v>Hoàn thành</v>
          </cell>
          <cell r="AU948" t="str">
            <v>Chờ đi kiểm tra ...</v>
          </cell>
          <cell r="AV948" t="str">
            <v>Chờ đi kiểm tra ...</v>
          </cell>
          <cell r="AW948" t="str">
            <v>Chờ đi kiểm tra ...</v>
          </cell>
          <cell r="AX948" t="str">
            <v>Chờ đi kiểm tra ...</v>
          </cell>
          <cell r="AY948" t="str">
            <v>Chờ đi kiểm tra ...</v>
          </cell>
          <cell r="AZ948" t="str">
            <v>Chờ đi kiểm tra ...</v>
          </cell>
          <cell r="BA948" t="str">
            <v>Chờ đi kiểm tra ...</v>
          </cell>
          <cell r="BB948" t="str">
            <v>Chờ đi kiểm tra ...</v>
          </cell>
          <cell r="BY948" t="str">
            <v/>
          </cell>
          <cell r="BZ948" t="str">
            <v/>
          </cell>
          <cell r="CA948" t="str">
            <v/>
          </cell>
          <cell r="CB948" t="str">
            <v>-</v>
          </cell>
          <cell r="CD948" t="str">
            <v>-</v>
          </cell>
          <cell r="CE948" t="str">
            <v>-</v>
          </cell>
        </row>
        <row r="949">
          <cell r="A949">
            <v>949</v>
          </cell>
          <cell r="B949" t="str">
            <v>GMP</v>
          </cell>
          <cell r="C949">
            <v>122</v>
          </cell>
          <cell r="D949" t="str">
            <v>A</v>
          </cell>
          <cell r="E949" t="str">
            <v>* Thuốc từ dược liệu: Viên nang cứng.</v>
          </cell>
          <cell r="F949" t="str">
            <v>WHO-GMP</v>
          </cell>
          <cell r="G949" t="str">
            <v>Tái</v>
          </cell>
          <cell r="I949" t="str">
            <v>70/GPs</v>
          </cell>
          <cell r="M949" t="str">
            <v>???</v>
          </cell>
          <cell r="AF949" t="str">
            <v>Chờ thẩm định hồ sơ ...</v>
          </cell>
          <cell r="AI949" t="str">
            <v>o</v>
          </cell>
          <cell r="AJ949" t="str">
            <v>GMP-122A</v>
          </cell>
          <cell r="AK949" t="str">
            <v>* Dược liệu (viên)</v>
          </cell>
          <cell r="AL949" t="str">
            <v>\</v>
          </cell>
          <cell r="AM949" t="str">
            <v>\</v>
          </cell>
          <cell r="AN949" t="str">
            <v>\</v>
          </cell>
          <cell r="AO949" t="str">
            <v>\</v>
          </cell>
          <cell r="AP949" t="str">
            <v>\</v>
          </cell>
          <cell r="AQ949" t="str">
            <v>\</v>
          </cell>
          <cell r="AR949" t="str">
            <v>\</v>
          </cell>
          <cell r="AS949" t="str">
            <v>\</v>
          </cell>
          <cell r="AT949" t="str">
            <v>Chờ thẩm định hồ sơ ...</v>
          </cell>
          <cell r="AU949" t="str">
            <v>Chờ thẩm định hồ sơ ...</v>
          </cell>
          <cell r="AV949" t="str">
            <v>Chờ thẩm định hồ sơ ...</v>
          </cell>
          <cell r="AW949" t="str">
            <v>Chờ thẩm định hồ sơ ...</v>
          </cell>
          <cell r="AX949" t="str">
            <v>Chờ thẩm định hồ sơ ...</v>
          </cell>
          <cell r="AY949" t="str">
            <v>Chờ thẩm định hồ sơ ...</v>
          </cell>
          <cell r="AZ949" t="str">
            <v>Chờ thẩm định hồ sơ ...</v>
          </cell>
          <cell r="BA949" t="str">
            <v>Chờ thẩm định hồ sơ ...</v>
          </cell>
          <cell r="BB949" t="str">
            <v>Chờ thẩm định hồ sơ ...</v>
          </cell>
          <cell r="BY949" t="str">
            <v/>
          </cell>
          <cell r="BZ949" t="str">
            <v/>
          </cell>
          <cell r="CA949" t="str">
            <v/>
          </cell>
          <cell r="CB949" t="str">
            <v>-</v>
          </cell>
          <cell r="CD949" t="str">
            <v>-</v>
          </cell>
          <cell r="CE949" t="str">
            <v>-</v>
          </cell>
        </row>
        <row r="950">
          <cell r="A950">
            <v>950</v>
          </cell>
          <cell r="B950" t="str">
            <v>GMP</v>
          </cell>
          <cell r="C950">
            <v>38</v>
          </cell>
          <cell r="D950" t="str">
            <v>A</v>
          </cell>
          <cell r="E950"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nang cứng, thuốc bột và thuốc cốm;_x000D_
* Thuốc chứa kháng sinh nhóm Cephalosporin: Viên nén, viên bao phim, viên nang cứng, thuốc bột và thuốc cốm.</v>
          </cell>
          <cell r="F950" t="str">
            <v>WHO-GMP</v>
          </cell>
          <cell r="G950" t="str">
            <v>Tái</v>
          </cell>
          <cell r="I950" t="str">
            <v>69/GPs</v>
          </cell>
          <cell r="M950" t="str">
            <v>30/09-01/10/2020</v>
          </cell>
          <cell r="N950" t="str">
            <v>440/QĐ-QLD ngày 11/9/2020</v>
          </cell>
          <cell r="P950" t="str">
            <v>Nguyễn Văn Lợi, Nguyễn Đức Toàn</v>
          </cell>
          <cell r="AF950" t="str">
            <v>Chờ hoàn thiện báo cáo ...</v>
          </cell>
          <cell r="AI950" t="str">
            <v>o</v>
          </cell>
          <cell r="AJ950" t="str">
            <v>GMP-38A</v>
          </cell>
          <cell r="AK950" t="str">
            <v>* Non-β (viên, cốm, bột uống)_x000D_
* Penicillin (viên, cốm, bột uống)_x000D_
* Cephalosporin (viên, cốm, bột uống)</v>
          </cell>
          <cell r="AL950" t="str">
            <v>\</v>
          </cell>
          <cell r="AM950" t="str">
            <v>\</v>
          </cell>
          <cell r="AN950" t="str">
            <v>\</v>
          </cell>
          <cell r="AO950" t="str">
            <v>\</v>
          </cell>
          <cell r="AP950" t="str">
            <v>\</v>
          </cell>
          <cell r="AQ950" t="str">
            <v>\</v>
          </cell>
          <cell r="AR950" t="str">
            <v>\</v>
          </cell>
          <cell r="AS950" t="str">
            <v>\</v>
          </cell>
          <cell r="AT950" t="str">
            <v>Hoàn thành</v>
          </cell>
          <cell r="AU950" t="str">
            <v>Hoàn thành</v>
          </cell>
          <cell r="AV950" t="str">
            <v>Chờ hoàn thiện báo cáo ...</v>
          </cell>
          <cell r="AW950" t="str">
            <v>Chờ hoàn thiện báo cáo ...</v>
          </cell>
          <cell r="AX950" t="str">
            <v>Chờ hoàn thiện báo cáo ...</v>
          </cell>
          <cell r="AY950" t="str">
            <v>Chờ hoàn thiện báo cáo ...</v>
          </cell>
          <cell r="AZ950" t="str">
            <v>Chờ hoàn thiện báo cáo ...</v>
          </cell>
          <cell r="BA950" t="str">
            <v>Chờ hoàn thiện báo cáo ...</v>
          </cell>
          <cell r="BB950" t="str">
            <v>Chờ hoàn thiện báo cáo ...</v>
          </cell>
          <cell r="BY950" t="str">
            <v/>
          </cell>
          <cell r="BZ950" t="str">
            <v/>
          </cell>
          <cell r="CA950" t="str">
            <v/>
          </cell>
          <cell r="CB950" t="str">
            <v>-</v>
          </cell>
          <cell r="CD950" t="str">
            <v>-</v>
          </cell>
          <cell r="CE950" t="str">
            <v>-</v>
          </cell>
        </row>
        <row r="951">
          <cell r="A951">
            <v>951</v>
          </cell>
          <cell r="B951" t="str">
            <v>GMP</v>
          </cell>
          <cell r="C951">
            <v>195</v>
          </cell>
          <cell r="D951" t="str">
            <v>A</v>
          </cell>
          <cell r="E951" t="str">
            <v>* Thuốc không chứa kháng sinh nhóm β-Lactam: Kem, mỡ, dung dịch dùng ngoài.</v>
          </cell>
          <cell r="F951" t="str">
            <v>WHO-GMP</v>
          </cell>
          <cell r="G951" t="str">
            <v>Tái</v>
          </cell>
          <cell r="I951" t="str">
            <v>77/GPs</v>
          </cell>
          <cell r="M951" t="str">
            <v>???</v>
          </cell>
          <cell r="AF951" t="str">
            <v>Chờ thẩm định hồ sơ ...</v>
          </cell>
          <cell r="AI951" t="str">
            <v>o</v>
          </cell>
          <cell r="AJ951" t="str">
            <v>GMP-195A</v>
          </cell>
          <cell r="AK951" t="str">
            <v>* Non-β (kem, mỡ, nước dùng ngoài)</v>
          </cell>
          <cell r="AL951" t="str">
            <v>\</v>
          </cell>
          <cell r="AM951" t="str">
            <v>\</v>
          </cell>
          <cell r="AN951" t="str">
            <v>\</v>
          </cell>
          <cell r="AO951" t="str">
            <v>\</v>
          </cell>
          <cell r="AP951" t="str">
            <v>\</v>
          </cell>
          <cell r="AQ951" t="str">
            <v>\</v>
          </cell>
          <cell r="AR951" t="str">
            <v>\</v>
          </cell>
          <cell r="AS951" t="str">
            <v>\</v>
          </cell>
          <cell r="AT951" t="str">
            <v>Chờ thẩm định hồ sơ ...</v>
          </cell>
          <cell r="AU951" t="str">
            <v>Chờ thẩm định hồ sơ ...</v>
          </cell>
          <cell r="AV951" t="str">
            <v>Chờ thẩm định hồ sơ ...</v>
          </cell>
          <cell r="AW951" t="str">
            <v>Chờ thẩm định hồ sơ ...</v>
          </cell>
          <cell r="AX951" t="str">
            <v>Chờ thẩm định hồ sơ ...</v>
          </cell>
          <cell r="AY951" t="str">
            <v>Chờ thẩm định hồ sơ ...</v>
          </cell>
          <cell r="AZ951" t="str">
            <v>Chờ thẩm định hồ sơ ...</v>
          </cell>
          <cell r="BA951" t="str">
            <v>Chờ thẩm định hồ sơ ...</v>
          </cell>
          <cell r="BB951" t="str">
            <v>Chờ thẩm định hồ sơ ...</v>
          </cell>
          <cell r="BY951" t="str">
            <v/>
          </cell>
          <cell r="BZ951" t="str">
            <v/>
          </cell>
          <cell r="CA951" t="str">
            <v/>
          </cell>
          <cell r="CB951" t="str">
            <v>-</v>
          </cell>
          <cell r="CD951" t="str">
            <v>-</v>
          </cell>
          <cell r="CE951" t="str">
            <v>-</v>
          </cell>
        </row>
        <row r="952">
          <cell r="A952">
            <v>952</v>
          </cell>
          <cell r="B952" t="str">
            <v>GMP</v>
          </cell>
          <cell r="C952">
            <v>45</v>
          </cell>
          <cell r="D952" t="str">
            <v>A</v>
          </cell>
          <cell r="E952"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F952" t="str">
            <v>WHO-GMP</v>
          </cell>
          <cell r="G952" t="str">
            <v>Tái</v>
          </cell>
          <cell r="H952">
            <v>43992</v>
          </cell>
          <cell r="I952" t="str">
            <v>80/GPs</v>
          </cell>
          <cell r="M952" t="str">
            <v>???</v>
          </cell>
          <cell r="AF952" t="str">
            <v>Chờ thẩm định hồ sơ ...</v>
          </cell>
          <cell r="AI952" t="str">
            <v>o</v>
          </cell>
          <cell r="AJ952" t="str">
            <v>GMP-45A</v>
          </cell>
          <cell r="AK952" t="str">
            <v>* Non-β (viên, cốm, bột uống, kem, gel, mỡ, nước uống)_x000D_
* Cephalosporin (tiêm bột)</v>
          </cell>
          <cell r="AL952" t="str">
            <v>\</v>
          </cell>
          <cell r="AM952" t="str">
            <v>\</v>
          </cell>
          <cell r="AN952" t="str">
            <v>\</v>
          </cell>
          <cell r="AO952" t="str">
            <v>\</v>
          </cell>
          <cell r="AP952" t="str">
            <v>\</v>
          </cell>
          <cell r="AQ952" t="str">
            <v>\</v>
          </cell>
          <cell r="AR952" t="str">
            <v>\</v>
          </cell>
          <cell r="AS952" t="str">
            <v>\</v>
          </cell>
          <cell r="AT952" t="str">
            <v>Chờ thẩm định hồ sơ ...</v>
          </cell>
          <cell r="AU952" t="str">
            <v>Chờ thẩm định hồ sơ ...</v>
          </cell>
          <cell r="AV952" t="str">
            <v>Chờ thẩm định hồ sơ ...</v>
          </cell>
          <cell r="AW952" t="str">
            <v>Chờ thẩm định hồ sơ ...</v>
          </cell>
          <cell r="AX952" t="str">
            <v>Chờ thẩm định hồ sơ ...</v>
          </cell>
          <cell r="AY952" t="str">
            <v>Chờ thẩm định hồ sơ ...</v>
          </cell>
          <cell r="AZ952" t="str">
            <v>Chờ thẩm định hồ sơ ...</v>
          </cell>
          <cell r="BA952" t="str">
            <v>Chờ thẩm định hồ sơ ...</v>
          </cell>
          <cell r="BB952" t="str">
            <v>Chờ thẩm định hồ sơ ...</v>
          </cell>
          <cell r="BY952" t="str">
            <v/>
          </cell>
          <cell r="BZ952" t="str">
            <v/>
          </cell>
          <cell r="CA952" t="str">
            <v/>
          </cell>
          <cell r="CB952" t="str">
            <v>-</v>
          </cell>
          <cell r="CD952" t="str">
            <v>-</v>
          </cell>
          <cell r="CE952" t="str">
            <v>-</v>
          </cell>
        </row>
        <row r="953">
          <cell r="A953">
            <v>953</v>
          </cell>
          <cell r="B953" t="str">
            <v>GMP</v>
          </cell>
          <cell r="C953">
            <v>110</v>
          </cell>
          <cell r="D953" t="str">
            <v>A</v>
          </cell>
          <cell r="E953" t="str">
            <v>* Thuốc không chứa kháng sinh nhóm β-Lactam: Thuốc nước dùng ngoài và dầu thuốc.</v>
          </cell>
          <cell r="F953" t="str">
            <v>WHO-GMP</v>
          </cell>
          <cell r="G953" t="str">
            <v>Tái</v>
          </cell>
          <cell r="I953" t="str">
            <v>94/GPs</v>
          </cell>
          <cell r="M953">
            <v>44106</v>
          </cell>
          <cell r="AF953" t="str">
            <v>Chờ hoàn thiện báo cáo ...</v>
          </cell>
          <cell r="AI953" t="str">
            <v>o</v>
          </cell>
          <cell r="AJ953" t="str">
            <v>GMP-110A</v>
          </cell>
          <cell r="AK953" t="str">
            <v>* Non-β (nước dùng ngoài)</v>
          </cell>
          <cell r="AL953" t="str">
            <v>\</v>
          </cell>
          <cell r="AM953" t="str">
            <v>\</v>
          </cell>
          <cell r="AN953" t="str">
            <v>\</v>
          </cell>
          <cell r="AO953" t="str">
            <v>\</v>
          </cell>
          <cell r="AP953" t="str">
            <v>\</v>
          </cell>
          <cell r="AQ953" t="str">
            <v>\</v>
          </cell>
          <cell r="AR953" t="str">
            <v>\</v>
          </cell>
          <cell r="AS953" t="str">
            <v>\</v>
          </cell>
          <cell r="AT953" t="str">
            <v>Hoàn thành</v>
          </cell>
          <cell r="AU953" t="str">
            <v>Hoàn thành</v>
          </cell>
          <cell r="AV953" t="str">
            <v>Chờ hoàn thiện báo cáo ...</v>
          </cell>
          <cell r="AW953" t="str">
            <v>Chờ hoàn thiện báo cáo ...</v>
          </cell>
          <cell r="AX953" t="str">
            <v>Chờ hoàn thiện báo cáo ...</v>
          </cell>
          <cell r="AY953" t="str">
            <v>Chờ hoàn thiện báo cáo ...</v>
          </cell>
          <cell r="AZ953" t="str">
            <v>Chờ hoàn thiện báo cáo ...</v>
          </cell>
          <cell r="BA953" t="str">
            <v>Chờ hoàn thiện báo cáo ...</v>
          </cell>
          <cell r="BB953" t="str">
            <v>Chờ hoàn thiện báo cáo ...</v>
          </cell>
          <cell r="BY953" t="str">
            <v/>
          </cell>
          <cell r="BZ953" t="str">
            <v/>
          </cell>
          <cell r="CA953" t="str">
            <v/>
          </cell>
          <cell r="CB953" t="str">
            <v>-</v>
          </cell>
          <cell r="CD953" t="str">
            <v>-</v>
          </cell>
          <cell r="CE953" t="str">
            <v>-</v>
          </cell>
        </row>
        <row r="954">
          <cell r="A954">
            <v>954</v>
          </cell>
          <cell r="B954" t="str">
            <v>GMP</v>
          </cell>
          <cell r="C954">
            <v>285</v>
          </cell>
          <cell r="D954" t="str">
            <v>A</v>
          </cell>
          <cell r="E954" t="str">
            <v>* Thuốc sản xuất vô trùng: Thuốc dạng lỏng thể tích nhỏ (thuốc nhỏ mắt, nhỏ mũi, nhỏ tai). _x000D_
* Thuốc không vô trùng: Viên nang mềm; Thuốc dùng ngoài dạng lỏng (Dung dịch, hỗn dịch, nhũ tương); Thuốc uống dạng lỏng (Dung dịch, hỗn dịch, nhũ tương, sirô); Thuốc dạng bán rắn (Thuốc kem, thuốc gel, thuốc mỡ)._x000D_
{1.1.4: thuốc nhỏ mắt, nhỏ mũi, nhỏ tai;_x000D_
2.1.2: _x000D_
2.1.5: Dung dịch, hỗn dịch, nhũ tương;_x000D_
2.1.6: Dung dịch, hỗn dịch, nhũ tương, sirô;_x000D_
2.1.11: Thuốc kem, thuốc gel, thuốc mỡ;_x000D_
- * Thuốc vô trùng: Thuốc sản xuất vô trùng: thuốc dạng lỏng thể tích nhỏ (thuốc nhỏ mắt, thuốc nhỏ mũi, thuốc nhỏ tai);_x000D_
- * Thuốc không vô trùng: + Viên nang mềm; thuốc dùng ngoài dạng lỏng (Dung dịch; hỗn dịch; nhũ tương); Thuốc uống dạng lỏng (Dung dịch; hỗn dịch; nhũ tương; siro); Thuốc dạng bán rắn (Kem; mỡ; gel).}*</v>
          </cell>
          <cell r="F954" t="str">
            <v>WHO-GMP</v>
          </cell>
          <cell r="G954" t="str">
            <v>Mới</v>
          </cell>
          <cell r="H954">
            <v>43977</v>
          </cell>
          <cell r="I954" t="str">
            <v>73/GPs</v>
          </cell>
          <cell r="M954" t="str">
            <v>???</v>
          </cell>
          <cell r="AF954" t="str">
            <v>Chờ thẩm định hồ sơ ...</v>
          </cell>
          <cell r="AI954" t="str">
            <v>o</v>
          </cell>
          <cell r="AJ954" t="str">
            <v>GMP-285A</v>
          </cell>
          <cell r="AK954" t="str">
            <v>* Vô trùng (nhỏ mắt, nhỏ mũi)_x000D_
* Không vô trùng (viên, nang mềm, kem, gel, mỡ)</v>
          </cell>
          <cell r="AL954" t="str">
            <v>\</v>
          </cell>
          <cell r="AM954" t="str">
            <v>\</v>
          </cell>
          <cell r="AN954" t="str">
            <v>\</v>
          </cell>
          <cell r="AO954" t="str">
            <v>\</v>
          </cell>
          <cell r="AP954" t="str">
            <v>\</v>
          </cell>
          <cell r="AQ954" t="str">
            <v>\</v>
          </cell>
          <cell r="AR954" t="str">
            <v>\</v>
          </cell>
          <cell r="AS954" t="str">
            <v>\</v>
          </cell>
          <cell r="AT954" t="str">
            <v>Chờ thẩm định hồ sơ ...</v>
          </cell>
          <cell r="AU954" t="str">
            <v>Chờ thẩm định hồ sơ ...</v>
          </cell>
          <cell r="AV954" t="str">
            <v>Chờ thẩm định hồ sơ ...</v>
          </cell>
          <cell r="AW954" t="str">
            <v>Chờ thẩm định hồ sơ ...</v>
          </cell>
          <cell r="AX954" t="str">
            <v>Chờ thẩm định hồ sơ ...</v>
          </cell>
          <cell r="AY954" t="str">
            <v>Chờ thẩm định hồ sơ ...</v>
          </cell>
          <cell r="AZ954" t="str">
            <v>Chờ thẩm định hồ sơ ...</v>
          </cell>
          <cell r="BA954" t="str">
            <v>Chờ thẩm định hồ sơ ...</v>
          </cell>
          <cell r="BB954" t="str">
            <v>Chờ thẩm định hồ sơ ...</v>
          </cell>
          <cell r="BY954" t="str">
            <v/>
          </cell>
          <cell r="BZ954" t="str">
            <v/>
          </cell>
          <cell r="CA954" t="str">
            <v/>
          </cell>
          <cell r="CB954" t="str">
            <v>-</v>
          </cell>
          <cell r="CD954" t="str">
            <v>-</v>
          </cell>
          <cell r="CE954" t="str">
            <v>-</v>
          </cell>
        </row>
        <row r="955">
          <cell r="A955">
            <v>955</v>
          </cell>
          <cell r="B955" t="str">
            <v>GMP</v>
          </cell>
          <cell r="C955">
            <v>286</v>
          </cell>
          <cell r="D955" t="str">
            <v>A</v>
          </cell>
          <cell r="E955" t="str">
            <v>* Thuốc không vô trùng: Viên nang cứng; Viên nang mềm; Dạng bào chế rắn khác (Thuốc bột, thuốc cốm); Thuốc dạng bán rắn (Thuốc kem, thuốc gel, thuốc mỡ); Viên nén (Viên nén, viên nhai, viên ngâm, viên nén bao phim, viên nén bao đường); Thuốc không vô trùng khác (Viên nén sủi bọt, Thuốc bột sủi bọt, Thuốc cốm sủi bọt). _x000D_
* Thuốc dược liệu, thuốc cổ truyền: Viên nang cứng; Viên nang mềm; Dạng bào chế rắn khác (Thuốc bột, thuốc cốm); Thuốc dạng bán rắn (Thuốc kem, Thuốc gel, Thuốc mỡ); Viên nén (Viên nén, viên nhai, viên ngâm, viên nén bao phim, viên nén bao đường); Thuốc khác (viên nén sủi bọt, thuốc bột sủi bọt, thuốc cốm sủi bọt)._x000D_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2.1.8: Thuốc bột, thuốc cốm;_x000D_
2.1.11: Thuốc kem, thuốc gel, thuốc mỡ;_x000D_
2.1.13: Viên nén, viên nhai, viên ngâm, viên nén bao phim, viên nén bao đường;_x000D_
2.1.15: Viên nén sủi bọt, Thuốc bột sủi bọt, Thuốc cốm sủi bọt;_x000D_
4.1.1: _x000D_
4.1.2: _x000D_
4.1.7: Thuốc bột, thuốc cốm;_x000D_
4.1.9: Thuốc kem, Thuốc gel, Thuốc mỡ;_x000D_
4.1.11: Viên nén, viên nhai, viên ngâm, viên nén bao phim, viên nén bao đường;_x000D_
4.1.14: viên nén sủi bọt, thuốc bột sủi bọt, thuốc cốm sủi bọt;_x000D_
- Khác: ???}*</v>
          </cell>
          <cell r="F955" t="str">
            <v>WHO-GMP</v>
          </cell>
          <cell r="G955" t="str">
            <v>Mới</v>
          </cell>
          <cell r="H955">
            <v>44005</v>
          </cell>
          <cell r="I955" t="str">
            <v>84/GPs</v>
          </cell>
          <cell r="M955" t="str">
            <v>???</v>
          </cell>
          <cell r="N955" t="str">
            <v>502/QĐ-QLD ngày 13/10/2020</v>
          </cell>
          <cell r="P955" t="str">
            <v>Lê Thị Cẩm Hương, Nguyễn Thị Lan Hương</v>
          </cell>
          <cell r="AF955" t="str">
            <v>Chờ đi kiểm tra ...</v>
          </cell>
          <cell r="AI955" t="str">
            <v>o</v>
          </cell>
          <cell r="AJ955" t="str">
            <v>GMP-286A</v>
          </cell>
          <cell r="AK955" t="str">
            <v>* Không vô trùng (viên, cốm, bột uống, nang mềm, kem, gel, mỡ)_x000D_
* Thuốc dược liệu (viên, cốm, bột uống, nang mềm, kem, gel, mỡ)</v>
          </cell>
          <cell r="AL955" t="str">
            <v>\</v>
          </cell>
          <cell r="AM955" t="str">
            <v>\</v>
          </cell>
          <cell r="AN955" t="str">
            <v>\</v>
          </cell>
          <cell r="AO955" t="str">
            <v>\</v>
          </cell>
          <cell r="AP955" t="str">
            <v>\</v>
          </cell>
          <cell r="AQ955" t="str">
            <v>\</v>
          </cell>
          <cell r="AR955" t="str">
            <v>\</v>
          </cell>
          <cell r="AS955" t="str">
            <v>\</v>
          </cell>
          <cell r="AT955" t="str">
            <v>Hoàn thành</v>
          </cell>
          <cell r="AU955" t="str">
            <v>Chờ đi kiểm tra ...</v>
          </cell>
          <cell r="AV955" t="str">
            <v>Chờ đi kiểm tra ...</v>
          </cell>
          <cell r="AW955" t="str">
            <v>Chờ đi kiểm tra ...</v>
          </cell>
          <cell r="AX955" t="str">
            <v>Chờ đi kiểm tra ...</v>
          </cell>
          <cell r="AY955" t="str">
            <v>Chờ đi kiểm tra ...</v>
          </cell>
          <cell r="AZ955" t="str">
            <v>Chờ đi kiểm tra ...</v>
          </cell>
          <cell r="BA955" t="str">
            <v>Chờ đi kiểm tra ...</v>
          </cell>
          <cell r="BB955" t="str">
            <v>Chờ đi kiểm tra ...</v>
          </cell>
          <cell r="BY955" t="str">
            <v/>
          </cell>
          <cell r="BZ955" t="str">
            <v/>
          </cell>
          <cell r="CA955" t="str">
            <v/>
          </cell>
          <cell r="CB955" t="str">
            <v>-</v>
          </cell>
          <cell r="CD955" t="str">
            <v>-</v>
          </cell>
          <cell r="CE955" t="str">
            <v>-</v>
          </cell>
        </row>
        <row r="956">
          <cell r="A956">
            <v>956</v>
          </cell>
          <cell r="B956" t="str">
            <v>GMP</v>
          </cell>
          <cell r="C956">
            <v>287</v>
          </cell>
          <cell r="D956" t="str">
            <v>A</v>
          </cell>
          <cell r="E956" t="str">
            <v>* Thuốc không vô trùng: Thuốc uống dạng lỏng (Dung dịch uống)._x000D_
{2.1.6: Dung dịch uống;_x000D_
- Dạng dung dịch}*</v>
          </cell>
          <cell r="F956" t="str">
            <v>WHO-GMP</v>
          </cell>
          <cell r="G956" t="str">
            <v>Mới</v>
          </cell>
          <cell r="H956">
            <v>43993</v>
          </cell>
          <cell r="I956" t="str">
            <v>79/GPs</v>
          </cell>
          <cell r="M956" t="str">
            <v>???</v>
          </cell>
          <cell r="AF956" t="str">
            <v>Chờ thẩm định hồ sơ ...</v>
          </cell>
          <cell r="AI956" t="str">
            <v>o</v>
          </cell>
          <cell r="AJ956" t="str">
            <v>GMP-287A</v>
          </cell>
          <cell r="AK956" t="str">
            <v>* Không vô trùng (nước uống)</v>
          </cell>
          <cell r="AL956" t="str">
            <v>\</v>
          </cell>
          <cell r="AM956" t="str">
            <v>\</v>
          </cell>
          <cell r="AN956" t="str">
            <v>\</v>
          </cell>
          <cell r="AO956" t="str">
            <v>\</v>
          </cell>
          <cell r="AP956" t="str">
            <v>\</v>
          </cell>
          <cell r="AQ956" t="str">
            <v>\</v>
          </cell>
          <cell r="AR956" t="str">
            <v>\</v>
          </cell>
          <cell r="AS956" t="str">
            <v>\</v>
          </cell>
          <cell r="AT956" t="str">
            <v>Chờ thẩm định hồ sơ ...</v>
          </cell>
          <cell r="AU956" t="str">
            <v>Chờ thẩm định hồ sơ ...</v>
          </cell>
          <cell r="AV956" t="str">
            <v>Chờ thẩm định hồ sơ ...</v>
          </cell>
          <cell r="AW956" t="str">
            <v>Chờ thẩm định hồ sơ ...</v>
          </cell>
          <cell r="AX956" t="str">
            <v>Chờ thẩm định hồ sơ ...</v>
          </cell>
          <cell r="AY956" t="str">
            <v>Chờ thẩm định hồ sơ ...</v>
          </cell>
          <cell r="AZ956" t="str">
            <v>Chờ thẩm định hồ sơ ...</v>
          </cell>
          <cell r="BA956" t="str">
            <v>Chờ thẩm định hồ sơ ...</v>
          </cell>
          <cell r="BB956" t="str">
            <v>Chờ thẩm định hồ sơ ...</v>
          </cell>
          <cell r="BY956" t="str">
            <v/>
          </cell>
          <cell r="BZ956" t="str">
            <v/>
          </cell>
          <cell r="CA956" t="str">
            <v/>
          </cell>
          <cell r="CB956" t="str">
            <v>-</v>
          </cell>
          <cell r="CD956" t="str">
            <v>-</v>
          </cell>
          <cell r="CE956" t="str">
            <v>-</v>
          </cell>
        </row>
        <row r="957">
          <cell r="A957">
            <v>957</v>
          </cell>
          <cell r="B957" t="str">
            <v>GMP</v>
          </cell>
          <cell r="C957">
            <v>288</v>
          </cell>
          <cell r="D957" t="str">
            <v>A</v>
          </cell>
          <cell r="E957" t="str">
            <v>* Thuốc dược liệu, thuốc cổ truyền: Viên nang cứng; Thuốc dùng ngoài dạng lỏng; Thuốc uống dạng lỏng (Dung dịch, sirô); Thuốc hít (dung dịch xịt mũi); Dạng bào chế rắn khác (Thuốc bột, thuốc cốm); Thuốc dạng bán rắn; Viên nén (Viên nén, viên nén bao phim, viên nén bao đường); Viên hoàn (Viên hoàn cứng); Thuốc khác (Cao đặc, cao lỏng, cồn thuốc, rượu thuốc)._x000D_
{4.1.1: _x000D_
4.1.4: _x000D_
4.1.5: Dung dịch, sirô;_x000D_
4.1.6: dung dịch xịt mũi;_x000D_
4.1.7: Thuốc bột, thuốc cốm;_x000D_
4.1.9: _x000D_
4.1.11: Viên nén, viên nén bao phim, viên nén bao đường;_x000D_
4.1.13: Viên hoàn cứng;_x000D_
4.1.14: Cao đặc, cao lỏng, cồn thuốc, rượu thuốc;_x000D_
- Khác: ???}*</v>
          </cell>
          <cell r="F957" t="str">
            <v>WHO-GMP</v>
          </cell>
          <cell r="G957" t="str">
            <v>Mới</v>
          </cell>
          <cell r="H957">
            <v>43956</v>
          </cell>
          <cell r="I957" t="str">
            <v>56/GPs</v>
          </cell>
          <cell r="M957" t="str">
            <v>???</v>
          </cell>
          <cell r="AF957" t="str">
            <v>Chờ thẩm định hồ sơ ...</v>
          </cell>
          <cell r="AI957" t="str">
            <v>o</v>
          </cell>
          <cell r="AJ957" t="str">
            <v>GMP-288A</v>
          </cell>
          <cell r="AK957" t="str">
            <v>* Thuốc dược liệu (viên, cốm, bột uống, cao)</v>
          </cell>
          <cell r="AL957" t="str">
            <v>\</v>
          </cell>
          <cell r="AM957" t="str">
            <v>\</v>
          </cell>
          <cell r="AN957" t="str">
            <v>\</v>
          </cell>
          <cell r="AO957" t="str">
            <v>\</v>
          </cell>
          <cell r="AP957" t="str">
            <v>\</v>
          </cell>
          <cell r="AQ957" t="str">
            <v>\</v>
          </cell>
          <cell r="AR957" t="str">
            <v>\</v>
          </cell>
          <cell r="AS957" t="str">
            <v>\</v>
          </cell>
          <cell r="AT957" t="str">
            <v>Chờ thẩm định hồ sơ ...</v>
          </cell>
          <cell r="AU957" t="str">
            <v>Chờ thẩm định hồ sơ ...</v>
          </cell>
          <cell r="AV957" t="str">
            <v>Chờ thẩm định hồ sơ ...</v>
          </cell>
          <cell r="AW957" t="str">
            <v>Chờ thẩm định hồ sơ ...</v>
          </cell>
          <cell r="AX957" t="str">
            <v>Chờ thẩm định hồ sơ ...</v>
          </cell>
          <cell r="AY957" t="str">
            <v>Chờ thẩm định hồ sơ ...</v>
          </cell>
          <cell r="AZ957" t="str">
            <v>Chờ thẩm định hồ sơ ...</v>
          </cell>
          <cell r="BA957" t="str">
            <v>Chờ thẩm định hồ sơ ...</v>
          </cell>
          <cell r="BB957" t="str">
            <v>Chờ thẩm định hồ sơ ...</v>
          </cell>
          <cell r="BY957" t="str">
            <v/>
          </cell>
          <cell r="BZ957" t="str">
            <v/>
          </cell>
          <cell r="CA957" t="str">
            <v/>
          </cell>
          <cell r="CB957" t="str">
            <v>-</v>
          </cell>
          <cell r="CD957" t="str">
            <v>-</v>
          </cell>
          <cell r="CE957" t="str">
            <v>-</v>
          </cell>
        </row>
        <row r="958">
          <cell r="A958">
            <v>958</v>
          </cell>
        </row>
        <row r="959">
          <cell r="A959">
            <v>959</v>
          </cell>
          <cell r="B959" t="str">
            <v>GMP</v>
          </cell>
          <cell r="C959">
            <v>148</v>
          </cell>
          <cell r="D959" t="str">
            <v>A</v>
          </cell>
          <cell r="E959" t="str">
            <v>* 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ngoài, hỗn dịch thuốc dùng ngoài, nhũ dịch thuốc dùng ngoài, thuốc bột, thuốc cốm.</v>
          </cell>
          <cell r="F959" t="str">
            <v>WHO-GMP</v>
          </cell>
          <cell r="G959" t="str">
            <v>Tái</v>
          </cell>
          <cell r="H959">
            <v>44021</v>
          </cell>
          <cell r="I959" t="str">
            <v>95/GPs</v>
          </cell>
          <cell r="M959" t="str">
            <v>???</v>
          </cell>
          <cell r="AF959" t="str">
            <v>Chờ thẩm định hồ sơ ...</v>
          </cell>
          <cell r="AI959" t="str">
            <v>o</v>
          </cell>
          <cell r="AJ959" t="str">
            <v>GMP-148A</v>
          </cell>
          <cell r="AK959" t="str">
            <v>* Non-β (viên, cốm, bột uống, nang mềm, kem, gel, mỡ, tiêm nước, nước uống, nước dùng ngoài, nhỏ mắt, nhỏ mũi)</v>
          </cell>
          <cell r="AL959" t="str">
            <v>\</v>
          </cell>
          <cell r="AM959" t="str">
            <v>\</v>
          </cell>
          <cell r="AN959" t="str">
            <v>\</v>
          </cell>
          <cell r="AO959" t="str">
            <v>\</v>
          </cell>
          <cell r="AP959" t="str">
            <v>\</v>
          </cell>
          <cell r="AQ959" t="str">
            <v>\</v>
          </cell>
          <cell r="AR959" t="str">
            <v>\</v>
          </cell>
          <cell r="AS959" t="str">
            <v>\</v>
          </cell>
          <cell r="AT959" t="str">
            <v>Chờ thẩm định hồ sơ ...</v>
          </cell>
          <cell r="AU959" t="str">
            <v>Chờ thẩm định hồ sơ ...</v>
          </cell>
          <cell r="AV959" t="str">
            <v>Chờ thẩm định hồ sơ ...</v>
          </cell>
          <cell r="AW959" t="str">
            <v>Chờ thẩm định hồ sơ ...</v>
          </cell>
          <cell r="AX959" t="str">
            <v>Chờ thẩm định hồ sơ ...</v>
          </cell>
          <cell r="AY959" t="str">
            <v>Chờ thẩm định hồ sơ ...</v>
          </cell>
          <cell r="AZ959" t="str">
            <v>Chờ thẩm định hồ sơ ...</v>
          </cell>
          <cell r="BA959" t="str">
            <v>Chờ thẩm định hồ sơ ...</v>
          </cell>
          <cell r="BB959" t="str">
            <v>Chờ thẩm định hồ sơ ...</v>
          </cell>
          <cell r="BY959" t="str">
            <v/>
          </cell>
          <cell r="BZ959" t="str">
            <v/>
          </cell>
          <cell r="CA959" t="str">
            <v/>
          </cell>
          <cell r="CB959" t="str">
            <v>-</v>
          </cell>
          <cell r="CD959" t="str">
            <v>-</v>
          </cell>
          <cell r="CE959" t="str">
            <v>-</v>
          </cell>
        </row>
        <row r="960">
          <cell r="A960">
            <v>960</v>
          </cell>
          <cell r="B960" t="str">
            <v>GMP</v>
          </cell>
          <cell r="C960">
            <v>144</v>
          </cell>
          <cell r="D960" t="str">
            <v>A</v>
          </cell>
          <cell r="E960" t="str">
            <v>* Thuốc không vô trùng: Viên nén._x000D_
{2.1.13: _x000D_
- Non-β:  Thuốc không chứa kháng sinh nhóm β-Lactam: viên nén nhai, thuốc bột pha thuốc cốm pha hỗn dịch uống, .}*</v>
          </cell>
          <cell r="F960" t="str">
            <v>Japan-GMP</v>
          </cell>
          <cell r="G960" t="str">
            <v>Đánh giá xác nhận</v>
          </cell>
          <cell r="M960" t="str">
            <v>18-19/8/2020</v>
          </cell>
          <cell r="N960" t="str">
            <v>331/QĐ-QLD ngày 27/07/2020</v>
          </cell>
          <cell r="O960">
            <v>44062</v>
          </cell>
          <cell r="P960" t="str">
            <v>Nguyễn Văn Lợi, Hà Hoàng Phương, Dương Công Minh, Bùi Hoàng Quân</v>
          </cell>
          <cell r="Q960" t="str">
            <v>Đạt</v>
          </cell>
          <cell r="R960" t="str">
            <v>-</v>
          </cell>
          <cell r="S960" t="str">
            <v>-</v>
          </cell>
          <cell r="T960" t="str">
            <v>-</v>
          </cell>
          <cell r="U960" t="str">
            <v>-</v>
          </cell>
          <cell r="V960" t="str">
            <v>-</v>
          </cell>
          <cell r="W960" t="str">
            <v>-</v>
          </cell>
          <cell r="X960" t="str">
            <v>-</v>
          </cell>
          <cell r="Y960" t="str">
            <v>-</v>
          </cell>
          <cell r="Z960" t="str">
            <v>-</v>
          </cell>
          <cell r="AA960" t="str">
            <v>-</v>
          </cell>
          <cell r="AB960" t="str">
            <v>-</v>
          </cell>
          <cell r="AC960" t="str">
            <v>-</v>
          </cell>
          <cell r="AD960" t="str">
            <v>-</v>
          </cell>
          <cell r="AE960" t="str">
            <v>-</v>
          </cell>
          <cell r="AF960" t="str">
            <v>Hoàn thành</v>
          </cell>
          <cell r="AG960" t="str">
            <v>-</v>
          </cell>
          <cell r="AH960" t="str">
            <v>-</v>
          </cell>
          <cell r="AI960" t="str">
            <v>o</v>
          </cell>
          <cell r="AJ960" t="str">
            <v>GMP-144A</v>
          </cell>
          <cell r="AK960" t="str">
            <v>* Không vô trùng (viên)</v>
          </cell>
          <cell r="AL960" t="str">
            <v>\</v>
          </cell>
          <cell r="AM960" t="str">
            <v>\</v>
          </cell>
          <cell r="AN960">
            <v>0</v>
          </cell>
          <cell r="AO960" t="str">
            <v>\</v>
          </cell>
          <cell r="AP960" t="str">
            <v>\</v>
          </cell>
          <cell r="AQ960" t="str">
            <v>\</v>
          </cell>
          <cell r="AR960" t="str">
            <v>\</v>
          </cell>
          <cell r="AS960" t="str">
            <v>\</v>
          </cell>
          <cell r="AT960" t="str">
            <v>Hoàn thành</v>
          </cell>
          <cell r="AU960" t="str">
            <v>Hoàn thành</v>
          </cell>
          <cell r="AV960" t="str">
            <v>Hoàn thành</v>
          </cell>
          <cell r="AW960" t="str">
            <v>Hoàn thành</v>
          </cell>
          <cell r="AX960" t="str">
            <v>Hoàn thành</v>
          </cell>
          <cell r="AY960" t="str">
            <v>Hoàn thành</v>
          </cell>
          <cell r="AZ960" t="str">
            <v>Hoàn thành</v>
          </cell>
          <cell r="BA960" t="str">
            <v>Hoàn thành</v>
          </cell>
          <cell r="BB960" t="str">
            <v>Hoàn thành</v>
          </cell>
          <cell r="BC960" t="str">
            <v>x</v>
          </cell>
          <cell r="BK960" t="str">
            <v>N</v>
          </cell>
          <cell r="BY960" t="str">
            <v/>
          </cell>
          <cell r="BZ960" t="str">
            <v/>
          </cell>
          <cell r="CA960" t="str">
            <v/>
          </cell>
          <cell r="CB960" t="str">
            <v>-</v>
          </cell>
          <cell r="CD960" t="str">
            <v>-</v>
          </cell>
          <cell r="CE960" t="str">
            <v>-</v>
          </cell>
        </row>
        <row r="961">
          <cell r="A961">
            <v>961</v>
          </cell>
          <cell r="B961" t="str">
            <v>GMP</v>
          </cell>
          <cell r="C961">
            <v>190</v>
          </cell>
          <cell r="D961" t="str">
            <v>A</v>
          </cell>
          <cell r="E961" t="str">
            <v>* Thuốc không chứa kháng sinh nhóm β-Lactam: Viên nén, viên nén bao phim, viên nang, thuốc bột;_x000D_
* Thuốc chứa chất độc tế bào, kìm tế bào: Viên nén, viên nén bao phim, viên nang.</v>
          </cell>
          <cell r="F961" t="str">
            <v>WHO-GMP</v>
          </cell>
          <cell r="G961" t="str">
            <v>Tái</v>
          </cell>
          <cell r="H961">
            <v>44039</v>
          </cell>
          <cell r="I961" t="str">
            <v>102/GPs</v>
          </cell>
          <cell r="J961">
            <v>44043</v>
          </cell>
          <cell r="K961" t="str">
            <v>Đỗ Thị Ngọc Lan</v>
          </cell>
          <cell r="M961" t="str">
            <v>???</v>
          </cell>
          <cell r="N961" t="str">
            <v>441/QĐ-QLD ngày 11/09/2020</v>
          </cell>
          <cell r="AF961" t="str">
            <v>Chờ đi kiểm tra ...</v>
          </cell>
          <cell r="AI961" t="str">
            <v>o</v>
          </cell>
          <cell r="AJ961" t="str">
            <v>GMP-190A</v>
          </cell>
          <cell r="AK961" t="str">
            <v>* Non-β (viên, bột uống)_x000D_
* Độc tế bào (viên)</v>
          </cell>
          <cell r="AL961">
            <v>4</v>
          </cell>
          <cell r="AM961" t="str">
            <v>\</v>
          </cell>
          <cell r="AN961" t="str">
            <v>\</v>
          </cell>
          <cell r="AO961" t="str">
            <v>\</v>
          </cell>
          <cell r="AP961" t="str">
            <v>\</v>
          </cell>
          <cell r="AQ961" t="str">
            <v>\</v>
          </cell>
          <cell r="AR961" t="str">
            <v>\</v>
          </cell>
          <cell r="AS961" t="str">
            <v>\</v>
          </cell>
          <cell r="AT961" t="str">
            <v>Hoàn thành</v>
          </cell>
          <cell r="AU961" t="str">
            <v>Chờ đi kiểm tra ...</v>
          </cell>
          <cell r="AV961" t="str">
            <v>Chờ đi kiểm tra ...</v>
          </cell>
          <cell r="AW961" t="str">
            <v>Chờ đi kiểm tra ...</v>
          </cell>
          <cell r="AX961" t="str">
            <v>Chờ đi kiểm tra ...</v>
          </cell>
          <cell r="AY961" t="str">
            <v>Chờ đi kiểm tra ...</v>
          </cell>
          <cell r="AZ961" t="str">
            <v>Chờ đi kiểm tra ...</v>
          </cell>
          <cell r="BA961" t="str">
            <v>Chờ đi kiểm tra ...</v>
          </cell>
          <cell r="BB961" t="str">
            <v>Chờ đi kiểm tra ...</v>
          </cell>
          <cell r="BY961" t="str">
            <v/>
          </cell>
          <cell r="BZ961" t="str">
            <v/>
          </cell>
          <cell r="CA961" t="str">
            <v/>
          </cell>
          <cell r="CB961" t="str">
            <v>-</v>
          </cell>
          <cell r="CD961" t="str">
            <v>-</v>
          </cell>
          <cell r="CE961" t="str">
            <v>-</v>
          </cell>
        </row>
        <row r="962">
          <cell r="A962">
            <v>962</v>
          </cell>
          <cell r="B962" t="str">
            <v>GMP</v>
          </cell>
          <cell r="C962">
            <v>121</v>
          </cell>
          <cell r="D962" t="str">
            <v>B</v>
          </cell>
          <cell r="E962" t="str">
            <v>* Thuốc chứa chất độc tế bào, kìm tế bào: Dung dịch tiêm, bột pha tiêm đông khô;_x000D_
* Thuốc không chứa kháng sinh β-Lactam: Dung dịch tiêm, bơm tiêm đóng sẵn, bột pha tiêm đông khô.</v>
          </cell>
          <cell r="F962" t="str">
            <v>WHO-GMP</v>
          </cell>
          <cell r="G962" t="str">
            <v>Tái</v>
          </cell>
          <cell r="I962" t="str">
            <v>101/GPs</v>
          </cell>
          <cell r="M962" t="str">
            <v>???</v>
          </cell>
          <cell r="N962" t="str">
            <v>446/QĐ-QLD ngày 11/09/2020</v>
          </cell>
          <cell r="P962" t="str">
            <v>Lê Xuân Hoành, Hà Hoàng Phương, Lê Quang Dũng</v>
          </cell>
          <cell r="AF962" t="str">
            <v>Chờ đi kiểm tra ...</v>
          </cell>
          <cell r="AI962" t="str">
            <v>o</v>
          </cell>
          <cell r="AJ962" t="str">
            <v>GMP-121B</v>
          </cell>
          <cell r="AK962" t="str">
            <v>* Độc tế bào (tiêm bột, tiêm nước)_x000D_
* Non-β (tiêm bột, tiêm nước)</v>
          </cell>
          <cell r="AL962" t="str">
            <v>\</v>
          </cell>
          <cell r="AM962" t="str">
            <v>\</v>
          </cell>
          <cell r="AN962" t="str">
            <v>\</v>
          </cell>
          <cell r="AO962" t="str">
            <v>\</v>
          </cell>
          <cell r="AP962" t="str">
            <v>\</v>
          </cell>
          <cell r="AQ962" t="str">
            <v>\</v>
          </cell>
          <cell r="AR962" t="str">
            <v>\</v>
          </cell>
          <cell r="AS962" t="str">
            <v>\</v>
          </cell>
          <cell r="AT962" t="str">
            <v>Hoàn thành</v>
          </cell>
          <cell r="AU962" t="str">
            <v>Chờ đi kiểm tra ...</v>
          </cell>
          <cell r="AV962" t="str">
            <v>Chờ đi kiểm tra ...</v>
          </cell>
          <cell r="AW962" t="str">
            <v>Chờ đi kiểm tra ...</v>
          </cell>
          <cell r="AX962" t="str">
            <v>Chờ đi kiểm tra ...</v>
          </cell>
          <cell r="AY962" t="str">
            <v>Chờ đi kiểm tra ...</v>
          </cell>
          <cell r="AZ962" t="str">
            <v>Chờ đi kiểm tra ...</v>
          </cell>
          <cell r="BA962" t="str">
            <v>Chờ đi kiểm tra ...</v>
          </cell>
          <cell r="BB962" t="str">
            <v>Chờ đi kiểm tra ...</v>
          </cell>
          <cell r="BY962" t="str">
            <v/>
          </cell>
          <cell r="BZ962" t="str">
            <v/>
          </cell>
          <cell r="CA962" t="str">
            <v/>
          </cell>
          <cell r="CB962" t="str">
            <v>-</v>
          </cell>
          <cell r="CD962" t="str">
            <v>-</v>
          </cell>
          <cell r="CE962" t="str">
            <v>-</v>
          </cell>
        </row>
        <row r="963">
          <cell r="A963">
            <v>963</v>
          </cell>
          <cell r="B963" t="str">
            <v>GMP</v>
          </cell>
          <cell r="C963">
            <v>161</v>
          </cell>
          <cell r="D963" t="str">
            <v>A</v>
          </cell>
          <cell r="E963" t="str">
            <v>* Thuốc dược liệu, thuốc cổ truyền: Viên nang cứng; Viên nang mềm; Thuốc uống dạng lỏng (Sirô thuốc); Dạng bào chế rắn khác (Thuốc bột, thuốc cốm); Viên nén (Viên nén, viên bao phim, viên bao đường); Viên hoàn (Viên hoàn cứng, viên hoàn mềm); Thuốc khác (Trà thuốc). _x000D_
* Xuất xưởng thuốc dược liệu, thuốc cổ truyền (Tất cả các dạng thuốc ở mục: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Định lượng hoạt lực kháng sinh bằng vi sinh vật)._x000D_
(*Phạm vi chứng nhận bao gồm cả thuốc chứa dược liệu thuộc Danh mục dược liệu độc làm thuốc.*)_x000D_
{4.1.1: _x000D_
4.1.2: _x000D_
4.1.5: Sirô thuốc;_x000D_
4.1.7: Thuốc bột, thuốc cốm;_x000D_
4.1.11: Viên nén, viên bao phim, viên bao đường;_x000D_
4.1.13: Viên hoàn cứng, viên hoàn mềm;_x000D_
4.1.14: Trà thuốc;_x000D_
4.2: Tất cả các dạng thuốc ở mục: 4.1;_x000D_
6.1.1: 4.1;_x000D_
6.2.1: 4.1;_x000D_
7.1.2: _x000D_
7.1.3: _x000D_
- Thuốc dược liệu:  Thuốc từ dược liệu: .}*</v>
          </cell>
          <cell r="F963" t="str">
            <v>WHO-GMP</v>
          </cell>
          <cell r="G963" t="str">
            <v>Tái</v>
          </cell>
          <cell r="H963">
            <v>44042</v>
          </cell>
          <cell r="I963" t="str">
            <v>104/GPs</v>
          </cell>
          <cell r="K963" t="str">
            <v>Trần Thị Thu Phương</v>
          </cell>
          <cell r="M963" t="str">
            <v>02-03/10/2020</v>
          </cell>
          <cell r="N963" t="str">
            <v>444/QĐ-QLD ngày 11/09/2020</v>
          </cell>
          <cell r="O963">
            <v>44107</v>
          </cell>
          <cell r="P963" t="str">
            <v>Lê Xuân Hoành, Đỗ Thị Ngọc Lan, Trần Thị Thu Phương, Lục Thị Vân, Quách Xuân Kha</v>
          </cell>
          <cell r="AF963" t="str">
            <v>Chờ đánh giá kết quả báo cáo ...</v>
          </cell>
          <cell r="AI963" t="str">
            <v>o</v>
          </cell>
          <cell r="AJ963" t="str">
            <v>GMP-161A</v>
          </cell>
          <cell r="AK963" t="str">
            <v>* Thuốc dược liệu (viên, cốm, bột uống, nang mềm)_x000D_
* Xuất xưởng Thuốc dược liệu (Tất cả các dạng thuốc ở mục_x000D_
* Đóng gói sơ cấp_x000D_
* Đóng gói thứ cấp_x000D_
* QC</v>
          </cell>
          <cell r="AL963" t="str">
            <v>\</v>
          </cell>
          <cell r="AM963">
            <v>64</v>
          </cell>
          <cell r="AN963">
            <v>0</v>
          </cell>
          <cell r="AO963" t="str">
            <v>\</v>
          </cell>
          <cell r="AP963" t="str">
            <v>\</v>
          </cell>
          <cell r="AQ963" t="str">
            <v>\</v>
          </cell>
          <cell r="AR963" t="str">
            <v>\</v>
          </cell>
          <cell r="AS963" t="str">
            <v>\</v>
          </cell>
          <cell r="AT963" t="str">
            <v>Hoàn thành</v>
          </cell>
          <cell r="AU963" t="str">
            <v>Hoàn thành</v>
          </cell>
          <cell r="AV963" t="str">
            <v>Chờ đánh giá kết quả báo cáo ...</v>
          </cell>
          <cell r="AW963" t="str">
            <v>Chờ đánh giá kết quả báo cáo ...</v>
          </cell>
          <cell r="AX963" t="str">
            <v>Chờ đánh giá kết quả báo cáo ...</v>
          </cell>
          <cell r="AY963" t="str">
            <v>Chờ đánh giá kết quả báo cáo ...</v>
          </cell>
          <cell r="AZ963" t="str">
            <v>Chờ đánh giá kết quả báo cáo ...</v>
          </cell>
          <cell r="BA963" t="str">
            <v>Chờ đánh giá kết quả báo cáo ...</v>
          </cell>
          <cell r="BB963" t="str">
            <v>Chờ đánh giá kết quả báo cáo ...</v>
          </cell>
          <cell r="BY963" t="str">
            <v/>
          </cell>
          <cell r="BZ963" t="str">
            <v/>
          </cell>
          <cell r="CA963" t="str">
            <v/>
          </cell>
          <cell r="CB963" t="str">
            <v>-</v>
          </cell>
          <cell r="CD963" t="str">
            <v>-</v>
          </cell>
          <cell r="CE963" t="str">
            <v>-</v>
          </cell>
        </row>
        <row r="964">
          <cell r="A964">
            <v>964</v>
          </cell>
          <cell r="B964" t="str">
            <v>GLP</v>
          </cell>
          <cell r="C964">
            <v>289</v>
          </cell>
          <cell r="D964" t="str">
            <v>A</v>
          </cell>
          <cell r="E964" t="str">
            <v>Kiểm nghiệm thuốc, nguyên liệu làm thuốc</v>
          </cell>
          <cell r="F964" t="str">
            <v>WHO-GLP</v>
          </cell>
          <cell r="G964" t="str">
            <v>Mới</v>
          </cell>
          <cell r="M964" t="str">
            <v>???</v>
          </cell>
          <cell r="AF964" t="str">
            <v>Chờ thẩm định hồ sơ ...</v>
          </cell>
          <cell r="AI964" t="str">
            <v>o</v>
          </cell>
          <cell r="AJ964" t="str">
            <v>GLP-289A</v>
          </cell>
          <cell r="AK964" t="str">
            <v>???</v>
          </cell>
          <cell r="AL964" t="str">
            <v>\</v>
          </cell>
          <cell r="AM964" t="str">
            <v>\</v>
          </cell>
          <cell r="AN964" t="str">
            <v>\</v>
          </cell>
          <cell r="AO964" t="str">
            <v>\</v>
          </cell>
          <cell r="AP964" t="str">
            <v>\</v>
          </cell>
          <cell r="AQ964" t="str">
            <v>\</v>
          </cell>
          <cell r="AR964" t="str">
            <v>\</v>
          </cell>
          <cell r="AS964" t="str">
            <v>\</v>
          </cell>
          <cell r="AT964" t="str">
            <v>Chờ thẩm định hồ sơ ...</v>
          </cell>
          <cell r="AU964" t="str">
            <v>Chờ thẩm định hồ sơ ...</v>
          </cell>
          <cell r="AV964" t="str">
            <v>Chờ thẩm định hồ sơ ...</v>
          </cell>
          <cell r="AW964" t="str">
            <v>Chờ thẩm định hồ sơ ...</v>
          </cell>
          <cell r="AX964" t="str">
            <v>Chờ thẩm định hồ sơ ...</v>
          </cell>
          <cell r="AY964" t="str">
            <v>Chờ thẩm định hồ sơ ...</v>
          </cell>
          <cell r="AZ964" t="str">
            <v>Chờ thẩm định hồ sơ ...</v>
          </cell>
          <cell r="BA964" t="str">
            <v>Chờ thẩm định hồ sơ ...</v>
          </cell>
          <cell r="BB964" t="str">
            <v>Chờ thẩm định hồ sơ ...</v>
          </cell>
          <cell r="BY964" t="str">
            <v/>
          </cell>
          <cell r="BZ964" t="str">
            <v/>
          </cell>
          <cell r="CA964" t="str">
            <v/>
          </cell>
          <cell r="CB964" t="str">
            <v>-</v>
          </cell>
          <cell r="CD964" t="str">
            <v>-</v>
          </cell>
          <cell r="CE964" t="str">
            <v>-</v>
          </cell>
        </row>
        <row r="965">
          <cell r="A965">
            <v>965</v>
          </cell>
          <cell r="B965" t="str">
            <v>GLP</v>
          </cell>
          <cell r="C965">
            <v>290</v>
          </cell>
          <cell r="D965" t="str">
            <v>A</v>
          </cell>
          <cell r="E965" t="str">
            <v>Kiểm nghiệm thuốc, nguyên liệu làm thuốc</v>
          </cell>
          <cell r="F965" t="str">
            <v>WHO-GLP</v>
          </cell>
          <cell r="G965" t="str">
            <v>Mới</v>
          </cell>
          <cell r="H965">
            <v>44007</v>
          </cell>
          <cell r="I965" t="str">
            <v>90/GPs</v>
          </cell>
          <cell r="J965">
            <v>44012</v>
          </cell>
          <cell r="K965" t="str">
            <v>Đỗ Thị Ngọc Lan</v>
          </cell>
          <cell r="L965" t="str">
            <v>Đạt</v>
          </cell>
          <cell r="M965" t="str">
            <v>30-31/10/2020</v>
          </cell>
          <cell r="N965" t="str">
            <v>456/QĐ-QLD ngày 15/9/2020</v>
          </cell>
          <cell r="O965">
            <v>44135</v>
          </cell>
          <cell r="P965" t="str">
            <v>Nguyễn Văn Lợi, Đỗ Thị Ngọc Lan, Nguyễn Thị Lan Phương, Vũ Đức Nam</v>
          </cell>
          <cell r="AF965" t="str">
            <v>Chờ đánh giá kết quả báo cáo ...</v>
          </cell>
          <cell r="AI965" t="str">
            <v>o</v>
          </cell>
          <cell r="AJ965" t="str">
            <v>GLP-290A</v>
          </cell>
          <cell r="AK965" t="str">
            <v>???</v>
          </cell>
          <cell r="AL965">
            <v>5</v>
          </cell>
          <cell r="AM965">
            <v>127</v>
          </cell>
          <cell r="AN965">
            <v>0</v>
          </cell>
          <cell r="AO965" t="str">
            <v>\</v>
          </cell>
          <cell r="AP965" t="str">
            <v>\</v>
          </cell>
          <cell r="AQ965" t="str">
            <v>\</v>
          </cell>
          <cell r="AR965" t="str">
            <v>\</v>
          </cell>
          <cell r="AS965" t="str">
            <v>\</v>
          </cell>
          <cell r="AT965" t="str">
            <v>Hoàn thành</v>
          </cell>
          <cell r="AU965" t="str">
            <v>Hoàn thành</v>
          </cell>
          <cell r="AV965" t="str">
            <v>Chờ đánh giá kết quả báo cáo ...</v>
          </cell>
          <cell r="AW965" t="str">
            <v>Chờ đánh giá kết quả báo cáo ...</v>
          </cell>
          <cell r="AX965" t="str">
            <v>Chờ đánh giá kết quả báo cáo ...</v>
          </cell>
          <cell r="AY965" t="str">
            <v>Chờ đánh giá kết quả báo cáo ...</v>
          </cell>
          <cell r="AZ965" t="str">
            <v>Chờ đánh giá kết quả báo cáo ...</v>
          </cell>
          <cell r="BA965" t="str">
            <v>Chờ đánh giá kết quả báo cáo ...</v>
          </cell>
          <cell r="BB965" t="str">
            <v>Chờ đánh giá kết quả báo cáo ...</v>
          </cell>
          <cell r="BY965" t="str">
            <v/>
          </cell>
          <cell r="BZ965" t="str">
            <v/>
          </cell>
          <cell r="CA965" t="str">
            <v/>
          </cell>
          <cell r="CB965" t="str">
            <v>-</v>
          </cell>
          <cell r="CD965" t="str">
            <v>-</v>
          </cell>
          <cell r="CE965" t="str">
            <v>-</v>
          </cell>
        </row>
        <row r="966">
          <cell r="A966">
            <v>966</v>
          </cell>
          <cell r="B966" t="str">
            <v>GMP</v>
          </cell>
          <cell r="C966">
            <v>11</v>
          </cell>
          <cell r="D966" t="str">
            <v>A</v>
          </cell>
          <cell r="E966" t="str">
            <v>* Thuốc không chứa kháng sinh nhóm β-Lactam: Dung dịch tiêm truyền, dung dịch thẩm phân máu, dung dịch thẩm phân phúc mạc và dung dịch rửa vết thương.</v>
          </cell>
          <cell r="F966" t="str">
            <v>WHO-GMP</v>
          </cell>
          <cell r="G966" t="str">
            <v>Tái</v>
          </cell>
          <cell r="H966">
            <v>44067</v>
          </cell>
          <cell r="I966" t="str">
            <v>111/GPs</v>
          </cell>
          <cell r="M966" t="str">
            <v>???</v>
          </cell>
          <cell r="AF966" t="str">
            <v>Chờ thẩm định hồ sơ ...</v>
          </cell>
          <cell r="AI966" t="str">
            <v>o</v>
          </cell>
          <cell r="AJ966" t="str">
            <v>GMP-11A</v>
          </cell>
          <cell r="AK966" t="str">
            <v>* Non-β (tiêm nước)</v>
          </cell>
          <cell r="AL966" t="str">
            <v>\</v>
          </cell>
          <cell r="AM966" t="str">
            <v>\</v>
          </cell>
          <cell r="AN966" t="str">
            <v>\</v>
          </cell>
          <cell r="AO966" t="str">
            <v>\</v>
          </cell>
          <cell r="AP966" t="str">
            <v>\</v>
          </cell>
          <cell r="AQ966" t="str">
            <v>\</v>
          </cell>
          <cell r="AR966" t="str">
            <v>\</v>
          </cell>
          <cell r="AS966" t="str">
            <v>\</v>
          </cell>
          <cell r="AT966" t="str">
            <v>Chờ thẩm định hồ sơ ...</v>
          </cell>
          <cell r="AU966" t="str">
            <v>Chờ thẩm định hồ sơ ...</v>
          </cell>
          <cell r="AV966" t="str">
            <v>Chờ thẩm định hồ sơ ...</v>
          </cell>
          <cell r="AW966" t="str">
            <v>Chờ thẩm định hồ sơ ...</v>
          </cell>
          <cell r="AX966" t="str">
            <v>Chờ thẩm định hồ sơ ...</v>
          </cell>
          <cell r="AY966" t="str">
            <v>Chờ thẩm định hồ sơ ...</v>
          </cell>
          <cell r="AZ966" t="str">
            <v>Chờ thẩm định hồ sơ ...</v>
          </cell>
          <cell r="BA966" t="str">
            <v>Chờ thẩm định hồ sơ ...</v>
          </cell>
          <cell r="BB966" t="str">
            <v>Chờ thẩm định hồ sơ ...</v>
          </cell>
          <cell r="BY966" t="str">
            <v/>
          </cell>
          <cell r="BZ966" t="str">
            <v/>
          </cell>
          <cell r="CA966" t="str">
            <v/>
          </cell>
          <cell r="CB966" t="str">
            <v>-</v>
          </cell>
          <cell r="CD966" t="str">
            <v>-</v>
          </cell>
          <cell r="CE966" t="str">
            <v>-</v>
          </cell>
        </row>
        <row r="967">
          <cell r="A967">
            <v>967</v>
          </cell>
          <cell r="B967" t="str">
            <v>GMP</v>
          </cell>
          <cell r="C967">
            <v>3</v>
          </cell>
          <cell r="D967" t="str">
            <v>A</v>
          </cell>
          <cell r="E967" t="str">
            <v>* Thuốc không vô trùng chứa kháng sinh nhóm β-Lactam: Viên nang cứng, viên nén, viên nén bao phim, thuốc bột.</v>
          </cell>
          <cell r="F967" t="str">
            <v>EU-GMP</v>
          </cell>
          <cell r="G967" t="str">
            <v>Đánh giá xác nhận</v>
          </cell>
          <cell r="H967">
            <v>44025</v>
          </cell>
          <cell r="I967" t="str">
            <v>99/GPs</v>
          </cell>
          <cell r="J967" t="str">
            <v>-</v>
          </cell>
          <cell r="K967" t="str">
            <v>-</v>
          </cell>
          <cell r="L967" t="str">
            <v>-</v>
          </cell>
          <cell r="M967">
            <v>44049</v>
          </cell>
          <cell r="N967" t="str">
            <v>337/QĐ-QLD ngày 27/7/2020</v>
          </cell>
          <cell r="O967">
            <v>44049</v>
          </cell>
          <cell r="P967" t="str">
            <v>Nguyễn Văn Lợi, Hà Hoàng Phương, Dương Công Minh, Trần Văn Mười</v>
          </cell>
          <cell r="Q967" t="str">
            <v>Đạt</v>
          </cell>
          <cell r="R967" t="str">
            <v>-</v>
          </cell>
          <cell r="S967" t="str">
            <v>-</v>
          </cell>
          <cell r="T967" t="str">
            <v>-</v>
          </cell>
          <cell r="U967" t="str">
            <v>-</v>
          </cell>
          <cell r="V967" t="str">
            <v>-</v>
          </cell>
          <cell r="W967" t="str">
            <v>-</v>
          </cell>
          <cell r="X967" t="str">
            <v>-</v>
          </cell>
          <cell r="Y967" t="str">
            <v>-</v>
          </cell>
          <cell r="Z967" t="str">
            <v>-</v>
          </cell>
          <cell r="AA967" t="str">
            <v>-</v>
          </cell>
          <cell r="AB967" t="str">
            <v>-</v>
          </cell>
          <cell r="AC967" t="str">
            <v>-</v>
          </cell>
          <cell r="AD967" t="str">
            <v>-</v>
          </cell>
          <cell r="AE967" t="str">
            <v>-</v>
          </cell>
          <cell r="AF967" t="str">
            <v>Hoàn thành</v>
          </cell>
          <cell r="AG967" t="str">
            <v>-</v>
          </cell>
          <cell r="AH967" t="str">
            <v>-</v>
          </cell>
          <cell r="AI967" t="str">
            <v>o</v>
          </cell>
          <cell r="AJ967" t="str">
            <v>GMP-3A</v>
          </cell>
          <cell r="AK967" t="str">
            <v>* Không vô trùng (Penicillin) (viên, cốm, bột uống)_x000D_
* Xuất xưởng thuốc không vô trùng. _x000D__x000D_
* Đóng gói sơ cấp_x000D_
* Đóng gói thứ cấp_x000D_
* QC</v>
          </cell>
          <cell r="AL967" t="str">
            <v>\</v>
          </cell>
          <cell r="AM967">
            <v>24</v>
          </cell>
          <cell r="AN967">
            <v>0</v>
          </cell>
          <cell r="AO967" t="str">
            <v>\</v>
          </cell>
          <cell r="AP967" t="str">
            <v>\</v>
          </cell>
          <cell r="AQ967" t="str">
            <v>\</v>
          </cell>
          <cell r="AR967" t="str">
            <v>\</v>
          </cell>
          <cell r="AS967" t="str">
            <v>\</v>
          </cell>
          <cell r="AT967" t="str">
            <v>Hoàn thành</v>
          </cell>
          <cell r="AU967" t="str">
            <v>Hoàn thành</v>
          </cell>
          <cell r="AV967" t="str">
            <v>Hoàn thành</v>
          </cell>
          <cell r="AW967" t="str">
            <v>Hoàn thành</v>
          </cell>
          <cell r="AX967" t="str">
            <v>Hoàn thành</v>
          </cell>
          <cell r="AY967" t="str">
            <v>Hoàn thành</v>
          </cell>
          <cell r="AZ967" t="str">
            <v>Hoàn thành</v>
          </cell>
          <cell r="BA967" t="str">
            <v>Hoàn thành</v>
          </cell>
          <cell r="BB967" t="str">
            <v>Hoàn thành</v>
          </cell>
          <cell r="BY967" t="str">
            <v/>
          </cell>
          <cell r="BZ967" t="str">
            <v/>
          </cell>
          <cell r="CA967" t="str">
            <v/>
          </cell>
          <cell r="CB967" t="str">
            <v>-</v>
          </cell>
          <cell r="CD967" t="str">
            <v>-</v>
          </cell>
          <cell r="CE967" t="str">
            <v>-</v>
          </cell>
        </row>
        <row r="968">
          <cell r="A968">
            <v>968</v>
          </cell>
          <cell r="B968" t="str">
            <v>GMP</v>
          </cell>
          <cell r="C968">
            <v>141</v>
          </cell>
          <cell r="D968" t="str">
            <v>A</v>
          </cell>
          <cell r="E968" t="str">
            <v>* Thuốc vô trùng: Thuốc sản xuất vô trùng: Thuốc bột pha dung dịch tiêm chứa kháng sinh nhóm Cephalosporin.</v>
          </cell>
          <cell r="F968" t="str">
            <v>EU-GMP</v>
          </cell>
          <cell r="G968" t="str">
            <v>Đánh giá xác nhận</v>
          </cell>
          <cell r="M968">
            <v>44051</v>
          </cell>
          <cell r="N968" t="str">
            <v>338/QĐ-QLD ngày 27/7/2020</v>
          </cell>
          <cell r="O968">
            <v>44051</v>
          </cell>
          <cell r="P968" t="str">
            <v>PCT. Tạ Mạnh Hùng, Lê Thị Cẩm Hương, Hà Hoàng Phương, Lữ Thị Kim Chi, Trần Văn Mười</v>
          </cell>
          <cell r="Q968" t="str">
            <v>Đạt</v>
          </cell>
          <cell r="R968" t="str">
            <v>-</v>
          </cell>
          <cell r="S968" t="str">
            <v>-</v>
          </cell>
          <cell r="T968" t="str">
            <v>-</v>
          </cell>
          <cell r="U968" t="str">
            <v>-</v>
          </cell>
          <cell r="V968" t="str">
            <v>-</v>
          </cell>
          <cell r="W968" t="str">
            <v>-</v>
          </cell>
          <cell r="X968" t="str">
            <v>-</v>
          </cell>
          <cell r="Y968" t="str">
            <v>-</v>
          </cell>
          <cell r="Z968" t="str">
            <v>-</v>
          </cell>
          <cell r="AA968" t="str">
            <v>-</v>
          </cell>
          <cell r="AB968" t="str">
            <v>-</v>
          </cell>
          <cell r="AC968" t="str">
            <v>-</v>
          </cell>
          <cell r="AD968" t="str">
            <v>-</v>
          </cell>
          <cell r="AE968" t="str">
            <v>-</v>
          </cell>
          <cell r="AF968" t="str">
            <v>Hoàn thành</v>
          </cell>
          <cell r="AG968" t="str">
            <v>-</v>
          </cell>
          <cell r="AH968" t="str">
            <v>-</v>
          </cell>
          <cell r="AI968" t="str">
            <v>o</v>
          </cell>
          <cell r="AJ968" t="str">
            <v>GMP-141A</v>
          </cell>
          <cell r="AK968" t="str">
            <v>* Cephalosporin (tiêm nước)</v>
          </cell>
          <cell r="AL968" t="str">
            <v>\</v>
          </cell>
          <cell r="AM968" t="str">
            <v>\</v>
          </cell>
          <cell r="AN968">
            <v>0</v>
          </cell>
          <cell r="AO968" t="str">
            <v>\</v>
          </cell>
          <cell r="AP968" t="str">
            <v>\</v>
          </cell>
          <cell r="AQ968" t="str">
            <v>\</v>
          </cell>
          <cell r="AR968" t="str">
            <v>\</v>
          </cell>
          <cell r="AS968" t="str">
            <v>\</v>
          </cell>
          <cell r="AT968" t="str">
            <v>Hoàn thành</v>
          </cell>
          <cell r="AU968" t="str">
            <v>Hoàn thành</v>
          </cell>
          <cell r="AV968" t="str">
            <v>Hoàn thành</v>
          </cell>
          <cell r="AW968" t="str">
            <v>Hoàn thành</v>
          </cell>
          <cell r="AX968" t="str">
            <v>Hoàn thành</v>
          </cell>
          <cell r="AY968" t="str">
            <v>Hoàn thành</v>
          </cell>
          <cell r="AZ968" t="str">
            <v>Hoàn thành</v>
          </cell>
          <cell r="BA968" t="str">
            <v>Hoàn thành</v>
          </cell>
          <cell r="BB968" t="str">
            <v>Hoàn thành</v>
          </cell>
          <cell r="BY968" t="str">
            <v/>
          </cell>
          <cell r="BZ968" t="str">
            <v/>
          </cell>
          <cell r="CA968" t="str">
            <v/>
          </cell>
          <cell r="CB968" t="str">
            <v>-</v>
          </cell>
          <cell r="CD968" t="str">
            <v>-</v>
          </cell>
          <cell r="CE968" t="str">
            <v>-</v>
          </cell>
        </row>
        <row r="969">
          <cell r="A969">
            <v>969</v>
          </cell>
          <cell r="B969" t="str">
            <v>GMP</v>
          </cell>
          <cell r="C969">
            <v>210</v>
          </cell>
          <cell r="D969" t="str">
            <v>A</v>
          </cell>
          <cell r="E969" t="str">
            <v>* Thuốc không chứa kháng sinh nhóm β-Lactam: Viên nén.</v>
          </cell>
          <cell r="F969" t="str">
            <v>Japan-GMP</v>
          </cell>
          <cell r="G969" t="str">
            <v>Đánh giá xác nhận</v>
          </cell>
          <cell r="M969">
            <v>44050</v>
          </cell>
          <cell r="N969" t="str">
            <v>339/QĐ-QLD ngày 27/7/2020</v>
          </cell>
          <cell r="O969">
            <v>44050</v>
          </cell>
          <cell r="P969" t="str">
            <v>PCT. Tạ Mạnh Hùng, Lê Thị Cẩm Hương, Hà Hoàng Phương, Lữ Thị Kim Chi, Trần Văn Mười</v>
          </cell>
          <cell r="Q969" t="str">
            <v>Đạt</v>
          </cell>
          <cell r="AF969" t="str">
            <v>Chờ cơ sở nộp báo cáo khắc phục lần 1 ...</v>
          </cell>
          <cell r="AH969" t="str">
            <v>-</v>
          </cell>
          <cell r="AI969" t="str">
            <v>o</v>
          </cell>
          <cell r="AJ969" t="str">
            <v>GMP-210A</v>
          </cell>
          <cell r="AK969" t="str">
            <v>* Non-β (viên)</v>
          </cell>
          <cell r="AL969" t="str">
            <v>\</v>
          </cell>
          <cell r="AM969" t="str">
            <v>\</v>
          </cell>
          <cell r="AN969">
            <v>0</v>
          </cell>
          <cell r="AO969" t="str">
            <v>\</v>
          </cell>
          <cell r="AP969" t="str">
            <v>\</v>
          </cell>
          <cell r="AQ969" t="str">
            <v>\</v>
          </cell>
          <cell r="AR969" t="str">
            <v>\</v>
          </cell>
          <cell r="AS969" t="str">
            <v>\</v>
          </cell>
          <cell r="AT969" t="str">
            <v>Hoàn thành</v>
          </cell>
          <cell r="AU969" t="str">
            <v>Hoàn thành</v>
          </cell>
          <cell r="AV969" t="str">
            <v>Hoàn thành</v>
          </cell>
          <cell r="AW969" t="str">
            <v>Chờ cơ sở nộp báo cáo khắc phục lần 1 ...</v>
          </cell>
          <cell r="AX969" t="str">
            <v>Chờ cơ sở nộp báo cáo khắc phục lần 1 ...</v>
          </cell>
          <cell r="AY969" t="str">
            <v>Chờ cơ sở nộp báo cáo khắc phục lần 1 ...</v>
          </cell>
          <cell r="AZ969" t="str">
            <v>Chờ cơ sở nộp báo cáo khắc phục lần 1 ...</v>
          </cell>
          <cell r="BA969" t="str">
            <v>Chờ cơ sở nộp báo cáo khắc phục lần 1 ...</v>
          </cell>
          <cell r="BB969" t="str">
            <v>Chờ cơ sở nộp báo cáo khắc phục lần 1 ...</v>
          </cell>
          <cell r="BY969" t="str">
            <v/>
          </cell>
          <cell r="BZ969" t="str">
            <v/>
          </cell>
          <cell r="CA969" t="str">
            <v/>
          </cell>
          <cell r="CB969" t="str">
            <v>-</v>
          </cell>
          <cell r="CD969" t="str">
            <v>-</v>
          </cell>
          <cell r="CE969" t="str">
            <v>-</v>
          </cell>
        </row>
        <row r="970">
          <cell r="A970">
            <v>970</v>
          </cell>
          <cell r="B970" t="str">
            <v>GMP</v>
          </cell>
          <cell r="C970">
            <v>24</v>
          </cell>
          <cell r="D970" t="str">
            <v>A</v>
          </cell>
          <cell r="E970" t="str">
            <v>* Thuốc không vô trùng: viên nén; viên nén bao phim; viên nén sủi bọt; viên nang cứng.</v>
          </cell>
          <cell r="F970" t="str">
            <v>EU-GMP</v>
          </cell>
          <cell r="G970" t="str">
            <v>Đánh giá xác nhận</v>
          </cell>
          <cell r="H970">
            <v>44018</v>
          </cell>
          <cell r="I970">
            <v>5536</v>
          </cell>
          <cell r="M970">
            <v>44048</v>
          </cell>
          <cell r="N970" t="str">
            <v>335/QĐ-QLD ngày 27/7/2020</v>
          </cell>
          <cell r="O970">
            <v>44048</v>
          </cell>
          <cell r="P970" t="str">
            <v>Nguyễn Văn Lợi, Hà Hoàng Phương, Huỳnh Ngọc Duy, Vũ Thị Thanh Thúy</v>
          </cell>
          <cell r="Q970" t="str">
            <v>Đạt</v>
          </cell>
          <cell r="R970" t="str">
            <v>-</v>
          </cell>
          <cell r="S970" t="str">
            <v>-</v>
          </cell>
          <cell r="T970" t="str">
            <v>-</v>
          </cell>
          <cell r="U970" t="str">
            <v>-</v>
          </cell>
          <cell r="V970" t="str">
            <v>-</v>
          </cell>
          <cell r="W970" t="str">
            <v>-</v>
          </cell>
          <cell r="X970" t="str">
            <v>-</v>
          </cell>
          <cell r="Y970" t="str">
            <v>-</v>
          </cell>
          <cell r="Z970" t="str">
            <v>-</v>
          </cell>
          <cell r="AA970" t="str">
            <v>-</v>
          </cell>
          <cell r="AB970" t="str">
            <v>-</v>
          </cell>
          <cell r="AC970" t="str">
            <v>-</v>
          </cell>
          <cell r="AD970" t="str">
            <v>-</v>
          </cell>
          <cell r="AE970" t="str">
            <v>-</v>
          </cell>
          <cell r="AF970" t="str">
            <v>Hoàn thành</v>
          </cell>
          <cell r="AG970" t="str">
            <v>-</v>
          </cell>
          <cell r="AH970" t="str">
            <v>-</v>
          </cell>
          <cell r="AI970" t="str">
            <v>o</v>
          </cell>
          <cell r="AJ970" t="str">
            <v>GMP-24A</v>
          </cell>
          <cell r="AK970" t="str">
            <v>* Thuốc không vô trùng: viên nén; viên nén bao phim; viên nén sủi bọt; viên nang cứng.</v>
          </cell>
          <cell r="AL970" t="str">
            <v>\</v>
          </cell>
          <cell r="AM970">
            <v>30</v>
          </cell>
          <cell r="AN970">
            <v>0</v>
          </cell>
          <cell r="AO970" t="str">
            <v>\</v>
          </cell>
          <cell r="AP970" t="str">
            <v>\</v>
          </cell>
          <cell r="AQ970" t="str">
            <v>\</v>
          </cell>
          <cell r="AR970" t="str">
            <v>\</v>
          </cell>
          <cell r="AS970" t="str">
            <v>\</v>
          </cell>
          <cell r="AT970" t="str">
            <v>Hoàn thành</v>
          </cell>
          <cell r="AU970" t="str">
            <v>Hoàn thành</v>
          </cell>
          <cell r="AV970" t="str">
            <v>Hoàn thành</v>
          </cell>
          <cell r="AW970" t="str">
            <v>Hoàn thành</v>
          </cell>
          <cell r="AX970" t="str">
            <v>Hoàn thành</v>
          </cell>
          <cell r="AY970" t="str">
            <v>Hoàn thành</v>
          </cell>
          <cell r="AZ970" t="str">
            <v>Hoàn thành</v>
          </cell>
          <cell r="BA970" t="str">
            <v>Hoàn thành</v>
          </cell>
          <cell r="BB970" t="str">
            <v>Hoàn thành</v>
          </cell>
          <cell r="BY970" t="str">
            <v/>
          </cell>
          <cell r="BZ970" t="str">
            <v/>
          </cell>
          <cell r="CA970" t="str">
            <v/>
          </cell>
          <cell r="CB970" t="str">
            <v>-</v>
          </cell>
          <cell r="CD970" t="str">
            <v>-</v>
          </cell>
          <cell r="CE970" t="str">
            <v>-</v>
          </cell>
        </row>
        <row r="971">
          <cell r="A971">
            <v>971</v>
          </cell>
          <cell r="B971" t="str">
            <v>GMP</v>
          </cell>
          <cell r="C971">
            <v>140</v>
          </cell>
          <cell r="D971" t="str">
            <v>B</v>
          </cell>
          <cell r="E971" t="str">
            <v>* Thuốc không chứa kháng sinh nhóm β-Lactam: Viên nang mềm, thuốc nước uống;_x000D_
* Thuốc chứa kháng sinh nhóm Cephalosporin: Thuốc bột pha tiêm.</v>
          </cell>
          <cell r="F971" t="str">
            <v>WHO-GMP</v>
          </cell>
          <cell r="G971" t="str">
            <v>Tái</v>
          </cell>
          <cell r="H971">
            <v>44020</v>
          </cell>
          <cell r="I971" t="str">
            <v>98/GPs</v>
          </cell>
          <cell r="K971" t="str">
            <v>Nguyễn Thị Lan Hương</v>
          </cell>
          <cell r="M971" t="str">
            <v>???</v>
          </cell>
          <cell r="N971" t="str">
            <v>436/QĐ-QLD ngày 11/9/2020</v>
          </cell>
          <cell r="P971" t="str">
            <v>Nguyễn Văn Lợi, Trần Thị Phương Thanh, Nguyễn Thị Lan Hương</v>
          </cell>
          <cell r="AF971" t="str">
            <v>Chờ đi kiểm tra ...</v>
          </cell>
          <cell r="AI971" t="str">
            <v>o</v>
          </cell>
          <cell r="AJ971" t="str">
            <v>GMP-140B</v>
          </cell>
          <cell r="AK971" t="str">
            <v>* Non-β (viên, nang mềm, nước uống)_x000D_
* Cephalosporin (tiêm bột)</v>
          </cell>
          <cell r="AL971" t="str">
            <v>\</v>
          </cell>
          <cell r="AM971" t="str">
            <v>\</v>
          </cell>
          <cell r="AN971" t="str">
            <v>\</v>
          </cell>
          <cell r="AO971" t="str">
            <v>\</v>
          </cell>
          <cell r="AP971" t="str">
            <v>\</v>
          </cell>
          <cell r="AQ971" t="str">
            <v>\</v>
          </cell>
          <cell r="AR971" t="str">
            <v>\</v>
          </cell>
          <cell r="AS971" t="str">
            <v>\</v>
          </cell>
          <cell r="AT971" t="str">
            <v>Hoàn thành</v>
          </cell>
          <cell r="AU971" t="str">
            <v>Chờ đi kiểm tra ...</v>
          </cell>
          <cell r="AV971" t="str">
            <v>Chờ đi kiểm tra ...</v>
          </cell>
          <cell r="AW971" t="str">
            <v>Chờ đi kiểm tra ...</v>
          </cell>
          <cell r="AX971" t="str">
            <v>Chờ đi kiểm tra ...</v>
          </cell>
          <cell r="AY971" t="str">
            <v>Chờ đi kiểm tra ...</v>
          </cell>
          <cell r="AZ971" t="str">
            <v>Chờ đi kiểm tra ...</v>
          </cell>
          <cell r="BA971" t="str">
            <v>Chờ đi kiểm tra ...</v>
          </cell>
          <cell r="BB971" t="str">
            <v>Chờ đi kiểm tra ...</v>
          </cell>
          <cell r="BY971" t="str">
            <v/>
          </cell>
          <cell r="BZ971" t="str">
            <v/>
          </cell>
          <cell r="CA971" t="str">
            <v/>
          </cell>
          <cell r="CB971" t="str">
            <v>-</v>
          </cell>
          <cell r="CD971" t="str">
            <v>-</v>
          </cell>
          <cell r="CE971" t="str">
            <v>-</v>
          </cell>
        </row>
        <row r="972">
          <cell r="A972">
            <v>972</v>
          </cell>
          <cell r="B972" t="str">
            <v>GMP</v>
          </cell>
          <cell r="C972">
            <v>55</v>
          </cell>
          <cell r="D972" t="str">
            <v>A</v>
          </cell>
          <cell r="E972"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972" t="str">
            <v>WHO-GMP</v>
          </cell>
          <cell r="G972" t="str">
            <v>Tái</v>
          </cell>
          <cell r="H972">
            <v>44092</v>
          </cell>
          <cell r="I972" t="str">
            <v>130/GPs</v>
          </cell>
          <cell r="M972" t="str">
            <v>???</v>
          </cell>
          <cell r="AF972" t="str">
            <v>Chờ thẩm định hồ sơ ...</v>
          </cell>
          <cell r="AI972" t="str">
            <v>o</v>
          </cell>
          <cell r="AJ972" t="str">
            <v>GMP-55A</v>
          </cell>
          <cell r="AK972" t="str">
            <v>* Non-β (viên, cốm, bột uống, nang mềm, tiêm bột, tiêm nước)</v>
          </cell>
          <cell r="AL972" t="str">
            <v>\</v>
          </cell>
          <cell r="AM972" t="str">
            <v>\</v>
          </cell>
          <cell r="AN972" t="str">
            <v>\</v>
          </cell>
          <cell r="AO972" t="str">
            <v>\</v>
          </cell>
          <cell r="AP972" t="str">
            <v>\</v>
          </cell>
          <cell r="AQ972" t="str">
            <v>\</v>
          </cell>
          <cell r="AR972" t="str">
            <v>\</v>
          </cell>
          <cell r="AS972" t="str">
            <v>\</v>
          </cell>
          <cell r="AT972" t="str">
            <v>Chờ thẩm định hồ sơ ...</v>
          </cell>
          <cell r="AU972" t="str">
            <v>Chờ thẩm định hồ sơ ...</v>
          </cell>
          <cell r="AV972" t="str">
            <v>Chờ thẩm định hồ sơ ...</v>
          </cell>
          <cell r="AW972" t="str">
            <v>Chờ thẩm định hồ sơ ...</v>
          </cell>
          <cell r="AX972" t="str">
            <v>Chờ thẩm định hồ sơ ...</v>
          </cell>
          <cell r="AY972" t="str">
            <v>Chờ thẩm định hồ sơ ...</v>
          </cell>
          <cell r="AZ972" t="str">
            <v>Chờ thẩm định hồ sơ ...</v>
          </cell>
          <cell r="BA972" t="str">
            <v>Chờ thẩm định hồ sơ ...</v>
          </cell>
          <cell r="BB972" t="str">
            <v>Chờ thẩm định hồ sơ ...</v>
          </cell>
          <cell r="BY972" t="str">
            <v/>
          </cell>
          <cell r="BZ972" t="str">
            <v/>
          </cell>
          <cell r="CA972" t="str">
            <v/>
          </cell>
          <cell r="CB972" t="str">
            <v>-</v>
          </cell>
          <cell r="CD972" t="str">
            <v>-</v>
          </cell>
          <cell r="CE972" t="str">
            <v>-</v>
          </cell>
        </row>
        <row r="973">
          <cell r="A973">
            <v>973</v>
          </cell>
          <cell r="B973" t="str">
            <v>GMP</v>
          </cell>
          <cell r="C973">
            <v>185</v>
          </cell>
          <cell r="D973" t="str">
            <v>A</v>
          </cell>
          <cell r="E973" t="str">
            <v>* Thuốc từ dược liệu: Viên nén, viên bao phim, viên bao đường, viên nang cứng, thuốc bột, thuốc cốm và thuốc nước uống.</v>
          </cell>
          <cell r="F973" t="str">
            <v>WHO-GMP</v>
          </cell>
          <cell r="G973" t="str">
            <v>Tái</v>
          </cell>
          <cell r="H973">
            <v>44069</v>
          </cell>
          <cell r="I973" t="str">
            <v>112/GPs</v>
          </cell>
          <cell r="M973" t="str">
            <v>???</v>
          </cell>
          <cell r="AF973" t="str">
            <v>Chờ thẩm định hồ sơ ...</v>
          </cell>
          <cell r="AI973" t="str">
            <v>o</v>
          </cell>
          <cell r="AJ973" t="str">
            <v>GMP-185A</v>
          </cell>
          <cell r="AK973" t="str">
            <v>* Dược liệu (viên, cốm, bột uống, nước uống)</v>
          </cell>
          <cell r="AL973" t="str">
            <v>\</v>
          </cell>
          <cell r="AM973" t="str">
            <v>\</v>
          </cell>
          <cell r="AN973" t="str">
            <v>\</v>
          </cell>
          <cell r="AO973" t="str">
            <v>\</v>
          </cell>
          <cell r="AP973" t="str">
            <v>\</v>
          </cell>
          <cell r="AQ973" t="str">
            <v>\</v>
          </cell>
          <cell r="AR973" t="str">
            <v>\</v>
          </cell>
          <cell r="AS973" t="str">
            <v>\</v>
          </cell>
          <cell r="AT973" t="str">
            <v>Chờ thẩm định hồ sơ ...</v>
          </cell>
          <cell r="AU973" t="str">
            <v>Chờ thẩm định hồ sơ ...</v>
          </cell>
          <cell r="AV973" t="str">
            <v>Chờ thẩm định hồ sơ ...</v>
          </cell>
          <cell r="AW973" t="str">
            <v>Chờ thẩm định hồ sơ ...</v>
          </cell>
          <cell r="AX973" t="str">
            <v>Chờ thẩm định hồ sơ ...</v>
          </cell>
          <cell r="AY973" t="str">
            <v>Chờ thẩm định hồ sơ ...</v>
          </cell>
          <cell r="AZ973" t="str">
            <v>Chờ thẩm định hồ sơ ...</v>
          </cell>
          <cell r="BA973" t="str">
            <v>Chờ thẩm định hồ sơ ...</v>
          </cell>
          <cell r="BB973" t="str">
            <v>Chờ thẩm định hồ sơ ...</v>
          </cell>
          <cell r="BY973" t="str">
            <v/>
          </cell>
          <cell r="BZ973" t="str">
            <v/>
          </cell>
          <cell r="CA973" t="str">
            <v/>
          </cell>
          <cell r="CB973" t="str">
            <v>-</v>
          </cell>
          <cell r="CD973" t="str">
            <v>-</v>
          </cell>
          <cell r="CE973" t="str">
            <v>-</v>
          </cell>
        </row>
        <row r="974">
          <cell r="A974">
            <v>974</v>
          </cell>
          <cell r="B974" t="str">
            <v>GMP</v>
          </cell>
          <cell r="C974">
            <v>81</v>
          </cell>
          <cell r="D974" t="str">
            <v>A</v>
          </cell>
          <cell r="E974" t="str">
            <v>* Thuốc không chứa kháng sinh nhóm β-Lactam: Viên nén, viên bao phim, viên nang cứng, thuốc bột, thuốc cốm; viên nang mềm; thuốc gel, dung dịch, hỗn dịch và nhũ dịch uống đóng túi; thuốc mỡ, thuốc gel và thuốc kem.</v>
          </cell>
          <cell r="F974" t="str">
            <v>WHO-GMP</v>
          </cell>
          <cell r="G974" t="str">
            <v>Tái</v>
          </cell>
          <cell r="H974">
            <v>44085</v>
          </cell>
          <cell r="I974" t="str">
            <v>124/GPs</v>
          </cell>
          <cell r="M974" t="str">
            <v>???</v>
          </cell>
          <cell r="AF974" t="str">
            <v>Chờ thẩm định hồ sơ ...</v>
          </cell>
          <cell r="AI974" t="str">
            <v>o</v>
          </cell>
          <cell r="AJ974" t="str">
            <v>GMP-81A</v>
          </cell>
          <cell r="AK974" t="str">
            <v>* Non-β (viên, cốm, bột uống, nang mềm, kem, gel, mỡ)</v>
          </cell>
          <cell r="AL974" t="str">
            <v>\</v>
          </cell>
          <cell r="AM974" t="str">
            <v>\</v>
          </cell>
          <cell r="AN974" t="str">
            <v>\</v>
          </cell>
          <cell r="AO974" t="str">
            <v>\</v>
          </cell>
          <cell r="AP974" t="str">
            <v>\</v>
          </cell>
          <cell r="AQ974" t="str">
            <v>\</v>
          </cell>
          <cell r="AR974" t="str">
            <v>\</v>
          </cell>
          <cell r="AS974" t="str">
            <v>\</v>
          </cell>
          <cell r="AT974" t="str">
            <v>Chờ thẩm định hồ sơ ...</v>
          </cell>
          <cell r="AU974" t="str">
            <v>Chờ thẩm định hồ sơ ...</v>
          </cell>
          <cell r="AV974" t="str">
            <v>Chờ thẩm định hồ sơ ...</v>
          </cell>
          <cell r="AW974" t="str">
            <v>Chờ thẩm định hồ sơ ...</v>
          </cell>
          <cell r="AX974" t="str">
            <v>Chờ thẩm định hồ sơ ...</v>
          </cell>
          <cell r="AY974" t="str">
            <v>Chờ thẩm định hồ sơ ...</v>
          </cell>
          <cell r="AZ974" t="str">
            <v>Chờ thẩm định hồ sơ ...</v>
          </cell>
          <cell r="BA974" t="str">
            <v>Chờ thẩm định hồ sơ ...</v>
          </cell>
          <cell r="BB974" t="str">
            <v>Chờ thẩm định hồ sơ ...</v>
          </cell>
          <cell r="BY974" t="str">
            <v/>
          </cell>
          <cell r="BZ974" t="str">
            <v/>
          </cell>
          <cell r="CA974" t="str">
            <v/>
          </cell>
          <cell r="CB974" t="str">
            <v>-</v>
          </cell>
          <cell r="CD974" t="str">
            <v>-</v>
          </cell>
          <cell r="CE974" t="str">
            <v>-</v>
          </cell>
        </row>
        <row r="975">
          <cell r="A975">
            <v>975</v>
          </cell>
          <cell r="B975" t="str">
            <v>GMP</v>
          </cell>
          <cell r="C975">
            <v>155</v>
          </cell>
          <cell r="D975" t="str">
            <v>A</v>
          </cell>
          <cell r="E975" t="str">
            <v>* Thuốc có chứa vi sinh: thuốc viên nang cứng, thuốc bột, thuốc cốm, viên nén.</v>
          </cell>
          <cell r="F975" t="str">
            <v>WHO-GMP</v>
          </cell>
          <cell r="G975" t="str">
            <v>Tái</v>
          </cell>
          <cell r="H975">
            <v>44090</v>
          </cell>
          <cell r="I975" t="str">
            <v>125/GPs</v>
          </cell>
          <cell r="M975" t="str">
            <v>???</v>
          </cell>
          <cell r="AF975" t="str">
            <v>Chờ thẩm định hồ sơ ...</v>
          </cell>
          <cell r="AI975" t="str">
            <v>o</v>
          </cell>
          <cell r="AJ975" t="str">
            <v>GMP-155A</v>
          </cell>
          <cell r="AK975" t="str">
            <v>* Vi sinh (viên, cốm, bột uống)</v>
          </cell>
          <cell r="AL975" t="str">
            <v>\</v>
          </cell>
          <cell r="AM975" t="str">
            <v>\</v>
          </cell>
          <cell r="AN975" t="str">
            <v>\</v>
          </cell>
          <cell r="AO975" t="str">
            <v>\</v>
          </cell>
          <cell r="AP975" t="str">
            <v>\</v>
          </cell>
          <cell r="AQ975" t="str">
            <v>\</v>
          </cell>
          <cell r="AR975" t="str">
            <v>\</v>
          </cell>
          <cell r="AS975" t="str">
            <v>\</v>
          </cell>
          <cell r="AT975" t="str">
            <v>Chờ thẩm định hồ sơ ...</v>
          </cell>
          <cell r="AU975" t="str">
            <v>Chờ thẩm định hồ sơ ...</v>
          </cell>
          <cell r="AV975" t="str">
            <v>Chờ thẩm định hồ sơ ...</v>
          </cell>
          <cell r="AW975" t="str">
            <v>Chờ thẩm định hồ sơ ...</v>
          </cell>
          <cell r="AX975" t="str">
            <v>Chờ thẩm định hồ sơ ...</v>
          </cell>
          <cell r="AY975" t="str">
            <v>Chờ thẩm định hồ sơ ...</v>
          </cell>
          <cell r="AZ975" t="str">
            <v>Chờ thẩm định hồ sơ ...</v>
          </cell>
          <cell r="BA975" t="str">
            <v>Chờ thẩm định hồ sơ ...</v>
          </cell>
          <cell r="BB975" t="str">
            <v>Chờ thẩm định hồ sơ ...</v>
          </cell>
          <cell r="BY975" t="str">
            <v/>
          </cell>
          <cell r="BZ975" t="str">
            <v/>
          </cell>
          <cell r="CA975" t="str">
            <v/>
          </cell>
          <cell r="CB975" t="str">
            <v>-</v>
          </cell>
          <cell r="CD975" t="str">
            <v>-</v>
          </cell>
          <cell r="CE975" t="str">
            <v>-</v>
          </cell>
        </row>
        <row r="976">
          <cell r="A976">
            <v>976</v>
          </cell>
          <cell r="B976" t="str">
            <v>GMP</v>
          </cell>
          <cell r="C976">
            <v>128</v>
          </cell>
          <cell r="D976" t="str">
            <v>A</v>
          </cell>
          <cell r="E976" t="str">
            <v>* Thuốc không chứa kháng sinh nhóm β-Lactam: Viên nén, viên nén bao phim, viên nang cứng (Cơ sở 1);_x000D_
* Thuốc không chứa kháng sinh nhóm β-Lactam: Thuốc kem, gel, mỡ dùng ngoài và thuốc nước uống (Cơ sở 2).</v>
          </cell>
          <cell r="F976" t="str">
            <v>WHO-GMP</v>
          </cell>
          <cell r="G976" t="str">
            <v>Tái</v>
          </cell>
          <cell r="H976">
            <v>44053</v>
          </cell>
          <cell r="I976" t="str">
            <v>106-107/GPs</v>
          </cell>
          <cell r="M976" t="str">
            <v>???</v>
          </cell>
          <cell r="AF976" t="str">
            <v>Chờ thẩm định hồ sơ ...</v>
          </cell>
          <cell r="AI976" t="str">
            <v>o</v>
          </cell>
          <cell r="AJ976" t="str">
            <v>GMP-128A</v>
          </cell>
          <cell r="AK976" t="str">
            <v>* Non-β (viên)_x000D_
* Non-β (kem, gel, mỡ, nước uống)</v>
          </cell>
          <cell r="AL976" t="str">
            <v>\</v>
          </cell>
          <cell r="AM976" t="str">
            <v>\</v>
          </cell>
          <cell r="AN976" t="str">
            <v>\</v>
          </cell>
          <cell r="AO976" t="str">
            <v>\</v>
          </cell>
          <cell r="AP976" t="str">
            <v>\</v>
          </cell>
          <cell r="AQ976" t="str">
            <v>\</v>
          </cell>
          <cell r="AR976" t="str">
            <v>\</v>
          </cell>
          <cell r="AS976" t="str">
            <v>\</v>
          </cell>
          <cell r="AT976" t="str">
            <v>Chờ thẩm định hồ sơ ...</v>
          </cell>
          <cell r="AU976" t="str">
            <v>Chờ thẩm định hồ sơ ...</v>
          </cell>
          <cell r="AV976" t="str">
            <v>Chờ thẩm định hồ sơ ...</v>
          </cell>
          <cell r="AW976" t="str">
            <v>Chờ thẩm định hồ sơ ...</v>
          </cell>
          <cell r="AX976" t="str">
            <v>Chờ thẩm định hồ sơ ...</v>
          </cell>
          <cell r="AY976" t="str">
            <v>Chờ thẩm định hồ sơ ...</v>
          </cell>
          <cell r="AZ976" t="str">
            <v>Chờ thẩm định hồ sơ ...</v>
          </cell>
          <cell r="BA976" t="str">
            <v>Chờ thẩm định hồ sơ ...</v>
          </cell>
          <cell r="BB976" t="str">
            <v>Chờ thẩm định hồ sơ ...</v>
          </cell>
          <cell r="BY976" t="str">
            <v/>
          </cell>
          <cell r="BZ976" t="str">
            <v/>
          </cell>
          <cell r="CA976" t="str">
            <v/>
          </cell>
          <cell r="CB976" t="str">
            <v>-</v>
          </cell>
          <cell r="CD976" t="str">
            <v>-</v>
          </cell>
          <cell r="CE976" t="str">
            <v>-</v>
          </cell>
        </row>
        <row r="977">
          <cell r="A977">
            <v>977</v>
          </cell>
          <cell r="B977" t="str">
            <v>GMP</v>
          </cell>
          <cell r="C977">
            <v>291</v>
          </cell>
          <cell r="D977" t="str">
            <v>A</v>
          </cell>
          <cell r="E977" t="str">
            <v>* Thuốc tiệt trùng cuối: Thuốc dạng lỏng thể tích lớn; Thuốc dạng lỏng thể tích nhỏ.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 _x000D_
1.2.1: _x000D_
1.2.3: _x000D_
1.3: _x000D_
6.2: _x000D_
6.2.1: 1.2;_x000D_
7.1.1: _x000D_
7.1.2: _x000D_
7.1.3: _x000D_
7.2: _x000D_
7.3.1:}*</v>
          </cell>
          <cell r="F977" t="str">
            <v>WHO-GMP</v>
          </cell>
          <cell r="G977" t="str">
            <v>Mới</v>
          </cell>
          <cell r="H977">
            <v>44069</v>
          </cell>
          <cell r="I977" t="str">
            <v>113/GPs</v>
          </cell>
          <cell r="M977" t="str">
            <v>23-25/10/2020</v>
          </cell>
          <cell r="N977" t="str">
            <v>490/QĐ-QLD ngày 08/10/2020</v>
          </cell>
          <cell r="P977" t="str">
            <v>Nguyễn Văn Lợi, Hà Hoàng Phương, Hà Minh Hiển, Trần Thị Mai Trâm, Huỳnh Thị Phương Duyên</v>
          </cell>
          <cell r="AF977" t="str">
            <v>Chờ hoàn thiện báo cáo ...</v>
          </cell>
          <cell r="AI977" t="str">
            <v>o</v>
          </cell>
          <cell r="AJ977" t="str">
            <v>GMP-291A</v>
          </cell>
          <cell r="AK977" t="str">
            <v>* Vô trùng cuối_x000D_
* Xuất xưởng thuốc vô trùng. _x000D__x000D_
* Đóng gói thứ cấp_x000D_
* QC</v>
          </cell>
          <cell r="AL977" t="str">
            <v>\</v>
          </cell>
          <cell r="AM977">
            <v>58</v>
          </cell>
          <cell r="AN977" t="str">
            <v>\</v>
          </cell>
          <cell r="AO977" t="str">
            <v>\</v>
          </cell>
          <cell r="AP977" t="str">
            <v>\</v>
          </cell>
          <cell r="AQ977" t="str">
            <v>\</v>
          </cell>
          <cell r="AR977" t="str">
            <v>\</v>
          </cell>
          <cell r="AS977" t="str">
            <v>\</v>
          </cell>
          <cell r="AT977" t="str">
            <v>Hoàn thành</v>
          </cell>
          <cell r="AU977" t="str">
            <v>Hoàn thành</v>
          </cell>
          <cell r="AV977" t="str">
            <v>Chờ hoàn thiện báo cáo ...</v>
          </cell>
          <cell r="AW977" t="str">
            <v>Chờ hoàn thiện báo cáo ...</v>
          </cell>
          <cell r="AX977" t="str">
            <v>Chờ hoàn thiện báo cáo ...</v>
          </cell>
          <cell r="AY977" t="str">
            <v>Chờ hoàn thiện báo cáo ...</v>
          </cell>
          <cell r="AZ977" t="str">
            <v>Chờ hoàn thiện báo cáo ...</v>
          </cell>
          <cell r="BA977" t="str">
            <v>Chờ hoàn thiện báo cáo ...</v>
          </cell>
          <cell r="BB977" t="str">
            <v>Chờ hoàn thiện báo cáo ...</v>
          </cell>
          <cell r="BC977" t="str">
            <v>x</v>
          </cell>
          <cell r="BJ977" t="str">
            <v>T</v>
          </cell>
          <cell r="BY977" t="str">
            <v/>
          </cell>
          <cell r="BZ977" t="str">
            <v/>
          </cell>
          <cell r="CA977" t="str">
            <v/>
          </cell>
          <cell r="CB977" t="str">
            <v>-</v>
          </cell>
          <cell r="CD977" t="str">
            <v>-</v>
          </cell>
          <cell r="CE977" t="str">
            <v>-</v>
          </cell>
        </row>
        <row r="978">
          <cell r="A978">
            <v>978</v>
          </cell>
          <cell r="B978" t="str">
            <v>GMP</v>
          </cell>
          <cell r="C978">
            <v>292</v>
          </cell>
          <cell r="D978" t="str">
            <v>A</v>
          </cell>
          <cell r="E978" t="str">
            <v>* Thuốc dược liệu, thuốc cổ truyền: Viên nang cứng; Viên nang mềm; Viên nén (Viên nén; Viên nén bao phim); Thuốc khác (Thuốc cốm; Thuốc bột). _x000D_
* Xuất xưởng thuốc dược liệu, thuốc cổ truyền. _x000D_
* Nguyên liệu từ dược liệu: Cao dược liệu (Cao đặc, cao lỏng, cao khô); Cốm, bột dược liệu. _x000D_
* Kiểm tra chất lượng: Vi sinh (Giới hạn nhiễm khuẩn); Hóa học / Vật lý._x000D_
{4.1: _x000D_
4.1.1: _x000D_
4.1.2: _x000D_
4.1.11: Viên nén; Viên nén bao phim;_x000D_
4.1.14: Thuốc cốm; Thuốc bột;_x000D_
4.2: _x000D_
5.2: _x000D_
5.2.1: Cao đặc, cao lỏng, cao khô;_x000D_
5.2.2: _x000D_
7.1.2: _x000D_
7.2: _x000D_
- Thuốc dược liệu:  Thuốc dược liệu, thuốc cổ truyền}*</v>
          </cell>
          <cell r="F978" t="str">
            <v>WHO-GMP</v>
          </cell>
          <cell r="G978" t="str">
            <v>Mới</v>
          </cell>
          <cell r="H978">
            <v>44075</v>
          </cell>
          <cell r="I978" t="str">
            <v>50/GPs</v>
          </cell>
          <cell r="M978" t="str">
            <v>???</v>
          </cell>
          <cell r="N978" t="str">
            <v>503/QĐ-QLD ngày 13/10/2020</v>
          </cell>
          <cell r="P978" t="str">
            <v>PCT. Tạ Mạnh Hùng, Lê Thị Cẩm Hương, Trần Thị Thu Phương</v>
          </cell>
          <cell r="AF978" t="str">
            <v>Chờ đi kiểm tra ...</v>
          </cell>
          <cell r="AI978" t="str">
            <v>o</v>
          </cell>
          <cell r="AJ978" t="str">
            <v>GMP-292A</v>
          </cell>
          <cell r="AK978" t="str">
            <v>* Thuốc dược liệu (viên, cốm, nang mềm)_x000D_
* Xuất xưởng thuốc dược liệu, thuốc cổ truyền. _x000D__x000D_
* Nguyên liệu từ dược liệu (cốm, bột uống, cao)_x000D_
* QC</v>
          </cell>
          <cell r="AL978" t="str">
            <v>\</v>
          </cell>
          <cell r="AM978" t="str">
            <v>\</v>
          </cell>
          <cell r="AN978" t="str">
            <v>\</v>
          </cell>
          <cell r="AO978" t="str">
            <v>\</v>
          </cell>
          <cell r="AP978" t="str">
            <v>\</v>
          </cell>
          <cell r="AQ978" t="str">
            <v>\</v>
          </cell>
          <cell r="AR978" t="str">
            <v>\</v>
          </cell>
          <cell r="AS978" t="str">
            <v>\</v>
          </cell>
          <cell r="AT978" t="str">
            <v>Hoàn thành</v>
          </cell>
          <cell r="AU978" t="str">
            <v>Chờ đi kiểm tra ...</v>
          </cell>
          <cell r="AV978" t="str">
            <v>Chờ đi kiểm tra ...</v>
          </cell>
          <cell r="AW978" t="str">
            <v>Chờ đi kiểm tra ...</v>
          </cell>
          <cell r="AX978" t="str">
            <v>Chờ đi kiểm tra ...</v>
          </cell>
          <cell r="AY978" t="str">
            <v>Chờ đi kiểm tra ...</v>
          </cell>
          <cell r="AZ978" t="str">
            <v>Chờ đi kiểm tra ...</v>
          </cell>
          <cell r="BA978" t="str">
            <v>Chờ đi kiểm tra ...</v>
          </cell>
          <cell r="BB978" t="str">
            <v>Chờ đi kiểm tra ...</v>
          </cell>
          <cell r="BY978" t="str">
            <v/>
          </cell>
          <cell r="BZ978" t="str">
            <v/>
          </cell>
          <cell r="CA978" t="str">
            <v/>
          </cell>
          <cell r="CB978" t="str">
            <v>-</v>
          </cell>
          <cell r="CD978" t="str">
            <v>-</v>
          </cell>
          <cell r="CE978" t="str">
            <v>-</v>
          </cell>
        </row>
        <row r="979">
          <cell r="A979">
            <v>979</v>
          </cell>
          <cell r="B979" t="str">
            <v>GLP</v>
          </cell>
          <cell r="C979">
            <v>293</v>
          </cell>
          <cell r="D979" t="str">
            <v>A</v>
          </cell>
          <cell r="E979" t="str">
            <v>Kiểm nghiệm thuốc, nguyên liệu làm thuốc</v>
          </cell>
          <cell r="F979" t="str">
            <v>WHO-GLP</v>
          </cell>
          <cell r="G979" t="str">
            <v>Mới</v>
          </cell>
          <cell r="M979" t="str">
            <v>???</v>
          </cell>
          <cell r="AF979" t="str">
            <v>Chờ thẩm định hồ sơ ...</v>
          </cell>
          <cell r="AI979" t="str">
            <v>o</v>
          </cell>
          <cell r="AJ979" t="str">
            <v>GLP-293A</v>
          </cell>
          <cell r="AK979" t="str">
            <v>???</v>
          </cell>
          <cell r="AL979" t="str">
            <v>\</v>
          </cell>
          <cell r="AM979" t="str">
            <v>\</v>
          </cell>
          <cell r="AN979" t="str">
            <v>\</v>
          </cell>
          <cell r="AO979" t="str">
            <v>\</v>
          </cell>
          <cell r="AP979" t="str">
            <v>\</v>
          </cell>
          <cell r="AQ979" t="str">
            <v>\</v>
          </cell>
          <cell r="AR979" t="str">
            <v>\</v>
          </cell>
          <cell r="AS979" t="str">
            <v>\</v>
          </cell>
          <cell r="AT979" t="str">
            <v>Chờ thẩm định hồ sơ ...</v>
          </cell>
          <cell r="AU979" t="str">
            <v>Chờ thẩm định hồ sơ ...</v>
          </cell>
          <cell r="AV979" t="str">
            <v>Chờ thẩm định hồ sơ ...</v>
          </cell>
          <cell r="AW979" t="str">
            <v>Chờ thẩm định hồ sơ ...</v>
          </cell>
          <cell r="AX979" t="str">
            <v>Chờ thẩm định hồ sơ ...</v>
          </cell>
          <cell r="AY979" t="str">
            <v>Chờ thẩm định hồ sơ ...</v>
          </cell>
          <cell r="AZ979" t="str">
            <v>Chờ thẩm định hồ sơ ...</v>
          </cell>
          <cell r="BA979" t="str">
            <v>Chờ thẩm định hồ sơ ...</v>
          </cell>
          <cell r="BB979" t="str">
            <v>Chờ thẩm định hồ sơ ...</v>
          </cell>
          <cell r="BY979" t="str">
            <v/>
          </cell>
          <cell r="BZ979" t="str">
            <v/>
          </cell>
          <cell r="CA979" t="str">
            <v/>
          </cell>
          <cell r="CB979" t="str">
            <v>-</v>
          </cell>
          <cell r="CD979" t="str">
            <v>-</v>
          </cell>
          <cell r="CE979" t="str">
            <v>-</v>
          </cell>
        </row>
        <row r="980">
          <cell r="A980">
            <v>980</v>
          </cell>
          <cell r="B980" t="str">
            <v>GMP</v>
          </cell>
          <cell r="C980">
            <v>72</v>
          </cell>
          <cell r="D980" t="str">
            <v>B</v>
          </cell>
          <cell r="E980" t="str">
            <v>* Thuốc không vô trùng: Viên nang cứng; Dạng bào chế rắn khác (Thuốc bột, thuốc cốm);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bao phim, viên bao đường;_x000D_
2.1.15: Viên nén sủi bọt, thuốc bột sủi bọt, thuốc cốm sủi bọt;_x000D_
2.2: Tất cả các dạng thuốc ở mục: 2.1;_x000D_
6.1: _x000D_
6.1.1: 2.1;_x000D_
6.2.1: 2.1;_x000D_
7.1.2: _x000D_
7.1.3: _x000D_
- Non-β:  Thuốc không chứa kháng sinh nhóm β-Lactam: Thuốc .}*</v>
          </cell>
          <cell r="F980" t="str">
            <v>WHO-GMP</v>
          </cell>
          <cell r="G980" t="str">
            <v>Tái</v>
          </cell>
          <cell r="H980">
            <v>44004</v>
          </cell>
          <cell r="I980" t="str">
            <v>87/GPs</v>
          </cell>
          <cell r="J980">
            <v>44012</v>
          </cell>
          <cell r="K980" t="str">
            <v>Đỗ Thị Ngọc Lan</v>
          </cell>
          <cell r="L980" t="str">
            <v>Đạt</v>
          </cell>
          <cell r="M980" t="str">
            <v>30/9-01/10/2020</v>
          </cell>
          <cell r="N980" t="str">
            <v>438/QĐ-QLD ngày 11/09/2020</v>
          </cell>
          <cell r="O980">
            <v>44105</v>
          </cell>
          <cell r="P980" t="str">
            <v>Lê Thị Cẩm Hương, Đỗ Thị Ngọc Lan, Phan Nguyễn Trường Thắng</v>
          </cell>
          <cell r="AF980" t="str">
            <v>Chờ đánh giá kết quả báo cáo ...</v>
          </cell>
          <cell r="AI980" t="str">
            <v>o</v>
          </cell>
          <cell r="AJ980" t="str">
            <v>GMP-72B</v>
          </cell>
          <cell r="AK980" t="str">
            <v>* Không vô trùng (viên, cốm, bột uống)_x000D_
* Xuất xưởng Không vô trùng (Tất cả các dạng thuốc ở mục_x000D_
* Đóng gói sơ cấp_x000D_
* Đóng gói thứ cấp_x000D_
* QC</v>
          </cell>
          <cell r="AL980">
            <v>8</v>
          </cell>
          <cell r="AM980">
            <v>100</v>
          </cell>
          <cell r="AN980">
            <v>0</v>
          </cell>
          <cell r="AO980" t="str">
            <v>\</v>
          </cell>
          <cell r="AP980" t="str">
            <v>\</v>
          </cell>
          <cell r="AQ980" t="str">
            <v>\</v>
          </cell>
          <cell r="AR980" t="str">
            <v>\</v>
          </cell>
          <cell r="AS980" t="str">
            <v>\</v>
          </cell>
          <cell r="AT980" t="str">
            <v>Hoàn thành</v>
          </cell>
          <cell r="AU980" t="str">
            <v>Hoàn thành</v>
          </cell>
          <cell r="AV980" t="str">
            <v>Chờ đánh giá kết quả báo cáo ...</v>
          </cell>
          <cell r="AW980" t="str">
            <v>Chờ đánh giá kết quả báo cáo ...</v>
          </cell>
          <cell r="AX980" t="str">
            <v>Chờ đánh giá kết quả báo cáo ...</v>
          </cell>
          <cell r="AY980" t="str">
            <v>Chờ đánh giá kết quả báo cáo ...</v>
          </cell>
          <cell r="AZ980" t="str">
            <v>Chờ đánh giá kết quả báo cáo ...</v>
          </cell>
          <cell r="BA980" t="str">
            <v>Chờ đánh giá kết quả báo cáo ...</v>
          </cell>
          <cell r="BB980" t="str">
            <v>Chờ đánh giá kết quả báo cáo ...</v>
          </cell>
          <cell r="BY980" t="str">
            <v/>
          </cell>
          <cell r="BZ980" t="str">
            <v/>
          </cell>
          <cell r="CA980" t="str">
            <v/>
          </cell>
          <cell r="CB980" t="str">
            <v>-</v>
          </cell>
          <cell r="CD980" t="str">
            <v>-</v>
          </cell>
          <cell r="CE980" t="str">
            <v>-</v>
          </cell>
        </row>
        <row r="981">
          <cell r="A981">
            <v>981</v>
          </cell>
          <cell r="B981" t="str">
            <v>GMP</v>
          </cell>
          <cell r="C981">
            <v>194</v>
          </cell>
          <cell r="D981" t="str">
            <v>A</v>
          </cell>
          <cell r="E981"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F981" t="str">
            <v>WHO-GMP</v>
          </cell>
          <cell r="G981" t="str">
            <v>Tái</v>
          </cell>
          <cell r="H981">
            <v>44103</v>
          </cell>
          <cell r="I981" t="str">
            <v>121/GPs</v>
          </cell>
          <cell r="M981" t="str">
            <v>???</v>
          </cell>
          <cell r="AF981" t="str">
            <v>Chờ thẩm định hồ sơ ...</v>
          </cell>
          <cell r="AI981" t="str">
            <v>o</v>
          </cell>
          <cell r="AJ981" t="str">
            <v>GMP-194A</v>
          </cell>
          <cell r="AK981" t="str">
            <v>* Dược liệu (viên, cốm, bột uống, nước dùng ngoài, cao)_x000D_
* Nguyên liệu dược liệu (cốm, cao)</v>
          </cell>
          <cell r="AL981" t="str">
            <v>\</v>
          </cell>
          <cell r="AM981" t="str">
            <v>\</v>
          </cell>
          <cell r="AN981" t="str">
            <v>\</v>
          </cell>
          <cell r="AO981" t="str">
            <v>\</v>
          </cell>
          <cell r="AP981" t="str">
            <v>\</v>
          </cell>
          <cell r="AQ981" t="str">
            <v>\</v>
          </cell>
          <cell r="AR981" t="str">
            <v>\</v>
          </cell>
          <cell r="AS981" t="str">
            <v>\</v>
          </cell>
          <cell r="AT981" t="str">
            <v>Chờ thẩm định hồ sơ ...</v>
          </cell>
          <cell r="AU981" t="str">
            <v>Chờ thẩm định hồ sơ ...</v>
          </cell>
          <cell r="AV981" t="str">
            <v>Chờ thẩm định hồ sơ ...</v>
          </cell>
          <cell r="AW981" t="str">
            <v>Chờ thẩm định hồ sơ ...</v>
          </cell>
          <cell r="AX981" t="str">
            <v>Chờ thẩm định hồ sơ ...</v>
          </cell>
          <cell r="AY981" t="str">
            <v>Chờ thẩm định hồ sơ ...</v>
          </cell>
          <cell r="AZ981" t="str">
            <v>Chờ thẩm định hồ sơ ...</v>
          </cell>
          <cell r="BA981" t="str">
            <v>Chờ thẩm định hồ sơ ...</v>
          </cell>
          <cell r="BB981" t="str">
            <v>Chờ thẩm định hồ sơ ...</v>
          </cell>
          <cell r="BY981" t="str">
            <v/>
          </cell>
          <cell r="BZ981" t="str">
            <v/>
          </cell>
          <cell r="CA981" t="str">
            <v/>
          </cell>
          <cell r="CB981" t="str">
            <v>-</v>
          </cell>
          <cell r="CD981" t="str">
            <v>-</v>
          </cell>
          <cell r="CE981" t="str">
            <v>-</v>
          </cell>
        </row>
        <row r="982">
          <cell r="A982">
            <v>982</v>
          </cell>
          <cell r="B982" t="str">
            <v>GMP</v>
          </cell>
          <cell r="C982">
            <v>111</v>
          </cell>
          <cell r="D982" t="str">
            <v>A</v>
          </cell>
          <cell r="E982" t="str">
            <v>* Thuốc không chứa các kháng sinh nhóm β-Lactam: Viên nén, viên bao phim, viên bao đường, viên nang cứng, thuốc bột, thuốc cốm, thuốc kem, mỡ và dung dịch thuốc tiêm tiệt trùng cuối.</v>
          </cell>
          <cell r="F982" t="str">
            <v>WHO-GMP</v>
          </cell>
          <cell r="G982" t="str">
            <v>Đột xuất</v>
          </cell>
          <cell r="M982">
            <v>44082</v>
          </cell>
          <cell r="P982" t="str">
            <v>Nguyễn Văn Lợi, Trần Thị Phương Thanh</v>
          </cell>
          <cell r="AF982" t="str">
            <v>Chờ hoàn thiện báo cáo ...</v>
          </cell>
          <cell r="AI982" t="str">
            <v>o</v>
          </cell>
          <cell r="AJ982" t="str">
            <v>GMP-111A</v>
          </cell>
          <cell r="AK982" t="str">
            <v>* Non-β (viên, cốm, bột uống, kem, mỡ, tiêm nước)</v>
          </cell>
          <cell r="AL982" t="str">
            <v>\</v>
          </cell>
          <cell r="AM982" t="str">
            <v>\</v>
          </cell>
          <cell r="AN982" t="str">
            <v>\</v>
          </cell>
          <cell r="AO982" t="str">
            <v>\</v>
          </cell>
          <cell r="AP982" t="str">
            <v>\</v>
          </cell>
          <cell r="AQ982" t="str">
            <v>\</v>
          </cell>
          <cell r="AR982" t="str">
            <v>\</v>
          </cell>
          <cell r="AS982" t="str">
            <v>\</v>
          </cell>
          <cell r="AT982" t="str">
            <v>Hoàn thành</v>
          </cell>
          <cell r="AU982" t="str">
            <v>Hoàn thành</v>
          </cell>
          <cell r="AV982" t="str">
            <v>Chờ hoàn thiện báo cáo ...</v>
          </cell>
          <cell r="AW982" t="str">
            <v>Chờ hoàn thiện báo cáo ...</v>
          </cell>
          <cell r="AX982" t="str">
            <v>Chờ hoàn thiện báo cáo ...</v>
          </cell>
          <cell r="AY982" t="str">
            <v>Chờ hoàn thiện báo cáo ...</v>
          </cell>
          <cell r="AZ982" t="str">
            <v>Chờ hoàn thiện báo cáo ...</v>
          </cell>
          <cell r="BA982" t="str">
            <v>Chờ hoàn thiện báo cáo ...</v>
          </cell>
          <cell r="BB982" t="str">
            <v>Chờ hoàn thiện báo cáo ...</v>
          </cell>
          <cell r="BY982" t="str">
            <v/>
          </cell>
          <cell r="BZ982" t="str">
            <v/>
          </cell>
          <cell r="CA982" t="str">
            <v/>
          </cell>
          <cell r="CB982" t="str">
            <v>-</v>
          </cell>
          <cell r="CD982" t="str">
            <v>-</v>
          </cell>
          <cell r="CE982" t="str">
            <v>-</v>
          </cell>
        </row>
      </sheetData>
      <sheetData sheetId="25"/>
      <sheetData sheetId="26"/>
      <sheetData sheetId="27">
        <row r="5">
          <cell r="A5">
            <v>1</v>
          </cell>
          <cell r="B5">
            <v>1</v>
          </cell>
          <cell r="C5" t="str">
            <v>1.1</v>
          </cell>
          <cell r="F5" t="str">
            <v>Công ty cổ phần Dược phẩm Imexpharm</v>
          </cell>
          <cell r="G5" t="str">
            <v>Imexpharm Corporation (IMEXPHARM)</v>
          </cell>
          <cell r="H5" t="str">
            <v>Số 04, đường 30/4, phường 1, thành phố Cao Lãnh, tỉnh Đồng Tháp.</v>
          </cell>
          <cell r="I5" t="str">
            <v>No. 4, Ba muoi thang tu Street, Ward No 1, Cao Lanh City, Dong Thap Province</v>
          </cell>
          <cell r="J5" t="str">
            <v>Đồng Tháp</v>
          </cell>
          <cell r="K5" t="str">
            <v>Trần Thị Đào</v>
          </cell>
          <cell r="L5" t="str">
            <v>Trần Thị Đào</v>
          </cell>
          <cell r="M5" t="str">
            <v>Dược sỹ đại học</v>
          </cell>
          <cell r="N5" t="str">
            <v>1639/ĐT-CCHN</v>
          </cell>
          <cell r="O5" t="str">
            <v>IMEXPHARM</v>
          </cell>
          <cell r="P5" t="str">
            <v>Ds.Trần Thị Đào (TGĐ): 067851620, 0903809533, 067 870579 (Fax)_x000D_
Huỳnh Văn Nhung (PTGĐ): 0919363327, nhunghv@imexpharm.com_x000D_
A. Thanh (VP HN): 0904659986, thanhimex9@gmail.com</v>
          </cell>
          <cell r="R5">
            <v>42371</v>
          </cell>
          <cell r="S5" t="str">
            <v>Sở Y tế tỉnh Đồng Tháp</v>
          </cell>
          <cell r="U5" t="str">
            <v>Trần Thị Thu Hường</v>
          </cell>
          <cell r="V5" t="str">
            <v>Dược sỹ đại học</v>
          </cell>
          <cell r="W5" t="str">
            <v>422/CCHN-D-SYT-ĐT</v>
          </cell>
          <cell r="X5">
            <v>43286</v>
          </cell>
          <cell r="Y5" t="str">
            <v>Sở Y tế tỉnh Đồng Tháp</v>
          </cell>
        </row>
        <row r="6">
          <cell r="A6">
            <v>2</v>
          </cell>
          <cell r="B6">
            <v>1</v>
          </cell>
          <cell r="C6" t="str">
            <v>1.2</v>
          </cell>
          <cell r="F6" t="str">
            <v>Chi nhánh 3 - Công ty cổ phần Dược phẩm Imexpharm tại Bình Dương</v>
          </cell>
          <cell r="G6" t="str">
            <v>Branch 3 - IMEXPHARM Corporation in Binh Duong province</v>
          </cell>
          <cell r="H6" t="str">
            <v>Số 22, đường Số 2, khu công nghiệp Việt Nam-Singapore II, phường Hòa Phú, thành phố Thủ Dầu Một, tỉnh Bình Dương.</v>
          </cell>
          <cell r="I6" t="str">
            <v>No 22, street No 2, Viet Nam-Singapore Industrial Park II, Hoa Phu ward, Thu Dau Mot city, Binh Duong province</v>
          </cell>
          <cell r="J6" t="str">
            <v>Bình Dương</v>
          </cell>
          <cell r="L6" t="str">
            <v>Trương Thị Mỹ Hạnh</v>
          </cell>
          <cell r="N6" t="str">
            <v>02/ĐT-CCNHD</v>
          </cell>
          <cell r="O6" t="str">
            <v>IMEXPHARM (CN3)</v>
          </cell>
          <cell r="P6" t="str">
            <v>Nguyễn Vũ Quốc Trung (GĐ CN3): 0919919296, quoctrungnv@imexpharm.com_x000D_
A. Thanh (VP HN): 0909235297, thanhimex9@gmail.com</v>
          </cell>
        </row>
        <row r="7">
          <cell r="A7">
            <v>3</v>
          </cell>
          <cell r="B7">
            <v>1</v>
          </cell>
          <cell r="C7" t="str">
            <v>1.3</v>
          </cell>
          <cell r="F7" t="str">
            <v>Chi nhánh Công ty cổ phần dược phẩm Imexpharm - Nhà máy kháng sinh công nghệ cao Vĩnh Lộc</v>
          </cell>
          <cell r="G7" t="str">
            <v>Branch of Imexpharm Corporation – Vinh Loc Hi-tech Pharmaceutical Antibiotic Plant</v>
          </cell>
          <cell r="H7" t="str">
            <v>Lô B15/I - B16/I đường 2A, khu công nghiệp Vĩnh Lộc, phường Bình Hưng Hòa B, quận Bình Tân, thành phố Hồ Chí Minh, Việt Nam.</v>
          </cell>
          <cell r="I7" t="str">
            <v>Lot B15/I - B16/I, street 2A, Vinh Loc industrial park, Binh Hung Hoa B ward, Binh Tan district, Ho Chi Minh city, Vietnam.</v>
          </cell>
          <cell r="J7" t="str">
            <v>TP Hồ Chí Minh</v>
          </cell>
          <cell r="L7" t="str">
            <v>Lê Thị Hồng Phượng</v>
          </cell>
          <cell r="M7" t="str">
            <v xml:space="preserve">Dược sỹ đại học </v>
          </cell>
          <cell r="O7" t="str">
            <v>IMEXPHARM - Nhà máy Vĩnh Lộc</v>
          </cell>
          <cell r="P7" t="str">
            <v>Ds. Lê Thị Hồng Phượng (GĐ): 0908609795, hongphuong@imexpharm.com</v>
          </cell>
        </row>
        <row r="8">
          <cell r="A8">
            <v>4</v>
          </cell>
          <cell r="B8">
            <v>2</v>
          </cell>
          <cell r="C8" t="str">
            <v>2.1</v>
          </cell>
          <cell r="F8" t="str">
            <v>Công ty cổ phần Dược Hậu Giang (DHG PHARMA)</v>
          </cell>
          <cell r="G8" t="str">
            <v>DHG Pharmaceutical Joint-Stock Company (DHG PHARMA).</v>
          </cell>
          <cell r="H8" t="str">
            <v>Số 288 Bis, đường Nguyễn Văn Cừ, phường An Hòa, quận Ninh Kiều, thành phố Cần Thơ.</v>
          </cell>
          <cell r="J8" t="str">
            <v>Cần Thơ</v>
          </cell>
          <cell r="L8" t="str">
            <v>Phạm Thị Việt Nga</v>
          </cell>
          <cell r="M8" t="str">
            <v>Dược sỹ đại học</v>
          </cell>
          <cell r="N8" t="str">
            <v>1236/CT-CCHND</v>
          </cell>
          <cell r="O8" t="str">
            <v>Hậu Giang (DHG PHARMA)</v>
          </cell>
          <cell r="P8" t="str">
            <v>ĐT: 0710.3891433, Fax: 0710.3895209_x000D_
Ds. Phạm Thị Việt Nga (TGĐ): 071891432, 0913973126_x000D_
Nguyễn Cao Trí (Phó QA): 0918727898, nguyencaotrids@gmail.com</v>
          </cell>
        </row>
        <row r="9">
          <cell r="A9">
            <v>5</v>
          </cell>
          <cell r="B9">
            <v>3</v>
          </cell>
          <cell r="C9" t="str">
            <v>3.1</v>
          </cell>
          <cell r="F9" t="str">
            <v>Công ty cổ phần Dược phẩm Sanofi-Synthelabo Việt Nam</v>
          </cell>
          <cell r="H9" t="str">
            <v>Số 15/6C, đường Đặng Văn Bi, quận Thủ Đức, thành phố Hồ Chí Minh.</v>
          </cell>
          <cell r="J9" t="str">
            <v>TP Hồ Chí Minh</v>
          </cell>
          <cell r="K9" t="str">
            <v>Rajesh Kamat, Tổng Giám đốc</v>
          </cell>
          <cell r="L9" t="str">
            <v>Trần Thị Hương Trà</v>
          </cell>
          <cell r="M9" t="str">
            <v>Dược sỹ đại học</v>
          </cell>
          <cell r="N9" t="str">
            <v>2474/HCM-CCHND</v>
          </cell>
          <cell r="O9" t="str">
            <v>Sanofi-Synthelabo Việt Nam</v>
          </cell>
          <cell r="P9" t="str">
            <v>Ngô Thị Yến Nhi (GĐCL): 0903163386; thiyennhi.ngo@sanofi.com_x000D_
Lê Thị Nhiên (TP. QA): 0989248475, thinhien.le@sanofi.com_x000D_
Ds. Dung (QA): 0903043578_x000D_
Chị Giang (VPĐDMB): 0904047199</v>
          </cell>
          <cell r="R9">
            <v>41814</v>
          </cell>
          <cell r="S9" t="str">
            <v>Sở Y tế thành phố Hồ Chí Minh</v>
          </cell>
          <cell r="U9" t="str">
            <v>Kim Như Ngân</v>
          </cell>
          <cell r="V9" t="str">
            <v>Dược sỹ đại học</v>
          </cell>
          <cell r="W9" t="str">
            <v>2887/CCHN-D-SYT-HCM</v>
          </cell>
          <cell r="X9">
            <v>43202</v>
          </cell>
          <cell r="Y9" t="str">
            <v>Sở Y tế thành phố Hồ Chí Minh</v>
          </cell>
        </row>
        <row r="10">
          <cell r="A10">
            <v>6</v>
          </cell>
          <cell r="B10">
            <v>4</v>
          </cell>
          <cell r="C10" t="str">
            <v>4.1</v>
          </cell>
          <cell r="F10" t="str">
            <v>Công ty Cổ phần Dược phẩm và Sinh học Y tế (MEBIPHAR JSC)</v>
          </cell>
          <cell r="H10" t="str">
            <v>Lô III - 18, đường số 13, khu công nghiệp Tân Bình, quận Tân Phú, thành phố Hồ Chí Minh.</v>
          </cell>
          <cell r="J10" t="str">
            <v>TP Hồ Chí Minh</v>
          </cell>
          <cell r="O10" t="str">
            <v>MEBIPHAR</v>
          </cell>
          <cell r="P10" t="str">
            <v>Anh Sơn (GĐ): 0903816296; 088150974_x000D_
Chị Hiền (PGĐ): 0909494612; 08. 8156110; 08 93 03894_x000D_
Fax: 08 93 03109; 088155683</v>
          </cell>
        </row>
        <row r="11">
          <cell r="A11">
            <v>7</v>
          </cell>
          <cell r="B11">
            <v>5</v>
          </cell>
          <cell r="C11" t="str">
            <v>5.1</v>
          </cell>
          <cell r="F11" t="str">
            <v>Công ty TNHH Dược phẩm Hisamitsu Việt Nam</v>
          </cell>
          <cell r="H11" t="str">
            <v>Số 14-15, đường 2A, khu công nghiệp Biên Hòa II, phường An Bình, thành phố Biên Hòa, tỉnh Đồng Nai.</v>
          </cell>
          <cell r="J11" t="str">
            <v>Đồng Nai</v>
          </cell>
          <cell r="L11" t="str">
            <v>Trần Thị Ngọc</v>
          </cell>
          <cell r="M11" t="str">
            <v>Dược sỹ đại học</v>
          </cell>
          <cell r="N11" t="str">
            <v>3718/HCM-CCHND</v>
          </cell>
          <cell r="O11" t="str">
            <v>Hisamitsu VN</v>
          </cell>
          <cell r="P11" t="str">
            <v>Anh Nam: 0913913779;_x000D_
Chị Ngọc (QA): 0909021707</v>
          </cell>
          <cell r="R11">
            <v>42060</v>
          </cell>
          <cell r="S11" t="str">
            <v>Sở Y tế thành phố Hồ Chí Minh</v>
          </cell>
        </row>
        <row r="12">
          <cell r="A12">
            <v>8</v>
          </cell>
          <cell r="B12">
            <v>6</v>
          </cell>
          <cell r="C12" t="str">
            <v>6.1</v>
          </cell>
          <cell r="F12" t="str">
            <v>Công ty TNHH Pierre Fabre Việt Nam</v>
          </cell>
          <cell r="H12" t="str">
            <v>Lô 1, đường 4A, khu công nghiệp Biên Hòa 2, thành phố Biên Hòa, tỉnh Đồng Nai.</v>
          </cell>
          <cell r="J12" t="str">
            <v>Đồng Nai</v>
          </cell>
          <cell r="L12" t="str">
            <v>Lê Thanh Phương</v>
          </cell>
          <cell r="M12" t="str">
            <v>Dược sỹ đại học</v>
          </cell>
          <cell r="N12" t="str">
            <v>588/ĐNAI-CCHND</v>
          </cell>
          <cell r="O12" t="str">
            <v>Pierre Fabre VN</v>
          </cell>
          <cell r="P12" t="str">
            <v>TGĐ: Hứa Thế Đức 0908822296/0949804945 hoặc phuong.chi.nguyen@pierre-fabre.com</v>
          </cell>
          <cell r="R12">
            <v>42751</v>
          </cell>
          <cell r="S12" t="str">
            <v>Sở Y tế tỉnh Đồng Nai</v>
          </cell>
        </row>
        <row r="13">
          <cell r="A13">
            <v>9</v>
          </cell>
          <cell r="B13">
            <v>7</v>
          </cell>
          <cell r="C13" t="str">
            <v>7.1</v>
          </cell>
          <cell r="F13" t="str">
            <v>Công ty TNHH Rohto-Mentholatum Việt Nam</v>
          </cell>
          <cell r="H13" t="str">
            <v>Số 16, đường số 5, khu công nghiệp Việt Nam-Singapore, huyện Thuận An, tỉnh Bình Dương.</v>
          </cell>
          <cell r="J13" t="str">
            <v>Bình Dương</v>
          </cell>
          <cell r="O13" t="str">
            <v>Rohto-Mentholatum VN</v>
          </cell>
          <cell r="P13" t="str">
            <v>Masaya Saito: 0650743357, 088229322_x000D_
Fax: 088229324_x000D_
Hồng Anh: 0903829796_x000D_
Hằng: 088229322_x000D_
Ngọc: 0650743355, 088229322</v>
          </cell>
        </row>
        <row r="14">
          <cell r="A14">
            <v>10</v>
          </cell>
          <cell r="B14">
            <v>8</v>
          </cell>
          <cell r="C14" t="str">
            <v>8.1</v>
          </cell>
          <cell r="F14" t="str">
            <v>Công ty TNHH Sanofi Aventis Việt Nam</v>
          </cell>
          <cell r="H14" t="str">
            <v>Số 123 đường Nguyễn Khoái, quận 4, thành phố Hồ Chí Minh.</v>
          </cell>
          <cell r="J14" t="str">
            <v>TP Hồ Chí Minh</v>
          </cell>
          <cell r="O14" t="str">
            <v>Sanofi Aventis VN</v>
          </cell>
          <cell r="P14" t="str">
            <v>Ngô Thị Yến Nhi (GĐCL): 0903163386; thiyennhi.ngo@sanofi.com_x000D_
Nguyễn Thị Thúy Hằng (TP. QA): thithuyhang.nguyen@sanofi.com_x000D_
Chị Giang (VPĐDMB): 0904047199</v>
          </cell>
          <cell r="T14" t="str">
            <v>Công ty ngừng sản xuất theo văn thư báo cáo số đến 10264 ngày 14/10/2019</v>
          </cell>
        </row>
        <row r="15">
          <cell r="A15">
            <v>11</v>
          </cell>
          <cell r="B15">
            <v>9</v>
          </cell>
          <cell r="C15" t="str">
            <v>9.1</v>
          </cell>
          <cell r="F15" t="str">
            <v>Công ty TNHH B.Braun Việt Nam</v>
          </cell>
          <cell r="G15" t="str">
            <v>B.Braun Vietnam Company Limited</v>
          </cell>
          <cell r="H15" t="str">
            <v>Số 170 đường La Thành, quận Đống Đa, thành phố Hà Nội.</v>
          </cell>
          <cell r="I15" t="str">
            <v>Nº 170 La Thanh street, Dong Da district, Ha Noi city</v>
          </cell>
          <cell r="J15" t="str">
            <v>Hà Nội</v>
          </cell>
          <cell r="O15" t="str">
            <v>B.Braun VN</v>
          </cell>
          <cell r="P15" t="str">
            <v>ĐT: 04.35110088, Fax: 04.38510072_x000D_
Vũ Thị Minh Thu (TP QA): thu_minh.vu@bbraun.com_x000D_
Thủy: 0904016619_x000D_
Hoa: 0912711959</v>
          </cell>
        </row>
        <row r="16">
          <cell r="A16">
            <v>12</v>
          </cell>
          <cell r="B16">
            <v>10</v>
          </cell>
          <cell r="C16" t="str">
            <v>10.1</v>
          </cell>
          <cell r="F16" t="str">
            <v>Công ty cổ phần Traphaco</v>
          </cell>
          <cell r="H16" t="str">
            <v>Ngõ 15, đường Ngọc Hồi, khu đô thị Pháp Vân - Tứ Hiệp, phường Hoàng Liệt, quận Hoàng Mai, thành phố Hà Nội.</v>
          </cell>
          <cell r="J16" t="str">
            <v>Hà Nội</v>
          </cell>
          <cell r="O16" t="str">
            <v>Traphaco</v>
          </cell>
          <cell r="P16" t="str">
            <v>Ds. Vũ Thị Thuận: 0913223178</v>
          </cell>
          <cell r="T16" t="str">
            <v>Công ty đã chuyển hoạt động sản xuất thuốc về Traphaco-CNC ở Hưng Yên.</v>
          </cell>
        </row>
        <row r="17">
          <cell r="A17">
            <v>13</v>
          </cell>
          <cell r="B17">
            <v>11</v>
          </cell>
          <cell r="C17" t="str">
            <v>11.1</v>
          </cell>
          <cell r="F17" t="str">
            <v>Công ty cổ phần Dược - Trang thiết bị y tế Bình Định (BIDIPHAR)</v>
          </cell>
          <cell r="G17" t="str">
            <v>Binh Dinh Pharmaceutical and Medical Equipment Joint Stock Company (BIDIPHAR)</v>
          </cell>
          <cell r="H17" t="str">
            <v>Số 498 đường Nguyễn Thái Học, phường Quang Trung, thành phố Quy Nhơn, tỉnh Bình Định.</v>
          </cell>
          <cell r="I17" t="str">
            <v>Nº 498 Nguyen Thai Hoc Street, Quang Trung Ward, Quy Nhon City, Binh Dinh Province.</v>
          </cell>
          <cell r="J17" t="str">
            <v>Bình Định</v>
          </cell>
          <cell r="O17" t="str">
            <v>BIDIPHAR</v>
          </cell>
          <cell r="P17" t="str">
            <v>Ds. Lê Minh Tấn: 056846020, 0903500750, 056947896, 056847788_x000D_
Cô Loan: 090549819_x000D_
Tạ Thị Thúy Hường (TP QA): 0914036231_x000D_; tathuyhuong@bidiphar.com
VPĐDMB: 0904012609</v>
          </cell>
        </row>
        <row r="18">
          <cell r="A18">
            <v>14</v>
          </cell>
          <cell r="B18">
            <v>12</v>
          </cell>
          <cell r="C18" t="str">
            <v>12.1</v>
          </cell>
          <cell r="F18" t="str">
            <v>Công ty TNHH United International Pharma</v>
          </cell>
          <cell r="H18" t="str">
            <v>Số 16 VSIP II, đường số 7, khu công nghiệp Việt Nam - Singapore II, Khu liên hợp công nghiệp - dịch vụ - đô thị Bình Dương, phường Hòa Phú, thành phố Thủ Dầu Một, tỉnh Bình Dương.</v>
          </cell>
          <cell r="I18" t="str">
            <v xml:space="preserve">No. 16 VSIP II, street no. 7, Vietnam – Singapore II industrial park, Binh Dương Industrial – Service – Urban complex, Hoa Phu ward, Thu Dau Mot city, Binh Duong province._x000D_
</v>
          </cell>
          <cell r="J18" t="str">
            <v>Bình Dương</v>
          </cell>
          <cell r="L18" t="str">
            <v>Trần Thị Huệ</v>
          </cell>
          <cell r="N18" t="str">
            <v>0812/BD-CCHND</v>
          </cell>
          <cell r="O18" t="str">
            <v>United International Pharma</v>
          </cell>
          <cell r="P18" t="str">
            <v>Alicia C.Perez: 088331072_x000D_
Fax: 088330912_x000D_
Hồng Anh: 0908058615_x000D_
Hưng: 120913624216_x000D_
Thắng: 0913301166</v>
          </cell>
          <cell r="R18">
            <v>42032</v>
          </cell>
        </row>
        <row r="19">
          <cell r="A19">
            <v>15</v>
          </cell>
          <cell r="B19">
            <v>13</v>
          </cell>
          <cell r="C19" t="str">
            <v>13.1</v>
          </cell>
          <cell r="F19" t="str">
            <v>Công ty Cổ phần Dược phẩm TV.Pharm</v>
          </cell>
          <cell r="G19" t="str">
            <v>TV.Pharm Pharmaceutical Joint Stock Company (TV.PHARM)</v>
          </cell>
          <cell r="H19" t="str">
            <v>Số 27, đường Nguyễn Chí Thanh, khóm 2, phường 9, thành phố Trà Vinh, tỉnh Trà Vinh.</v>
          </cell>
          <cell r="I19" t="str">
            <v>Nº 27, Nguyen Chi Thanh street, hamlet 2, ward 9, Tra Vinh city, Tra Vinh province.</v>
          </cell>
          <cell r="J19" t="str">
            <v>Trà Vinh</v>
          </cell>
          <cell r="L19" t="str">
            <v>Bùi Văn Tòng</v>
          </cell>
          <cell r="M19" t="str">
            <v>Dược sỹ đại học</v>
          </cell>
          <cell r="N19" t="str">
            <v>89/TV-CCHND</v>
          </cell>
          <cell r="O19" t="str">
            <v>TV.Pharm</v>
          </cell>
          <cell r="P19" t="str">
            <v>Ds. Lê Văn Hổ: 074855372, 0913891324_x000D_
Fax: 074855372_x000D_
Sáu: 0913201565</v>
          </cell>
          <cell r="R19">
            <v>42464</v>
          </cell>
          <cell r="S19" t="str">
            <v>Sở Y tế tỉnh Trà Vinh</v>
          </cell>
          <cell r="U19" t="str">
            <v>Dương Thị Ngọc Bích</v>
          </cell>
          <cell r="V19" t="str">
            <v>Dược sỹ đại học</v>
          </cell>
          <cell r="W19" t="str">
            <v>123/CCHN-D-SYT-TV</v>
          </cell>
          <cell r="X19">
            <v>43297</v>
          </cell>
          <cell r="Y19" t="str">
            <v>Sở Y tế tỉnh Trà Vinh</v>
          </cell>
        </row>
        <row r="20">
          <cell r="A20">
            <v>16</v>
          </cell>
          <cell r="B20">
            <v>14</v>
          </cell>
          <cell r="C20" t="str">
            <v>14.1</v>
          </cell>
          <cell r="F20" t="str">
            <v>Công ty cổ phần Hóa - Dược phẩm Mekophar</v>
          </cell>
          <cell r="H20" t="str">
            <v>Số 297/5, đường Lý Thường Kiệt, phường 15, quận 11, thành phố Hồ Chí Minh.</v>
          </cell>
          <cell r="J20" t="str">
            <v>TP Hồ Chí Minh</v>
          </cell>
          <cell r="K20" t="str">
            <v>Huỳnh Thị Lan</v>
          </cell>
          <cell r="L20" t="str">
            <v>Huỳnh Thị Lan</v>
          </cell>
          <cell r="M20" t="str">
            <v>Dược sỹ đại học</v>
          </cell>
          <cell r="N20" t="str">
            <v>7228/HCM-CCHND</v>
          </cell>
          <cell r="O20" t="str">
            <v>Mekophar</v>
          </cell>
          <cell r="P20" t="str">
            <v>Ds. Huỳnh Thị Lan: 0903814467, Fax: 0838650394_x000D_
Vân: 088650258, 0903914284_x000D_
Hằng: 8652476</v>
          </cell>
          <cell r="R20" t="str">
            <v>20/12/2016</v>
          </cell>
          <cell r="S20" t="str">
            <v>Sở Y tế Thành phố Hồ Chí Minh</v>
          </cell>
          <cell r="U20" t="str">
            <v>Trần Trung Ngôn</v>
          </cell>
          <cell r="V20" t="str">
            <v>Dược sỹ đại học</v>
          </cell>
        </row>
        <row r="21">
          <cell r="A21">
            <v>17</v>
          </cell>
          <cell r="B21">
            <v>15</v>
          </cell>
          <cell r="C21" t="str">
            <v>15.1</v>
          </cell>
          <cell r="F21" t="str">
            <v>Chi nhánh Công ty Cổ phần Dược phẩm OPC tại Bình Dương - Nhà máy Dược phẩm OPC</v>
          </cell>
          <cell r="H21" t="str">
            <v>Số 09/ĐX04-TH, tổ 7, ấp Tân Hóa, xã Tân Vĩnh Hiệp, thị xã Tân Uyên, tỉnh Bình Dương.</v>
          </cell>
          <cell r="J21" t="str">
            <v>Bình Dương</v>
          </cell>
          <cell r="L21" t="str">
            <v>Lê Thị Thúy Anh</v>
          </cell>
          <cell r="M21" t="str">
            <v>Dược sỹ đại học</v>
          </cell>
          <cell r="N21" t="str">
            <v>1789/HCM-CCHND</v>
          </cell>
          <cell r="O21" t="str">
            <v>OPC (Nhà máy)</v>
          </cell>
          <cell r="P21" t="str">
            <v>Nguyễn Thanh Loan, QA: 0989.511677, email: thanhloannt1970@gmail.com</v>
          </cell>
          <cell r="R21" t="str">
            <v>24/03/2014</v>
          </cell>
          <cell r="S21" t="str">
            <v>Sở Y tế Thành phố Hồ Chí Minh</v>
          </cell>
        </row>
        <row r="22">
          <cell r="A22">
            <v>18</v>
          </cell>
          <cell r="B22">
            <v>15</v>
          </cell>
          <cell r="C22" t="str">
            <v>15.2</v>
          </cell>
          <cell r="F22" t="str">
            <v>Công ty TNHH MTV Dược phẩm OPC Bình Dương</v>
          </cell>
          <cell r="H22" t="str">
            <v>Số 09A/ĐX04-TH, tổ 7, ấp Tân Hóa, xã Tân Vĩnh Hiệp, thị xã Tân Uyên, tỉnh Bình Dương.</v>
          </cell>
          <cell r="J22" t="str">
            <v>Bình Dương</v>
          </cell>
          <cell r="O22" t="str">
            <v>OPC</v>
          </cell>
          <cell r="P22" t="str">
            <v>Nguyễn Thanh Loan, QA: 0989.511677, email: thanhloannt1970@gmail.com</v>
          </cell>
        </row>
        <row r="23">
          <cell r="A23">
            <v>19</v>
          </cell>
          <cell r="B23">
            <v>16</v>
          </cell>
          <cell r="C23" t="str">
            <v>16.1</v>
          </cell>
          <cell r="F23" t="str">
            <v>Công ty cổ phần thương mại Dược phẩm Quang Minh</v>
          </cell>
          <cell r="H23" t="str">
            <v>Số 4A, đường Lò Lu, phường Trường Thạnh, quận 9, thành phố Hồ Chí Minh.</v>
          </cell>
          <cell r="J23" t="str">
            <v>TP Hồ Chí Minh</v>
          </cell>
          <cell r="L23" t="str">
            <v>Lê Danh Tụ</v>
          </cell>
          <cell r="M23" t="str">
            <v>Dược sỹ đại học</v>
          </cell>
          <cell r="N23" t="str">
            <v>4274/HCM-CCHND</v>
          </cell>
          <cell r="O23" t="str">
            <v>Quang Minh</v>
          </cell>
          <cell r="P23" t="str">
            <v>A.Thịnh: 087300167_x000D_
PGĐ.Nhã: 0908011620_x000D_
Fax: 087301103 (DS.Hồ Thiệu Chính)_x000D_
Fax: 087300167</v>
          </cell>
          <cell r="R23">
            <v>42172</v>
          </cell>
          <cell r="S23" t="str">
            <v>Sở Y tế thành phố Hồ Chí Minh</v>
          </cell>
        </row>
        <row r="24">
          <cell r="A24">
            <v>20</v>
          </cell>
          <cell r="B24">
            <v>17</v>
          </cell>
          <cell r="C24" t="str">
            <v>17.1</v>
          </cell>
          <cell r="F24" t="str">
            <v>Công ty cổ phần Dược Trung ương Mediplantex</v>
          </cell>
          <cell r="G24" t="str">
            <v>Mediplantex National Pharmaceutical Joint–Stock Company</v>
          </cell>
          <cell r="H24" t="str">
            <v>Số 356, đường Giải Phóng, quận Thanh Xuân, thành phố Hà Nội.</v>
          </cell>
          <cell r="J24" t="str">
            <v>Hà Nội</v>
          </cell>
          <cell r="O24" t="str">
            <v>Mediplantex</v>
          </cell>
          <cell r="P24" t="str">
            <v>Ds. Trần Bình Duyên: 048643363, 0913212905_x000D_
C.Hồng (KD): 8645735, 8645368_x000D_
Fax: 8641584</v>
          </cell>
        </row>
        <row r="25">
          <cell r="A25">
            <v>21</v>
          </cell>
          <cell r="B25">
            <v>17</v>
          </cell>
          <cell r="C25" t="str">
            <v>17.2</v>
          </cell>
          <cell r="F25" t="str">
            <v>Công ty cổ phần Dược Trung ương Mediplantex</v>
          </cell>
          <cell r="G25" t="str">
            <v>Mediplantex National Pharmaceutical Joint–Stock Company</v>
          </cell>
          <cell r="H25" t="str">
            <v>Nhà máy dược phẩm số 2: Thôn Trung Hậu, xã Tiền Phong, huyện Mê Linh, thành phố Hà Nội</v>
          </cell>
          <cell r="I25" t="str">
            <v>Pharmaceutical Factory No.2: Trung Hau commune, Tien Phong ward, Me Linh district, Ha Noi city.</v>
          </cell>
          <cell r="J25" t="str">
            <v>Hà Nội</v>
          </cell>
          <cell r="O25" t="str">
            <v>Mediplantex</v>
          </cell>
          <cell r="P25" t="str">
            <v>Ds Hà Xuân Sơn</v>
          </cell>
        </row>
        <row r="26">
          <cell r="A26">
            <v>22</v>
          </cell>
          <cell r="B26">
            <v>18</v>
          </cell>
          <cell r="C26" t="str">
            <v>18.1</v>
          </cell>
          <cell r="F26" t="str">
            <v>Công ty cổ phần Dược phẩm Trung ương I - PHARBACO</v>
          </cell>
          <cell r="G26" t="str">
            <v>Pharbaco Central Pharmaceutical Joint Stock Company No. 1</v>
          </cell>
          <cell r="H26" t="str">
            <v>160 Tôn Đức Thắng, phường Hàng Bột, quận Đống Đa, thành phố Hà Nội.</v>
          </cell>
          <cell r="J26" t="str">
            <v>Hà Nội</v>
          </cell>
          <cell r="L26" t="str">
            <v>Hà Thị Thanh Hoa</v>
          </cell>
          <cell r="M26" t="str">
            <v>Dược sỹ đại học</v>
          </cell>
          <cell r="N26" t="str">
            <v>04341/HNO-CCHND</v>
          </cell>
          <cell r="O26" t="str">
            <v>Trung ương I (PHARBACO)</v>
          </cell>
          <cell r="P26" t="str">
            <v>Ths. Đinh Xuân Hấn: 048454721_x000D_
QA: 0912316964</v>
          </cell>
          <cell r="R26">
            <v>42002</v>
          </cell>
          <cell r="S26" t="str">
            <v>Sở Y tế Thành phố Hà Nội</v>
          </cell>
          <cell r="U26" t="str">
            <v>Trần Thị Ninh</v>
          </cell>
          <cell r="V26" t="str">
            <v>Dược sỹ đại học</v>
          </cell>
          <cell r="W26" t="str">
            <v>09446/HNO-CCHND</v>
          </cell>
          <cell r="X26" t="str">
            <v>22/5/2017</v>
          </cell>
          <cell r="Y26" t="str">
            <v>Sở Y tế Thành phố Hà Nội</v>
          </cell>
        </row>
        <row r="27">
          <cell r="A27">
            <v>23</v>
          </cell>
          <cell r="B27">
            <v>18</v>
          </cell>
          <cell r="C27" t="str">
            <v>18.2</v>
          </cell>
          <cell r="F27" t="str">
            <v>Công ty cổ phần Dược phẩm Trung ương I - PHARBACO</v>
          </cell>
          <cell r="G27" t="str">
            <v>Pharbaco Central Pharmaceutical Joint Stock Company No. 1</v>
          </cell>
          <cell r="H27" t="str">
            <v>Thôn Thạch Lỗi, xã Thanh Xuân, huyện Sóc Sơn, thành phố Hà Nội.</v>
          </cell>
          <cell r="I27" t="str">
            <v>Thach Loi Village, Thanh Xuan Commune, Soc Son District, Ha Noi City</v>
          </cell>
          <cell r="J27" t="str">
            <v>Hà Nội</v>
          </cell>
          <cell r="O27" t="str">
            <v>Trung ương I (PHARBACO)</v>
          </cell>
          <cell r="P27" t="str">
            <v>DS. Nguyễn Thị Bích Hồng, phụ trách chuyên môn</v>
          </cell>
        </row>
        <row r="28">
          <cell r="A28">
            <v>24</v>
          </cell>
          <cell r="B28">
            <v>19</v>
          </cell>
          <cell r="C28" t="str">
            <v>19.1</v>
          </cell>
          <cell r="F28" t="str">
            <v>Công ty TNHH liên doanh Stellapharm - Chi nhánh 1</v>
          </cell>
          <cell r="G28" t="str">
            <v>Stellapharm J.V. Co., Ltd - Branch 1</v>
          </cell>
          <cell r="H28" t="str">
            <v>Số 40, Đại Lộ Tự Do, khu công nghiệp Việt Nam-Singapore, thị xã Thuận An, tỉnh Bình Dương.</v>
          </cell>
          <cell r="J28" t="str">
            <v>Bình Dương</v>
          </cell>
          <cell r="L28" t="str">
            <v>Nguyễn Ngọc Liễu</v>
          </cell>
          <cell r="M28" t="str">
            <v>Dược sỹ đại học</v>
          </cell>
          <cell r="N28" t="str">
            <v>7425/HCM-CCHND</v>
          </cell>
          <cell r="O28" t="str">
            <v>Stellapharm (CN)</v>
          </cell>
          <cell r="P28" t="str">
            <v>Ds. Ông Văn Dũng (TGĐ): 0903701968_x000D_
Email: stada@stada.com.vn_x000D_
Thái Ngọc Huỳnh (PTGĐ): 0919411688; huynhtn@stada.com.vn_x000D_
Nguyễn Ngọc Liễu (R&amp;D): 0913663256; lieunguyen@stada.com.vn</v>
          </cell>
          <cell r="R28" t="str">
            <v>10/01/2017</v>
          </cell>
          <cell r="S28" t="str">
            <v>Sở Y tế Thành phố Hồ Chí Minh</v>
          </cell>
          <cell r="U28" t="str">
            <v>Lưu Lệ Nguyệt</v>
          </cell>
          <cell r="V28" t="str">
            <v>Dược sỹ đại học</v>
          </cell>
          <cell r="W28" t="str">
            <v>2825/CCHN-D-SYT-HCM</v>
          </cell>
          <cell r="X28" t="str">
            <v>04/04/2018</v>
          </cell>
          <cell r="Y28" t="str">
            <v>Sở Y tế Thành phố Hồ Chí Minh</v>
          </cell>
        </row>
        <row r="29">
          <cell r="A29">
            <v>25</v>
          </cell>
          <cell r="B29">
            <v>19</v>
          </cell>
          <cell r="C29" t="str">
            <v>19.2</v>
          </cell>
          <cell r="F29" t="str">
            <v>Công ty TNHH liên doanh Stellapharm</v>
          </cell>
          <cell r="G29" t="str">
            <v>Stellapharm Joint Venture Company Limited</v>
          </cell>
          <cell r="H29" t="str">
            <v>K63/1 Nguyễn Thị Sóc, ấp Mỹ Hòa 2, xã Xuân Thới Đông, huyện Hóc Môn, thành phố Hồ Chí Minh.</v>
          </cell>
          <cell r="I29" t="str">
            <v>K63/1 Nguyen Thi Soc, My Hoa 2 hamlet, Xuan Thoi Dong village, Hoc Mon district, Ho Chi Minh city.</v>
          </cell>
          <cell r="J29" t="str">
            <v>TP Hồ Chí Minh</v>
          </cell>
          <cell r="L29" t="str">
            <v>Ông Văn Dũng</v>
          </cell>
          <cell r="M29" t="str">
            <v>Dược sỹ đại học</v>
          </cell>
          <cell r="N29" t="str">
            <v>3001/HCM-CCHND</v>
          </cell>
          <cell r="O29" t="str">
            <v>Stellapharm</v>
          </cell>
          <cell r="P29" t="str">
            <v>Ds. Ông Văn Dũng (TGĐ): 0903701968_x000D_
Email: stada@stada.com.vn_x000D_
Thái Ngọc Huỳnh (PTGĐ): 0919411688; huynhtn@stada.com.vn_x000D_
Nguyễn Ngọc Liễu (R&amp;D): 0913663256; lieunguyen@stada.com.vn_x000D_
Phạm Thị Ngọc Đoài: 0917117082; doaintn@stada.com.vn_x000D_
Vân Anh (VP HN): 0913040429</v>
          </cell>
          <cell r="R29">
            <v>41914</v>
          </cell>
          <cell r="S29" t="str">
            <v>Sở Y tế thành phố Hồ Chí Minh</v>
          </cell>
        </row>
        <row r="30">
          <cell r="A30">
            <v>26</v>
          </cell>
          <cell r="B30">
            <v>20</v>
          </cell>
          <cell r="C30" t="str">
            <v>20.1</v>
          </cell>
          <cell r="F30" t="str">
            <v>Công ty cổ phần Dược phẩm Hà Tây</v>
          </cell>
          <cell r="H30" t="str">
            <v>Tổ dân phố số 4, phường La Khê, quận Hà Đông, thành phố Hà Nội.</v>
          </cell>
          <cell r="J30" t="str">
            <v>Hà Nội</v>
          </cell>
          <cell r="O30" t="str">
            <v>Hà Tây</v>
          </cell>
          <cell r="P30" t="str">
            <v>Ds. Lê Văn Lớ: 034.522203, 0913212127_x000D_
A .Thắng: 0912100968_x000D_
A.Hà: 034501117</v>
          </cell>
        </row>
        <row r="31">
          <cell r="A31">
            <v>27</v>
          </cell>
          <cell r="B31">
            <v>21</v>
          </cell>
          <cell r="C31" t="str">
            <v>21.1</v>
          </cell>
          <cell r="F31" t="str">
            <v>Công ty Dược - Vật tư y tế Phú Thọ (FUSHICO)</v>
          </cell>
          <cell r="G31" t="str">
            <v>Phu Tho Pharmaceutical - Medical materials Company (FUSHICO)</v>
          </cell>
          <cell r="H31" t="str">
            <v>Số 2201, Đại lộ Hùng Vương, phường Gia Cẩm, thành phố Việt Trì, tỉnh Phú Thọ</v>
          </cell>
          <cell r="I31" t="str">
            <v>Nº 2201, Hung Vuong highway, Gia Cam ward, Viet Tri city, Phu Tho province</v>
          </cell>
          <cell r="J31" t="str">
            <v>Phú Thọ</v>
          </cell>
          <cell r="O31" t="str">
            <v>Phú Thọ</v>
          </cell>
          <cell r="T31" t="str">
            <v>Cty ngừng sản xuất, không tái đăng ký</v>
          </cell>
        </row>
        <row r="32">
          <cell r="A32">
            <v>28</v>
          </cell>
          <cell r="B32">
            <v>22</v>
          </cell>
          <cell r="C32" t="str">
            <v>22.1</v>
          </cell>
          <cell r="F32" t="str">
            <v>Công ty cổ phần Dược phẩm TW 25</v>
          </cell>
          <cell r="G32" t="str">
            <v>NO 25 Central Pharmaceutical Joint Stock Company</v>
          </cell>
          <cell r="H32" t="str">
            <v>Số 448B, đường Nguyễn Tất Thành, phường 18, quận 4, thành phố Hồ Chí Minh.</v>
          </cell>
          <cell r="I32" t="str">
            <v>Nº 448B, Nguyen Tat Thanh street, ward 18, district 4, Ho Chi Minh city.</v>
          </cell>
          <cell r="J32" t="str">
            <v>TP Hồ Chí Minh</v>
          </cell>
          <cell r="L32" t="str">
            <v>Bùi Chí Kính</v>
          </cell>
          <cell r="M32" t="str">
            <v>Dược sỹ đại học</v>
          </cell>
          <cell r="N32" t="str">
            <v>025/HCM-CCHND</v>
          </cell>
          <cell r="O32" t="str">
            <v>Trung ương 25 (UPHACE)</v>
          </cell>
          <cell r="P32" t="str">
            <v>Hồ Kim Bửu (PTGĐ): 0945472252; kimbuuho77@gmail.com_x000D_
Ds. Nguyễn Kim Dung: 088297641, 0913910991_x000D_
Fax: 088296591</v>
          </cell>
          <cell r="R32">
            <v>41493</v>
          </cell>
          <cell r="S32" t="str">
            <v>Sở Y tế thành phố Hồ Chí Minh</v>
          </cell>
          <cell r="U32" t="str">
            <v>Trần Hoàng Nam</v>
          </cell>
          <cell r="V32" t="str">
            <v>Dược sỹ đại học</v>
          </cell>
          <cell r="W32" t="str">
            <v>3316/CCHN-D-SYT-HCM</v>
          </cell>
          <cell r="X32" t="str">
            <v>31/07/2018</v>
          </cell>
          <cell r="Y32" t="str">
            <v>Sở Y tế Thành phố Hồ Chí Minh</v>
          </cell>
        </row>
        <row r="33">
          <cell r="A33">
            <v>29</v>
          </cell>
          <cell r="B33">
            <v>23</v>
          </cell>
          <cell r="C33" t="str">
            <v>23.1</v>
          </cell>
          <cell r="F33" t="str">
            <v>Công ty cổ phần Công nghệ sinh học - Dược phẩm ICA</v>
          </cell>
          <cell r="H33" t="str">
            <v>Lô 10, đường số 5, khu công nghiệp Việt Nam-Singapore, thị xã Thuận An, tỉnh Bình Dương.</v>
          </cell>
          <cell r="J33" t="str">
            <v>Bình Dương</v>
          </cell>
          <cell r="O33" t="str">
            <v>ICA</v>
          </cell>
          <cell r="P33" t="str">
            <v>A.Quang: 0913211754_x000D_
A.Sơn (PGĐ SX): 0903742927_x000D_
Châu (VPĐDMB): 0913212497</v>
          </cell>
        </row>
        <row r="34">
          <cell r="A34">
            <v>30</v>
          </cell>
          <cell r="B34">
            <v>24</v>
          </cell>
          <cell r="C34" t="str">
            <v>24.1</v>
          </cell>
          <cell r="F34" t="str">
            <v>Công ty cổ phần Dược phẩm Nam Hà</v>
          </cell>
          <cell r="G34" t="str">
            <v>Nam Ha Pharmaceutical Joint Stock Company (NamHa Pharma)</v>
          </cell>
          <cell r="H34" t="str">
            <v>Nhà máy 1: Số 415, đường Hàn Thuyên, phường Vị Xuyên, Tp. Nam Định, tỉnh Nam Định_x000D_
Nhà máy 2: Lô H10, Khu công nghiệp Hòa Xá, Tp. Nam Định, tỉnh Nam Định</v>
          </cell>
          <cell r="J34" t="str">
            <v>Nam Định</v>
          </cell>
          <cell r="O34" t="str">
            <v>Nam Hà</v>
          </cell>
          <cell r="P34" t="str">
            <v>Ds. Bùi Hữu Việt: 0913534469_x000D_
Trần Thị Toán (QA): 0912851197 Fax: 0350644650_x000D_
A.Đồi (ĐDHN): 0913214479</v>
          </cell>
        </row>
        <row r="35">
          <cell r="A35">
            <v>31</v>
          </cell>
          <cell r="B35">
            <v>25</v>
          </cell>
          <cell r="C35" t="str">
            <v>25.1</v>
          </cell>
          <cell r="F35" t="str">
            <v>Chi nhánh Công ty cổ phần Dược phẩm Trung ương Vidipha Bình Dương</v>
          </cell>
          <cell r="G35" t="str">
            <v>Branch of Vidipha Binh Duong Central Pharmaceutical Joint Stock Company</v>
          </cell>
          <cell r="H35" t="str">
            <v>Khu phố Tân Bình, phường Tân Hiệp, thị xã Tân Uyên, tỉnh Bình Dương.</v>
          </cell>
          <cell r="I35" t="str">
            <v>Tan Binh Quarter, Tan Hiep Ward, Tan Uyen Town, Binh Duong Province</v>
          </cell>
          <cell r="J35" t="str">
            <v>Bình Dương</v>
          </cell>
          <cell r="L35" t="str">
            <v>Lê Bửu Trương</v>
          </cell>
          <cell r="M35" t="str">
            <v>Dược sỹ đại học</v>
          </cell>
          <cell r="N35" t="str">
            <v>4016/CCHN-D-SYT-BD</v>
          </cell>
          <cell r="O35" t="str">
            <v>Vidipha</v>
          </cell>
          <cell r="P35" t="str">
            <v>ĐT: 0650.3655205; Fax: 0650.3655207_x000D_
DS. Kiều Hữu: 08.8441430, 0903700309_x000D_</v>
          </cell>
          <cell r="R35">
            <v>42977</v>
          </cell>
          <cell r="S35" t="str">
            <v>Sở Y tế tỉnh Bình Dương</v>
          </cell>
          <cell r="U35" t="str">
            <v>Dư Thế Minh</v>
          </cell>
          <cell r="V35" t="str">
            <v>Dược sỹ đại học</v>
          </cell>
          <cell r="W35" t="str">
            <v>2963/CCHN-D-SYT-HCM</v>
          </cell>
          <cell r="X35">
            <v>43223</v>
          </cell>
          <cell r="Y35" t="str">
            <v>Sở Y tế Thành phố Hồ Chí Minh</v>
          </cell>
        </row>
        <row r="36">
          <cell r="A36">
            <v>32</v>
          </cell>
          <cell r="B36">
            <v>26</v>
          </cell>
          <cell r="C36" t="str">
            <v>26.1</v>
          </cell>
          <cell r="F36" t="str">
            <v>Công ty TNHH Thai Nakorn Patana Việt Nam</v>
          </cell>
          <cell r="H36" t="str">
            <v>636 Nguyễn Tất Thành, phường 9, thành phố Tuy Hòa, tỉnh Phú Yên.</v>
          </cell>
          <cell r="J36" t="str">
            <v>Phú Yên</v>
          </cell>
          <cell r="O36" t="str">
            <v>Thai Nakorn Patana</v>
          </cell>
          <cell r="P36" t="str">
            <v>DS.Somchai Tangboonthina: 057847478_x000D_
Fax: 0847480057</v>
          </cell>
        </row>
        <row r="37">
          <cell r="A37">
            <v>33</v>
          </cell>
          <cell r="B37">
            <v>27</v>
          </cell>
          <cell r="C37" t="str">
            <v>27.1</v>
          </cell>
          <cell r="F37" t="str">
            <v>Công ty TNHH ICA Rx</v>
          </cell>
          <cell r="H37" t="str">
            <v>Số 27, đường 2, Khu Công nghiệp Việt Nam-Singapore, huyện Thuận An, tỉnh Bình Dương.</v>
          </cell>
          <cell r="J37" t="str">
            <v>Bình Dương</v>
          </cell>
          <cell r="O37" t="str">
            <v>ICA Rx</v>
          </cell>
          <cell r="T37" t="str">
            <v>Cty ngừng sản xuất, không tái đăng ký</v>
          </cell>
        </row>
        <row r="38">
          <cell r="A38">
            <v>34</v>
          </cell>
          <cell r="B38">
            <v>28</v>
          </cell>
          <cell r="C38" t="str">
            <v>28.1</v>
          </cell>
          <cell r="F38" t="str">
            <v>Công ty cổ phần Dược phẩm Dược liệu Pharmedic</v>
          </cell>
          <cell r="H38" t="str">
            <v>Số 1/67 Nguyễn Văn Quá, phường Đông Hưng Thuận, quận 12, thành phố Hồ Chí Minh.</v>
          </cell>
          <cell r="J38" t="str">
            <v>TP Hồ Chí Minh</v>
          </cell>
          <cell r="L38" t="str">
            <v>Trần Văn Nhiều</v>
          </cell>
          <cell r="M38" t="str">
            <v>Dược sỹ đại học</v>
          </cell>
          <cell r="N38" t="str">
            <v>5773/HCM-CCHND</v>
          </cell>
          <cell r="O38" t="str">
            <v>Pharmedic</v>
          </cell>
          <cell r="P38" t="str">
            <v>DS.Mai Thị Bé: 088375300, 089200300, 0913926880_x000D_
QA: 087190074</v>
          </cell>
          <cell r="R38" t="str">
            <v>19/04/2016</v>
          </cell>
          <cell r="S38" t="str">
            <v>Sở Y tế Thành phố Hồ Chí Minh</v>
          </cell>
          <cell r="U38" t="str">
            <v>Nguyễn Thị Thuý Vân</v>
          </cell>
          <cell r="V38" t="str">
            <v>Dược sỹ đại học</v>
          </cell>
          <cell r="W38" t="str">
            <v>2372/CCHN-D-SYT-HCM</v>
          </cell>
          <cell r="X38" t="str">
            <v>22/01/2018</v>
          </cell>
          <cell r="Y38" t="str">
            <v>Sở Y tế Thành phố Hồ Chí Minh</v>
          </cell>
        </row>
        <row r="39">
          <cell r="A39">
            <v>35</v>
          </cell>
          <cell r="B39">
            <v>29</v>
          </cell>
          <cell r="C39" t="str">
            <v>29.1</v>
          </cell>
          <cell r="F39" t="str">
            <v>Công ty cổ phần Dược - Vật tư Y tế Thanh Hóa (THEPHACO)</v>
          </cell>
          <cell r="H39" t="str">
            <v>Số 04 đường Quang Trung, phường Ngọc Trạo, thành phố Thanh Hóa, tỉnh Thanh Hóa.</v>
          </cell>
          <cell r="J39" t="str">
            <v>Thanh Hóa</v>
          </cell>
          <cell r="K39" t="str">
            <v>Ông Trần Thanh Minh, Tổng Giám đốc</v>
          </cell>
          <cell r="L39" t="str">
            <v>Lê Văn Mạnh</v>
          </cell>
          <cell r="M39" t="str">
            <v>Dược sĩ đại học</v>
          </cell>
          <cell r="N39" t="str">
            <v>1328/TH-CCHND</v>
          </cell>
          <cell r="O39" t="str">
            <v>Thanh Hóa (THEPHACO)</v>
          </cell>
          <cell r="P39" t="str">
            <v>Ông Trần Thanh Minh: 0237.3850.364, fax 0237.3758.926, 0913293117_x000D_
Ninh: 0914531727</v>
          </cell>
          <cell r="R39">
            <v>41932</v>
          </cell>
          <cell r="S39" t="str">
            <v>Sở Y tế tỉnh Thanh Hóa</v>
          </cell>
          <cell r="U39" t="str">
            <v>Lê Thị Thương</v>
          </cell>
          <cell r="V39" t="str">
            <v>Dược sỹ đại học</v>
          </cell>
          <cell r="W39" t="str">
            <v>970/CCHND-SYT-TH</v>
          </cell>
          <cell r="X39">
            <v>42948</v>
          </cell>
          <cell r="Y39" t="str">
            <v>Sở Y tế tỉnh Thanh Hóa</v>
          </cell>
        </row>
        <row r="40">
          <cell r="A40">
            <v>36</v>
          </cell>
          <cell r="B40">
            <v>29</v>
          </cell>
          <cell r="C40" t="str">
            <v>29.2</v>
          </cell>
          <cell r="F40" t="str">
            <v>Công ty cổ phần Dược - Vật tư Y tế Thanh Hóa (THEPHACO)</v>
          </cell>
          <cell r="H40" t="str">
            <v>Lô 4-5-6, khu công nghiệp Tây Bắc Ga, phường Đông Thọ, thành phố Thanh Hóa, tỉnh Thanh Hóa.</v>
          </cell>
          <cell r="J40" t="str">
            <v>Thanh Hóa</v>
          </cell>
          <cell r="O40" t="str">
            <v>Thanh Hóa (THEPHACO)</v>
          </cell>
        </row>
        <row r="41">
          <cell r="A41">
            <v>37</v>
          </cell>
          <cell r="B41">
            <v>30</v>
          </cell>
          <cell r="C41" t="str">
            <v>30.1</v>
          </cell>
          <cell r="F41" t="str">
            <v>Công ty cổ phần S.P.M</v>
          </cell>
          <cell r="G41" t="str">
            <v>S.P.M Corporation</v>
          </cell>
          <cell r="H41" t="str">
            <v>Lô số 51, khu công nghiệp Tân Tạo, đường Số 2,  phường Tân Tạo A, quận Bình Tân, thành phố Hồ Chí Minh.</v>
          </cell>
          <cell r="I41" t="str">
            <v>Lot Nº 51, Tan Tao industrial zone, road Nº 2, Tan Tao A ward, Binh Tan district, Ho Chi Minh city</v>
          </cell>
          <cell r="J41" t="str">
            <v>TP Hồ Chí Minh</v>
          </cell>
          <cell r="K41" t="str">
            <v>Nguyễn Thế Kỷ - Tổng Giám đốc</v>
          </cell>
          <cell r="L41" t="str">
            <v>Nguyễn Thế Kỷ</v>
          </cell>
          <cell r="M41" t="str">
            <v>Dược sĩ đại học</v>
          </cell>
          <cell r="N41" t="str">
            <v>3690/CCHN-D-SYT-HCM</v>
          </cell>
          <cell r="O41" t="str">
            <v>S.P.M</v>
          </cell>
          <cell r="P41" t="str">
            <v>Ds. Nguyễn Thế Kỷ: 087507496, 090382967_x000D_
Fax: 052820720</v>
          </cell>
          <cell r="R41">
            <v>42037</v>
          </cell>
          <cell r="S41" t="str">
            <v>Sở Y tế thành phố Hồ Chí Minh</v>
          </cell>
          <cell r="U41" t="str">
            <v>Đặng Nguyễn Huỳnh Như</v>
          </cell>
          <cell r="V41" t="str">
            <v>Dược sỹ đại học</v>
          </cell>
          <cell r="W41" t="str">
            <v>3617/CCHN-D-SYT-HCM</v>
          </cell>
          <cell r="X41" t="str">
            <v>20/10/2018</v>
          </cell>
          <cell r="Y41" t="str">
            <v>Sở Y tế Thành phố Hồ Chí Minh</v>
          </cell>
        </row>
        <row r="42">
          <cell r="A42">
            <v>38</v>
          </cell>
          <cell r="B42">
            <v>31</v>
          </cell>
          <cell r="C42" t="str">
            <v>31.1</v>
          </cell>
          <cell r="F42" t="str">
            <v>Công ty cổ phần Dược phẩm TIPHARCO</v>
          </cell>
          <cell r="G42" t="str">
            <v>TIPHARCO Pharmaceutical Joint Stock Company (Tipharco)</v>
          </cell>
          <cell r="H42" t="str">
            <v>Số 15, đường Đốc Binh Kiều, phường 2, thành phố Mỹ Tho, tỉnh Tiền Giang.</v>
          </cell>
          <cell r="I42" t="str">
            <v>Nº 15, Doc Binh Kieu street, ward 2, My Tho city, Tien Giang province.</v>
          </cell>
          <cell r="J42" t="str">
            <v>Tiền Giang</v>
          </cell>
          <cell r="L42" t="str">
            <v>Đặng Thị Xuân Quyên</v>
          </cell>
          <cell r="M42" t="str">
            <v>Dược sỹ đại học</v>
          </cell>
          <cell r="O42" t="str">
            <v>TIPHARCO</v>
          </cell>
          <cell r="P42" t="str">
            <v>Ds. Trần Thị Thu Phong: 0913879337, 073.872885_x000D_
C.Quyên (QA): 073885224</v>
          </cell>
        </row>
        <row r="43">
          <cell r="A43">
            <v>39</v>
          </cell>
          <cell r="B43">
            <v>31</v>
          </cell>
          <cell r="C43" t="str">
            <v>31.2</v>
          </cell>
          <cell r="F43" t="str">
            <v>Công ty cổ phần Dược phẩm TIPHARCO</v>
          </cell>
          <cell r="G43" t="str">
            <v>TIPHARCO Pharmaceutical Joint Stock Company</v>
          </cell>
          <cell r="H43" t="str">
            <v>Lô 08-09 cụm công nghiệp-tiểu thủ công nghiệp Tân Mỹ Chánh, khu phố 4, phường 9, thành phố Mỹ Tho, tỉnh Tiền Giang.</v>
          </cell>
          <cell r="I43" t="str">
            <v>Lot 08-09 Tan My Chanh industrial clusters and Handicraft clusters, quarter 4, ward 9, My Tho city, Tien Giang province.</v>
          </cell>
          <cell r="J43" t="str">
            <v>Tiền Giang</v>
          </cell>
          <cell r="O43" t="str">
            <v>TIPHARCO</v>
          </cell>
        </row>
        <row r="44">
          <cell r="A44">
            <v>40</v>
          </cell>
          <cell r="B44">
            <v>32</v>
          </cell>
          <cell r="C44" t="str">
            <v>32.1</v>
          </cell>
          <cell r="F44" t="str">
            <v>Công ty cổ phần Dược Khoa</v>
          </cell>
          <cell r="H44" t="str">
            <v>Số 13-15, Phố Lê Thánh Tông, Phường Phan Chu Trinh, Quận Hoàn Kiếm, Tp. Hà Nội.</v>
          </cell>
          <cell r="J44" t="str">
            <v>Hà Nội</v>
          </cell>
          <cell r="O44" t="str">
            <v>Dược Khoa</v>
          </cell>
          <cell r="P44" t="str">
            <v>ĐT: 04.39335956_x000D_
Fax: 04.39728753</v>
          </cell>
          <cell r="T44" t="str">
            <v>Công ty chuyển sang địa chỉ mới ở Bắc Ninh</v>
          </cell>
        </row>
        <row r="45">
          <cell r="A45">
            <v>41</v>
          </cell>
          <cell r="B45">
            <v>32</v>
          </cell>
          <cell r="C45" t="str">
            <v>32.2</v>
          </cell>
          <cell r="F45" t="str">
            <v>Công ty cổ phần Dược Khoa</v>
          </cell>
          <cell r="H45" t="str">
            <v>Lô đất III - 1.3, Đường D3, Khu Công nghiệp Quế Võ II, Xã Ngọc Xá, Huyện Quế Võ, Tỉnh Bắc Ninh</v>
          </cell>
          <cell r="J45" t="str">
            <v>Bắc Ninh</v>
          </cell>
          <cell r="O45" t="str">
            <v>Dược Khoa</v>
          </cell>
        </row>
        <row r="46">
          <cell r="A46">
            <v>42</v>
          </cell>
          <cell r="B46">
            <v>33</v>
          </cell>
          <cell r="C46" t="str">
            <v>33.1</v>
          </cell>
          <cell r="F46" t="str">
            <v>Công ty cổ phần dược Medipharco</v>
          </cell>
          <cell r="G46" t="str">
            <v>Medipharco Pharmaceutical Joint Stock Company</v>
          </cell>
          <cell r="H46" t="str">
            <v>Số 8, phố Nguyễn Trường Tộ, phường Phước Vĩnh, thành phố Huế, tỉnh Thừa Thiên Huế.</v>
          </cell>
          <cell r="I46" t="str">
            <v>Nº 8, Nguyen Truong To street, Phuoc Vinh ward, Hue city, Thua Thien Hue province.</v>
          </cell>
          <cell r="J46" t="str">
            <v>Thừa Thiên Huế</v>
          </cell>
          <cell r="O46" t="str">
            <v>Medipharco</v>
          </cell>
          <cell r="P46" t="str">
            <v>Ds. Phan Thị Minh Tâm: 054823768, 0913425280</v>
          </cell>
        </row>
        <row r="47">
          <cell r="A47">
            <v>43</v>
          </cell>
          <cell r="B47">
            <v>34</v>
          </cell>
          <cell r="C47" t="str">
            <v>34.1</v>
          </cell>
          <cell r="F47" t="str">
            <v>Công ty cổ phần Dược phẩm OPV</v>
          </cell>
          <cell r="G47" t="str">
            <v>OPV Pharmaceutical Joint Stock Company</v>
          </cell>
          <cell r="H47" t="str">
            <v>Lô 27, đường 3A, khu công nghiệp Biên Hòa II, phường An Bình, thành phố Biên Hòa, tỉnh Đồng Nai.</v>
          </cell>
          <cell r="I47" t="str">
            <v>Lot 27, 3A street, Bien Hoa II industrial zone, An Binh ward, Bien Hoa city, Dong Nai province.</v>
          </cell>
          <cell r="J47" t="str">
            <v>Đồng Nai</v>
          </cell>
          <cell r="L47" t="str">
            <v>Deshpande Nikhilesh Atulchandra</v>
          </cell>
          <cell r="M47" t="str">
            <v>Dược sỹ đại học</v>
          </cell>
          <cell r="N47" t="str">
            <v>5618/HCM-CCHN</v>
          </cell>
          <cell r="O47" t="str">
            <v>OPV</v>
          </cell>
          <cell r="P47" t="str">
            <v>Hà Trương Bích Túy (TGĐ): 0903902274_x000D_
Trần Thị Trung Trinh (GĐCL): 01285990128, trinh.tran@opv.vn_x000D_
Võ Anh Tứ (PTP QA): 0919820360, tu.vo@opv.vn_x000D_
Thoa: 01699292900_x000D_
Fax: 5120890</v>
          </cell>
          <cell r="R47" t="str">
            <v>28/03/2016</v>
          </cell>
          <cell r="S47" t="str">
            <v>Sở Y tế Thành phố Hồ Chí Minh</v>
          </cell>
          <cell r="U47" t="str">
            <v>Nguyễn Thị Trúc Phương</v>
          </cell>
          <cell r="V47" t="str">
            <v>Dược sỹ đại học</v>
          </cell>
          <cell r="W47" t="str">
            <v>3477/CCHN-D-SYT-ĐNAI</v>
          </cell>
          <cell r="X47" t="str">
            <v>16/07/2018</v>
          </cell>
          <cell r="Y47" t="str">
            <v>Sở Y tế tỉnh Đồng Nai</v>
          </cell>
        </row>
        <row r="48">
          <cell r="A48">
            <v>44</v>
          </cell>
          <cell r="B48">
            <v>35</v>
          </cell>
          <cell r="C48" t="str">
            <v>35.1</v>
          </cell>
          <cell r="F48" t="str">
            <v>Công ty cổ phần dược phẩm Otsuka Việt Nam</v>
          </cell>
          <cell r="G48" t="str">
            <v>Otsuka Pharmaceutical Viet Nam Joint Stock Company</v>
          </cell>
          <cell r="H48" t="str">
            <v>Lô 27, đường số 3A, khu công nghiệp Biên Hòa II, phường Long Bình, thành phố Biên Hòa, tỉnh Đồng Nai.</v>
          </cell>
          <cell r="I48" t="str">
            <v>Lot 27, 3A street, Bien Hoa II industrial zone, Long Binh ward, Bien Hoa city, Dong Nai province</v>
          </cell>
          <cell r="J48" t="str">
            <v>Đồng Nai</v>
          </cell>
          <cell r="K48" t="str">
            <v>Masato Fujifuru - Tổng Giám Đốc</v>
          </cell>
          <cell r="L48" t="str">
            <v>Nguyễn Thị Duyên (Giám đốc chất lượng)</v>
          </cell>
          <cell r="N48" t="str">
            <v>4132/HCM-CCHND</v>
          </cell>
          <cell r="O48" t="str">
            <v>Otsuka VN</v>
          </cell>
          <cell r="P48" t="str">
            <v>Nguyễn Thị Duyên (QA): 0938555429, nguyen.thi.duyen@otsukaopv.com.vn_x000D_
Đặng T.Việt Hồng: 0903482426_x000D_
Fax: 0613992088_x000D_
Dương Thị Lan (VP HN): 0968285009, duong.thi.lan@otsukaopv.com.vn</v>
          </cell>
          <cell r="R48">
            <v>42149</v>
          </cell>
          <cell r="S48" t="str">
            <v>Sở Y tế thành phố Hồ Chí Minh</v>
          </cell>
        </row>
        <row r="49">
          <cell r="A49">
            <v>45</v>
          </cell>
          <cell r="B49">
            <v>36</v>
          </cell>
          <cell r="C49" t="str">
            <v>36.1</v>
          </cell>
          <cell r="F49" t="str">
            <v>Công ty TNHH Dược phẩm Shinpoong Daewoo</v>
          </cell>
          <cell r="G49" t="str">
            <v>Shinpoong Daewoo Pharma Co., Ltd.</v>
          </cell>
          <cell r="H49" t="str">
            <v>Số 13, đường 9A, khu công nghiệp Biên Hòa II, phường An Bình, thành phố Biên Hòa, tỉnh Đồng Nai.</v>
          </cell>
          <cell r="I49" t="str">
            <v>Nº 13, Street 9A, Bien Hoa II Industrial Zone, An Binh Ward, Bien Hoa City, Dong Nai Province.</v>
          </cell>
          <cell r="J49" t="str">
            <v>Đồng Nai</v>
          </cell>
          <cell r="L49" t="str">
            <v>Nguyễn Thị Liên Anh</v>
          </cell>
          <cell r="M49" t="str">
            <v>Dược sỹ đại học</v>
          </cell>
          <cell r="N49" t="str">
            <v>6046/HCM-CCHND</v>
          </cell>
          <cell r="O49" t="str">
            <v>Shinpoong Daewoo</v>
          </cell>
          <cell r="P49" t="str">
            <v>Lê Danh Tụ (TP. QA): 01685439029, ldtu@spd.com.vn_x000D_
Nguyễn Thị Liên Anh (TP. NCPT): 0989051526_x000D_
Lưu Thị Nguyệt Hằng (TP. QC): 0919611326, ltnhang@spd.com.vn, hanghay@gmail.com_x000D_
Tel  : + 84 613  3834711 – 3834712  _x000D_
Fax : + 84 613   3834713_x000D_
Thuận (QA): 0913728711_x000D_
Liên (VPĐDMB): 0983642082, 5147307</v>
          </cell>
          <cell r="R49">
            <v>42535</v>
          </cell>
          <cell r="S49" t="str">
            <v>Sở Y tế thành phố Hồ Chí Minh</v>
          </cell>
        </row>
        <row r="50">
          <cell r="A50">
            <v>46</v>
          </cell>
          <cell r="B50">
            <v>37</v>
          </cell>
          <cell r="C50" t="str">
            <v>37.1</v>
          </cell>
          <cell r="F50" t="str">
            <v>Công ty cổ phần Xuất nhập khẩu Y tế Domesco</v>
          </cell>
          <cell r="G50" t="str">
            <v>Domesco Medical Import - Export Joint Stock Corporation</v>
          </cell>
          <cell r="H50" t="str">
            <v>* Số 66, quốc lộ 30, phường Mỹ Phú, thành phố Cao Lãnh, tỉnh Đồng Tháp (Cơ sở 1);_x000D_
* Cụm công nghiệp Cần Lố, ấp An Định, xã An Bình, huyện Cao Lãnh, tỉnh Đồng Tháp (Cơ sở 2).</v>
          </cell>
          <cell r="I50" t="str">
            <v>* Nº 66, National Road 30, My Phu Ward, Cao Lanh City, Dong Thap Province;_x000D_
* Can Lo industrial group, An Dinh hamlet, An Binh commune, Cao Lanh district, Dong Thap province.</v>
          </cell>
          <cell r="J50" t="str">
            <v>Đồng Tháp</v>
          </cell>
          <cell r="L50" t="str">
            <v>Huỳnh Trung Chánh</v>
          </cell>
          <cell r="M50" t="str">
            <v>Dược sỹ đại học</v>
          </cell>
          <cell r="N50" t="str">
            <v>606/ĐT-CCHND</v>
          </cell>
          <cell r="O50" t="str">
            <v>Domesco</v>
          </cell>
          <cell r="P50" t="str">
            <v>Ds. Bùi Thị Diễm thu (GĐCL): 0918575345, thubtd@domesco.com_x000D_
Ds. Huỳnh Trung Chánh (GĐCL): 067852278, 0913887141_x000D_
Khuyên (CNMB): 0903820863, 045568557_x000D_
Chị Hoa (VP HN): 0907411345</v>
          </cell>
          <cell r="R50" t="str">
            <v>23/05/2014</v>
          </cell>
          <cell r="S50" t="str">
            <v>Sở Y tế tỉnh Đồng Tháp</v>
          </cell>
          <cell r="U50" t="str">
            <v>Bùi Thị Diễm Thu</v>
          </cell>
          <cell r="V50" t="str">
            <v>Dược sỹ đại học</v>
          </cell>
          <cell r="W50" t="str">
            <v>440/CCHN-D-SYT-ĐT</v>
          </cell>
          <cell r="X50" t="str">
            <v>31/05/2018</v>
          </cell>
          <cell r="Y50" t="str">
            <v>Sở Y tế tỉnh Đồng Tháp</v>
          </cell>
        </row>
        <row r="51">
          <cell r="A51">
            <v>47</v>
          </cell>
          <cell r="B51">
            <v>38</v>
          </cell>
          <cell r="C51" t="str">
            <v>38.1</v>
          </cell>
          <cell r="F51" t="str">
            <v>Công ty cổ phần Dược Danapha</v>
          </cell>
          <cell r="H51" t="str">
            <v>Số 253, đường Dũng Sĩ Thanh Khê, phường Thanh Khê Tây, quận Thanh Khê, thành phố Đà Nẵng.</v>
          </cell>
          <cell r="J51" t="str">
            <v>Đà Nẵng</v>
          </cell>
          <cell r="L51" t="str">
            <v>Nguyễn Quang Trị</v>
          </cell>
          <cell r="M51" t="str">
            <v>Dược sỹ đại học</v>
          </cell>
          <cell r="N51" t="str">
            <v>0110/CCHN-D-SYT-ĐNA</v>
          </cell>
          <cell r="O51" t="str">
            <v>Danapha</v>
          </cell>
          <cell r="P51" t="str">
            <v>C.Nhi (QA): 0914866843</v>
          </cell>
          <cell r="R51" t="str">
            <v>24/08/2017</v>
          </cell>
          <cell r="S51" t="str">
            <v>Sở Y tế thành phố Đà Nẵng</v>
          </cell>
          <cell r="U51" t="str">
            <v>Phạm Thị Hải Yến</v>
          </cell>
          <cell r="V51" t="str">
            <v>Dược sỹ đại học</v>
          </cell>
          <cell r="W51" t="str">
            <v>0149/CCHN-D-SYT-ĐNA</v>
          </cell>
          <cell r="X51" t="str">
            <v>12/10/2017</v>
          </cell>
          <cell r="Y51" t="str">
            <v>Sở Y tế thành phố Đà Nẵng</v>
          </cell>
        </row>
        <row r="52">
          <cell r="A52">
            <v>48</v>
          </cell>
          <cell r="B52">
            <v>38</v>
          </cell>
          <cell r="C52" t="str">
            <v>38.2</v>
          </cell>
          <cell r="F52" t="str">
            <v>Công ty cổ phần Dược Danapha</v>
          </cell>
          <cell r="H52" t="str">
            <v>Khu công nghiệp Hòa Khánh, quận Liên Chiểu, thành phố Đà Nẵng.</v>
          </cell>
          <cell r="J52" t="str">
            <v>Đà Nẵng</v>
          </cell>
          <cell r="L52" t="str">
            <v>Võ Thị Ngọc Thuyết</v>
          </cell>
          <cell r="N52" t="str">
            <v>0618/ĐNA-CCHND</v>
          </cell>
          <cell r="O52" t="str">
            <v>Danapha</v>
          </cell>
          <cell r="R52">
            <v>42613</v>
          </cell>
        </row>
        <row r="53">
          <cell r="A53">
            <v>49</v>
          </cell>
          <cell r="B53">
            <v>39</v>
          </cell>
          <cell r="C53" t="str">
            <v>39.1</v>
          </cell>
          <cell r="F53" t="str">
            <v>Công ty TNHH Dược phẩm Khải Việt</v>
          </cell>
          <cell r="H53" t="str">
            <v>Số 25, ngõ 109, đường Trường Chinh, quận Kiến An, thành phố Hải Phòng</v>
          </cell>
          <cell r="J53" t="str">
            <v>Hải Phòng</v>
          </cell>
          <cell r="O53" t="str">
            <v>Khải Việt</v>
          </cell>
          <cell r="T53" t="str">
            <v>Cty ngừng sản xuất, không tái đăng ký</v>
          </cell>
        </row>
        <row r="54">
          <cell r="A54">
            <v>50</v>
          </cell>
          <cell r="B54">
            <v>40</v>
          </cell>
          <cell r="C54" t="str">
            <v>40.1</v>
          </cell>
          <cell r="F54" t="str">
            <v>Công ty cổ phần Pymepharco</v>
          </cell>
          <cell r="G54" t="str">
            <v>Pymepharco Joint Stock Company</v>
          </cell>
          <cell r="H54" t="str">
            <v>Số 166-170, phố Nguyễn Huệ, phường 7, thành phố Tuy Hòa, tỉnh Phú Yên.</v>
          </cell>
          <cell r="I54" t="str">
            <v>Nº 166-170, Nguyen Hue street, ward 7, Tuy Hoa city, Phu Yen province</v>
          </cell>
          <cell r="J54" t="str">
            <v>Phú Yên</v>
          </cell>
          <cell r="K54" t="str">
            <v>Huỳnh Tấn Nam, Tổng Giám đốc</v>
          </cell>
          <cell r="L54" t="str">
            <v>Nguyễn Thị Mỹ Khang</v>
          </cell>
          <cell r="M54" t="str">
            <v>Dược sĩ đại học</v>
          </cell>
          <cell r="N54" t="str">
            <v>0059/PY-CCHND</v>
          </cell>
          <cell r="O54" t="str">
            <v>Pymepharco</v>
          </cell>
          <cell r="P54" t="str">
            <v>Ds. Trần Kim Thoan QA, 0903574144, email: thoan@pymepharco.com _x000D_
Ds. Huỳnh Tấn Nam: 057824709, 0913870806_x000D_
Vân Anh: 0913040429</v>
          </cell>
          <cell r="R54">
            <v>41547</v>
          </cell>
        </row>
        <row r="55">
          <cell r="A55">
            <v>51</v>
          </cell>
          <cell r="B55">
            <v>41</v>
          </cell>
          <cell r="C55" t="str">
            <v>41.1</v>
          </cell>
          <cell r="F55" t="str">
            <v>Công ty cổ phần Korea United Pharm Int'l</v>
          </cell>
          <cell r="G55" t="str">
            <v>Korea United Pharm Int’l Joint Stock Company</v>
          </cell>
          <cell r="H55" t="str">
            <v>Số 2A Đại lộ Tự do, Khu công nghiệp Việt Nam - Singapore, phường Thuận Giao, thành phố Thuận An, tỉnh Bình Dương</v>
          </cell>
          <cell r="J55" t="str">
            <v>Bình Dương</v>
          </cell>
          <cell r="O55" t="str">
            <v>Korea United</v>
          </cell>
          <cell r="P55" t="str">
            <v>Ds. Bùi Đức An: 0913112368, 0650782980</v>
          </cell>
        </row>
        <row r="56">
          <cell r="A56">
            <v>52</v>
          </cell>
          <cell r="B56">
            <v>42</v>
          </cell>
          <cell r="C56" t="str">
            <v>42.1</v>
          </cell>
          <cell r="F56" t="str">
            <v>Công ty cổ phần Dược phẩm Quảng Bình</v>
          </cell>
          <cell r="H56" t="str">
            <v>Số 46, đường Hữu Nghị, phường Bắc Lý, thành phố Đồng Hới, tỉnh Quảng Bình.</v>
          </cell>
          <cell r="J56" t="str">
            <v>Quảng Bình</v>
          </cell>
          <cell r="L56" t="str">
            <v>Trương Ngọc Thân</v>
          </cell>
          <cell r="M56" t="str">
            <v>Dược sĩ đại học</v>
          </cell>
          <cell r="N56" t="str">
            <v>777/QB-CCHND</v>
          </cell>
          <cell r="O56" t="str">
            <v>Quảng Bình</v>
          </cell>
          <cell r="P56" t="str">
            <v>ĐT: 052.3822475_x000D_
Fax: 052.3820720_x000D_
Email: quapharcogroup@gmail.com_x000D_
Ds. Phan Văn Ngọc (TGĐ): 0913295547, 052822475_x000D_
C.Mai (QA): 0912515222_x000D_
A Hương (QA): 0987801088</v>
          </cell>
          <cell r="R56" t="str">
            <v>29/5/2017</v>
          </cell>
          <cell r="S56" t="str">
            <v>SYT Quảng Bình</v>
          </cell>
        </row>
        <row r="57">
          <cell r="A57">
            <v>53</v>
          </cell>
          <cell r="B57">
            <v>43</v>
          </cell>
          <cell r="C57" t="str">
            <v>43.1</v>
          </cell>
          <cell r="F57" t="str">
            <v>Công ty cổ phần Dược phẩm Cửu Long</v>
          </cell>
          <cell r="H57" t="str">
            <v>Số 150, đường 14 tháng 9, phường 5, thành phố Vĩnh Long, tỉnh Vĩnh Long.</v>
          </cell>
          <cell r="J57" t="str">
            <v>Vĩnh Long</v>
          </cell>
          <cell r="L57" t="str">
            <v>Lưu Quế Minh</v>
          </cell>
          <cell r="M57" t="str">
            <v>Dược sỹ đại học</v>
          </cell>
          <cell r="N57" t="str">
            <v>928/CCHN-D-SYT-VL</v>
          </cell>
          <cell r="O57" t="str">
            <v>Cửu Long</v>
          </cell>
          <cell r="P57" t="str">
            <v>Anh Hoá: 0903818616; Fax: 088298680_x000D_
A.Cải (ĐDMB): 0913NIC889388_x000D_
A.Nghĩa: 0913804582_x000D_
Ánh: 070822533</v>
          </cell>
          <cell r="R57">
            <v>43192</v>
          </cell>
          <cell r="S57" t="str">
            <v>Sở Y tế tỉnh Vĩnh Long</v>
          </cell>
          <cell r="U57" t="str">
            <v>Nguyễn Đức Thắng</v>
          </cell>
          <cell r="V57" t="str">
            <v>Dược sỹ đại học</v>
          </cell>
          <cell r="W57" t="str">
            <v>433/CCHN-D-SYT-VL</v>
          </cell>
          <cell r="X57" t="str">
            <v>20-12-2017</v>
          </cell>
          <cell r="Y57" t="str">
            <v>Sở Y tế tỉnh Vĩnh Long</v>
          </cell>
        </row>
        <row r="58">
          <cell r="A58">
            <v>54</v>
          </cell>
          <cell r="B58">
            <v>43</v>
          </cell>
          <cell r="C58" t="str">
            <v>43.2</v>
          </cell>
          <cell r="F58" t="str">
            <v>Công ty cổ phần Dược phẩm Cửu Long</v>
          </cell>
          <cell r="H58" t="str">
            <v>Số 21B đường Phan Đình Phùng, phường 8, thành phố Vĩnh Long, tỉnh Vĩnh Long.</v>
          </cell>
          <cell r="J58" t="str">
            <v>Vĩnh Long</v>
          </cell>
          <cell r="O58" t="str">
            <v>Cửu Long</v>
          </cell>
          <cell r="P58" t="str">
            <v>ĐT: 0703.822533, Fax: 0703.822129, pharimexco@hcm.vnn.vn</v>
          </cell>
        </row>
        <row r="59">
          <cell r="A59">
            <v>55</v>
          </cell>
          <cell r="B59">
            <v>44</v>
          </cell>
          <cell r="C59" t="str">
            <v>44.1</v>
          </cell>
          <cell r="F59" t="str">
            <v>Công ty cổ phần Dược phẩm Vĩnh Phúc (VINPHACO)</v>
          </cell>
          <cell r="G59" t="str">
            <v>Vinh Phuc Pharmaceutical Joint Stock Company (VINPHACO)</v>
          </cell>
          <cell r="H59" t="str">
            <v>Thôn Mậu Thông, phường Khai Quang, thành phố Vĩnh Yên, tỉnh Vĩnh Phúc.</v>
          </cell>
          <cell r="I59" t="str">
            <v>Mau Thong hamlet, Khai Quang ward, Vinh Yen city, Vinh Phuc province.</v>
          </cell>
          <cell r="J59" t="str">
            <v>Vĩnh Phúc</v>
          </cell>
          <cell r="O59" t="str">
            <v>Vĩnh Phúc (VINPHACO)</v>
          </cell>
          <cell r="P59" t="str">
            <v>Anh Doanh (GĐ): 0913284179_x000D_
Fax: 0211682774</v>
          </cell>
        </row>
        <row r="60">
          <cell r="A60">
            <v>56</v>
          </cell>
          <cell r="B60">
            <v>45</v>
          </cell>
          <cell r="C60" t="str">
            <v>45.1</v>
          </cell>
          <cell r="F60" t="str">
            <v>Công ty cổ phần Dược phẩm Khánh Hòa</v>
          </cell>
          <cell r="G60" t="str">
            <v>Khanh Hoa Pharmaceutical Joint Stock Company</v>
          </cell>
          <cell r="H60" t="str">
            <v>Đường 2/4, phường Vĩnh Hòa, thành phố Nha Trang, tỉnh Khánh Hòa.</v>
          </cell>
          <cell r="I60" t="str">
            <v>Street 2/4, Vinh Hoa ward, Nha Trang city, Khanh Hoa province</v>
          </cell>
          <cell r="J60" t="str">
            <v>Khánh Hòa</v>
          </cell>
          <cell r="O60" t="str">
            <v>Khánh Hòa</v>
          </cell>
          <cell r="P60" t="str">
            <v>Ds. Nhuận: 0913460628, ĐT: 058.822946_x000D_
Fax:  058.825845_x000D_
Sơn (QA): 0903167201</v>
          </cell>
        </row>
        <row r="61">
          <cell r="A61">
            <v>57</v>
          </cell>
          <cell r="B61">
            <v>46</v>
          </cell>
          <cell r="C61" t="str">
            <v>46.1</v>
          </cell>
          <cell r="F61" t="str">
            <v>Công ty TNHH BRV Healthcare</v>
          </cell>
          <cell r="H61" t="str">
            <v>Zone A, Nº 18, road Nº 09, hamlet 2A, Tan Thanh Tay commune, Cu Chi district, Ho Chi Minh city</v>
          </cell>
          <cell r="J61" t="str">
            <v>TP Hồ Chí Minh</v>
          </cell>
          <cell r="O61" t="str">
            <v>BV Pharma</v>
          </cell>
          <cell r="P61" t="str">
            <v>A Đạo, Phó TGĐ - Giám đốc nhà máy: 0903733256</v>
          </cell>
        </row>
        <row r="62">
          <cell r="A62">
            <v>58</v>
          </cell>
          <cell r="B62">
            <v>46</v>
          </cell>
          <cell r="C62" t="str">
            <v>46.2</v>
          </cell>
          <cell r="F62" t="str">
            <v>Công ty cổ phần BV Pharma</v>
          </cell>
          <cell r="H62" t="str">
            <v>Ấp 2, Xã Tân Thạnh Tây, Huyện Củ Chi, Thành phố Hồ Chí Minh.</v>
          </cell>
          <cell r="I62" t="str">
            <v>Hamlet 2, Tan Thanh Tay commune, Cu Chi district, Ho Chi Minh city</v>
          </cell>
          <cell r="J62" t="str">
            <v>TP Hồ Chí Minh</v>
          </cell>
          <cell r="L62" t="str">
            <v>Nguyễn Tiến Hùng</v>
          </cell>
          <cell r="M62" t="str">
            <v>Dược sỹ đại học</v>
          </cell>
          <cell r="N62" t="str">
            <v>02031/CCHND-SYT-HNO</v>
          </cell>
          <cell r="O62" t="str">
            <v>BV Pharma</v>
          </cell>
          <cell r="R62">
            <v>43217</v>
          </cell>
          <cell r="S62" t="str">
            <v>Sở Y tế thành phố Hà Nội</v>
          </cell>
        </row>
        <row r="63">
          <cell r="A63">
            <v>59</v>
          </cell>
          <cell r="B63">
            <v>47</v>
          </cell>
          <cell r="C63" t="str">
            <v>47.1</v>
          </cell>
          <cell r="F63" t="str">
            <v>Công ty TNHH Thanh Thảo</v>
          </cell>
          <cell r="G63" t="str">
            <v>Thanh Thao Company Limited</v>
          </cell>
          <cell r="H63" t="str">
            <v>Số 25, đường Điện Biên Phủ, phường 9, thành phố Trà Vinh, tỉnh Trà Vinh.</v>
          </cell>
          <cell r="I63" t="str">
            <v>Nº 25, Dien Bien Phu street, ward 9, Tra Vinh city, Tra Vinh province.</v>
          </cell>
          <cell r="J63" t="str">
            <v>Trà Vinh</v>
          </cell>
          <cell r="O63" t="str">
            <v>Thanh Thảo</v>
          </cell>
          <cell r="P63" t="str">
            <v>ĐT: 074 - 850027_x000D_
C Hiếu (QA): 0932840368</v>
          </cell>
        </row>
        <row r="64">
          <cell r="A64">
            <v>60</v>
          </cell>
          <cell r="B64">
            <v>48</v>
          </cell>
          <cell r="C64" t="str">
            <v>48.1</v>
          </cell>
          <cell r="F64" t="str">
            <v>Công ty cổ phần sản xuất - thương mại Dược phẩm Đông Nam</v>
          </cell>
          <cell r="H64" t="str">
            <v>Lô 2A, đường 1A, khu công nghiệp Tân Tạo, phường Tân Tạo A, quận Bình Tân, thành phố Hồ Chí Minh.</v>
          </cell>
          <cell r="J64" t="str">
            <v>TP Hồ Chí Minh</v>
          </cell>
          <cell r="L64" t="str">
            <v>Bùi Thị Hương Trinh</v>
          </cell>
          <cell r="M64" t="str">
            <v>Dược sỹ đại học</v>
          </cell>
          <cell r="N64" t="str">
            <v>0320/CCHN-D-SYT-HCM</v>
          </cell>
          <cell r="O64" t="str">
            <v>Đông Nam</v>
          </cell>
          <cell r="P64" t="str">
            <v>A. Lộc (GĐ): 0903901896_x000D_
A. Lai (QA): 0918071600_x000D_
ĐT: 08. 7541748_x000D_
Fax: 087541750</v>
          </cell>
          <cell r="R64">
            <v>42956</v>
          </cell>
          <cell r="S64" t="str">
            <v>Sở Y tế thành phố Hồ Chí Minh</v>
          </cell>
          <cell r="U64" t="str">
            <v>Dương Thị Hồng Cẩm</v>
          </cell>
          <cell r="V64" t="str">
            <v>Dược sỹ đại học</v>
          </cell>
          <cell r="W64" t="str">
            <v>3423/CCHN-D-SYT-HCM</v>
          </cell>
          <cell r="X64">
            <v>43341</v>
          </cell>
          <cell r="Y64" t="str">
            <v>Sở Y tế thành phố Hồ Chí Minh</v>
          </cell>
        </row>
        <row r="65">
          <cell r="A65">
            <v>61</v>
          </cell>
          <cell r="B65">
            <v>49</v>
          </cell>
          <cell r="C65" t="str">
            <v>49.1</v>
          </cell>
          <cell r="F65" t="str">
            <v>Công ty Cổ phần Dược Trung ương 3</v>
          </cell>
          <cell r="H65" t="str">
            <v>115 Ngô Gia Tự, phường Hải Châu 1, quận Hải Châu, thành phố Đà Nẵng.</v>
          </cell>
          <cell r="J65" t="str">
            <v>Đà Nẵng</v>
          </cell>
          <cell r="O65" t="str">
            <v>Trung ương 3</v>
          </cell>
          <cell r="P65" t="str">
            <v>Nguyễn Đức Thắng (GĐ): 0913.603660</v>
          </cell>
        </row>
        <row r="66">
          <cell r="A66">
            <v>62</v>
          </cell>
          <cell r="B66">
            <v>50</v>
          </cell>
          <cell r="C66" t="str">
            <v>50.1</v>
          </cell>
          <cell r="F66" t="str">
            <v>Chi nhánh Công ty cổ phần Armephaco - Xí nghiệp Dược phẩm 150 (COPHAVINA)</v>
          </cell>
          <cell r="H66" t="str">
            <v>Số 112, đường Trần Hưng Đạo, phường Phạm Ngũ Lão, quận 1, thành phố Hồ Chí Minh.</v>
          </cell>
          <cell r="J66" t="str">
            <v>TP Hồ Chí Minh</v>
          </cell>
          <cell r="O66" t="str">
            <v>Armephaco - XN 150 (COPHAVINA)</v>
          </cell>
          <cell r="P66" t="str">
            <v>Ds.Tống Thị Báu (GĐ): 0918414697, 088367413_x000D_
Văn Công Trí (PGĐ CL): 0903174005</v>
          </cell>
        </row>
        <row r="67">
          <cell r="A67">
            <v>63</v>
          </cell>
          <cell r="B67">
            <v>51</v>
          </cell>
          <cell r="C67" t="str">
            <v>51.1</v>
          </cell>
          <cell r="F67" t="str">
            <v>Công ty liên doanh Meyer-BPC</v>
          </cell>
          <cell r="H67" t="str">
            <v>6A3 quốc lộ 60, phường Phú Tân, thành phố Bến Tre, tỉnh Bến Tre.</v>
          </cell>
          <cell r="J67" t="str">
            <v>Bến Tre</v>
          </cell>
          <cell r="L67" t="str">
            <v>Huỳnh Thiện Nghĩa</v>
          </cell>
          <cell r="N67" t="str">
            <v>02615/BTR-CCHND</v>
          </cell>
          <cell r="O67" t="str">
            <v>Meyer-BPC</v>
          </cell>
          <cell r="P67" t="str">
            <v>Bích (GĐ): 0913927527_x000D_
A. Nên (PGĐ): 0913965045_x000D_
ĐT: 075.822428_x000D_
Fax: 075.824248</v>
          </cell>
          <cell r="R67" t="str">
            <v xml:space="preserve"> 03/4/2015</v>
          </cell>
        </row>
        <row r="68">
          <cell r="A68">
            <v>64</v>
          </cell>
          <cell r="B68">
            <v>52</v>
          </cell>
          <cell r="C68" t="str">
            <v>52.1</v>
          </cell>
          <cell r="F68" t="str">
            <v>Công ty cổ phần Dược Hà Tĩnh (HADIPHAR)</v>
          </cell>
          <cell r="H68" t="str">
            <v>Số 167, đường Hà Huy Tập, phường Nam Hà, thành phố Hà Tĩnh, tỉnh Hà Tĩnh.</v>
          </cell>
          <cell r="J68" t="str">
            <v>Hà Tĩnh</v>
          </cell>
          <cell r="O68" t="str">
            <v>Hà Tĩnh (HADIPHAR)</v>
          </cell>
          <cell r="P68" t="str">
            <v>Lê Hồng Phúc: 0913294383_x000D_
Nhân (QA): 0983514728_x000D_
Fax: 039856821</v>
          </cell>
        </row>
        <row r="69">
          <cell r="A69">
            <v>65</v>
          </cell>
          <cell r="B69">
            <v>52</v>
          </cell>
          <cell r="C69" t="str">
            <v>52.2</v>
          </cell>
          <cell r="F69" t="str">
            <v>Công ty cổ phần Dược Hà Tĩnh (HADIPHAR)</v>
          </cell>
          <cell r="H69" t="str">
            <v>Cụm công nghiệp - Tiểu thủ công nghiệp Bắc Cẩm Xuyên, xã Cẩm Vịnh, huyện Cẩm Xuyên, tỉnh Hà Tĩnh.</v>
          </cell>
          <cell r="J69" t="str">
            <v>Hà Tĩnh</v>
          </cell>
          <cell r="O69" t="str">
            <v>Hà Tĩnh (HADIPHAR)</v>
          </cell>
          <cell r="P69" t="str">
            <v>A Nhân: 0983514728_x000D_
C Hồng (QA): 0979579574</v>
          </cell>
        </row>
        <row r="70">
          <cell r="A70">
            <v>66</v>
          </cell>
          <cell r="B70">
            <v>53</v>
          </cell>
          <cell r="C70" t="str">
            <v>53.1</v>
          </cell>
          <cell r="F70" t="str">
            <v>Công ty TNHH Dược phẩm Việt Phúc</v>
          </cell>
          <cell r="H70" t="str">
            <v>Số 155A Trần Hưng Đạo, phường An Phú, quận Ninh Kiều, thành phố Cần Thơ.</v>
          </cell>
          <cell r="J70" t="str">
            <v>Cần Thơ</v>
          </cell>
          <cell r="O70" t="str">
            <v>Việt Phúc</v>
          </cell>
          <cell r="P70" t="str">
            <v>Ds. CKI. Vương Hữu Phước (GĐ): 071 3834295_x000D_
Fax: 071 3730513; duocvietphuc@gmail.com</v>
          </cell>
        </row>
        <row r="71">
          <cell r="A71">
            <v>67</v>
          </cell>
          <cell r="B71">
            <v>54</v>
          </cell>
          <cell r="C71" t="str">
            <v>54.1</v>
          </cell>
          <cell r="F71" t="str">
            <v>Công ty cổ phần Dược phẩm Ampharco U.S.A</v>
          </cell>
          <cell r="G71" t="str">
            <v>Ampharco U.S.A Joint-Stock Company</v>
          </cell>
          <cell r="H71" t="str">
            <v>Khu công nghiệp Nhơn Trạch 3, xã Hiệp Phước, huyện Nhơn Trạch, tỉnh Đồng Nai.</v>
          </cell>
          <cell r="I71" t="str">
            <v>Nhon Trach 3 industrial zone, Hiep Phuoc commune, Nhon Trach district, Dong Nai province.</v>
          </cell>
          <cell r="J71" t="str">
            <v>Đồng Nai</v>
          </cell>
          <cell r="O71" t="str">
            <v>Ampharco U.S.A</v>
          </cell>
          <cell r="P71" t="str">
            <v>Nguyễn Xuân Nhạn (GĐ): 061. 560202;_x000D_
Fax: 061. 560202_x000D_
088156880_x000D_
Liên: 0903753540</v>
          </cell>
        </row>
        <row r="72">
          <cell r="A72">
            <v>68</v>
          </cell>
          <cell r="B72">
            <v>55</v>
          </cell>
          <cell r="C72" t="str">
            <v>55.1</v>
          </cell>
          <cell r="F72" t="str">
            <v>Công ty TNHH Đông Nam Dược Bảo Linh (BALIORIMED)</v>
          </cell>
          <cell r="H72" t="str">
            <v>Lô 32, khu công nghiệp Đà Nẵng, quận Sơn Trà, thành phố Đà Nẵng.</v>
          </cell>
          <cell r="J72" t="str">
            <v>Đà Nẵng</v>
          </cell>
          <cell r="L72" t="str">
            <v>Đoàn Thanh Thanh</v>
          </cell>
          <cell r="M72" t="str">
            <v>Dược sỹ đại học</v>
          </cell>
          <cell r="N72" t="str">
            <v>0053/CCHN-SYT-ĐNA</v>
          </cell>
          <cell r="O72" t="str">
            <v>Đông Nam Dược Bảo Linh</v>
          </cell>
          <cell r="P72" t="str">
            <v>Trần Văn Thanh (GĐ): 0913870450_x000D_
Fax: 05113934181_x000D_
0511.934250_x000D_
Tuấn: 0903597293</v>
          </cell>
          <cell r="R72">
            <v>43355</v>
          </cell>
          <cell r="S72" t="str">
            <v>Sở Y tế thành phố Đà Nẵng</v>
          </cell>
          <cell r="U72" t="str">
            <v>Đặng Ngọc Phái</v>
          </cell>
          <cell r="V72" t="str">
            <v>Dược sỹ đại học</v>
          </cell>
          <cell r="W72" t="str">
            <v>0369/CCHN-D-SYT-ĐNA</v>
          </cell>
          <cell r="X72">
            <v>43355</v>
          </cell>
          <cell r="Y72" t="str">
            <v>Sở Y tế thành phố Đà Nẵng</v>
          </cell>
        </row>
        <row r="73">
          <cell r="A73">
            <v>69</v>
          </cell>
          <cell r="B73">
            <v>56</v>
          </cell>
          <cell r="C73" t="str">
            <v>56.1</v>
          </cell>
          <cell r="F73" t="str">
            <v>Công ty TNHH Phil Inter Pharma</v>
          </cell>
          <cell r="G73" t="str">
            <v>Phil Inter Pharma Co., Ltd.</v>
          </cell>
          <cell r="H73" t="str">
            <v>Số 25, đường số 8 và số 20, đường Hữu Nghị, khu công nghiệp Việt Nam- Singapore, thị xã Thuận An, tỉnh Bình Dương.</v>
          </cell>
          <cell r="J73" t="str">
            <v>Bình Dương</v>
          </cell>
          <cell r="O73" t="str">
            <v>Phil Inter Pharma</v>
          </cell>
          <cell r="P73" t="str">
            <v>Mr. SOON OH HONG (GĐ): 0650.767040-044_x000D_
Trần Đức Bằng: 0903822773</v>
          </cell>
        </row>
        <row r="74">
          <cell r="A74">
            <v>70</v>
          </cell>
          <cell r="B74">
            <v>56</v>
          </cell>
          <cell r="C74" t="str">
            <v>56.2</v>
          </cell>
          <cell r="F74" t="str">
            <v>Công ty TNHH Phil Inter Pharma</v>
          </cell>
          <cell r="G74" t="str">
            <v>Phil Inter Pharma Co., Ltd.</v>
          </cell>
          <cell r="H74" t="str">
            <v>Số 25, đường số 8, khu công nghiệp Việt Nam - Singapore (VSIP), thị xã Thuận An, tỉnh Bình Dương.</v>
          </cell>
          <cell r="I74" t="str">
            <v>Nº 25, road 8, Viet Nam - Singapore industrial park, Thuan An town, Binh Duong province</v>
          </cell>
          <cell r="J74" t="str">
            <v>Bình Dương</v>
          </cell>
          <cell r="O74" t="str">
            <v>Phil Inter Pharma</v>
          </cell>
          <cell r="P74" t="str">
            <v>Mr. SOON OH HONG (GĐ): 0650.767040-044_x000D_
Trần Đức Bằng: 0903822773</v>
          </cell>
        </row>
        <row r="75">
          <cell r="A75">
            <v>71</v>
          </cell>
          <cell r="B75">
            <v>57</v>
          </cell>
          <cell r="C75" t="str">
            <v>57.1</v>
          </cell>
          <cell r="F75" t="str">
            <v>Công ty TNHH Liên doanh Hasan - Dermapharm</v>
          </cell>
          <cell r="G75" t="str">
            <v>Hasan - Dermapharm Joint Venture Company Limited (HASAN - DERMAPHARM J.V CO.)</v>
          </cell>
          <cell r="H75" t="str">
            <v>Lô B, đường Số 2, khu công nghiệp Đồng An, phường Bình Hòa, thị xã Thuận An, tỉnh Bình Dương.</v>
          </cell>
          <cell r="I75" t="str">
            <v>Lot B, road Nº 2, Dong An industrial zone, Binh Hoa ward,Thuan An town, Binh Duong province</v>
          </cell>
          <cell r="J75" t="str">
            <v>Bình Dương</v>
          </cell>
          <cell r="L75" t="str">
            <v>Phạm Thị Liên Hương</v>
          </cell>
          <cell r="M75" t="str">
            <v>Dược sỹ đại học</v>
          </cell>
          <cell r="O75" t="str">
            <v>Hasan - Dermapharm (LD)</v>
          </cell>
          <cell r="P75" t="str">
            <v>Trần Đình Hưởng (GĐ): 0917565055_x000D_
Tel: 0650.768106; Fax: 0650.768108_x000D_
Chị Trang (TP QA): 0918622333, trang.lnh@hasanderma.com</v>
          </cell>
        </row>
        <row r="76">
          <cell r="A76">
            <v>72</v>
          </cell>
          <cell r="B76">
            <v>57</v>
          </cell>
          <cell r="C76" t="str">
            <v>57.2</v>
          </cell>
          <cell r="F76" t="str">
            <v>Công ty TNHH Hasan - Dermapharm</v>
          </cell>
          <cell r="G76" t="str">
            <v>Hasan - Dermapharm Company Limited</v>
          </cell>
          <cell r="H76" t="str">
            <v>Đường số 2, khu công nghiệp Đồng An, phường Bình Hòa, thành phố Thuận An, tỉnh Bình Dương.</v>
          </cell>
          <cell r="J76" t="str">
            <v>Bình Dương</v>
          </cell>
          <cell r="O76" t="str">
            <v>Hasan - Dermapharm</v>
          </cell>
          <cell r="P76" t="str">
            <v>Trần Đình Hưởng (GĐ): 0917565055_x000D_
Tel: 0650.768106; Fax: 0650.768108</v>
          </cell>
        </row>
        <row r="77">
          <cell r="A77">
            <v>73</v>
          </cell>
          <cell r="B77">
            <v>58</v>
          </cell>
          <cell r="C77" t="str">
            <v>58.1</v>
          </cell>
          <cell r="F77" t="str">
            <v>Công ty TNHH Dược phẩm USA-NIC</v>
          </cell>
          <cell r="G77" t="str">
            <v>USA-NIC Pharmaceutical Company Limited</v>
          </cell>
          <cell r="H77" t="str">
            <v>Lô 11D, đường C, khu công nghiệp Tân Tạo, phường Tân Tạo A, quận Bình Tân, thành phố Hồ Chí Minh.</v>
          </cell>
          <cell r="J77" t="str">
            <v>TP Hồ Chí Minh</v>
          </cell>
          <cell r="L77" t="str">
            <v>Trần Đam San</v>
          </cell>
          <cell r="M77" t="str">
            <v>Dược sỹ đại học</v>
          </cell>
          <cell r="N77" t="str">
            <v>838/HCM-CCHND</v>
          </cell>
          <cell r="O77" t="str">
            <v>USA-NIC</v>
          </cell>
          <cell r="P77" t="str">
            <v>Trần Đam San (GĐ): 0909777999, 08.7541999_x000D_
A.Long: 0903736113_x000D_
Fax: 08.8642398</v>
          </cell>
          <cell r="R77">
            <v>41522</v>
          </cell>
          <cell r="S77" t="str">
            <v>Sở Y tế thành phố Hồ Chí Minh</v>
          </cell>
        </row>
        <row r="78">
          <cell r="A78">
            <v>74</v>
          </cell>
          <cell r="B78">
            <v>59</v>
          </cell>
          <cell r="C78" t="str">
            <v>59.1</v>
          </cell>
          <cell r="F78" t="str">
            <v>Công ty cổ phần Dược phẩm 2/9 (NADYPHAR)</v>
          </cell>
          <cell r="H78" t="str">
            <v>Số 930 C4, Đường C, khu công nghiệp Cát Lái, cụm 2, phường Thạnh Mỹ Lợi, quận 2, thành phố Hồ Chí Minh.</v>
          </cell>
          <cell r="I78" t="str">
            <v>No. 930 C4, Road C, Cat Lai Industrial Zone, Complex 2, Thanh My Loi Ward, District 2, Ho Chi Minh City</v>
          </cell>
          <cell r="J78" t="str">
            <v>TP Hồ Chí Minh</v>
          </cell>
          <cell r="L78" t="str">
            <v>Nguyễn Chí Thành</v>
          </cell>
          <cell r="N78" t="str">
            <v>1648/CCHN-D-SYT-HCM</v>
          </cell>
          <cell r="O78" t="str">
            <v>2-9 (NADYPHAR)</v>
          </cell>
          <cell r="P78" t="str">
            <v>Chu Mai Hào (GĐ): 08.7422636_x000D_
Fax: 08.8466355_x000D_
C. Hòa: 0908396759</v>
          </cell>
          <cell r="R78">
            <v>43053</v>
          </cell>
        </row>
        <row r="79">
          <cell r="A79">
            <v>75</v>
          </cell>
          <cell r="B79">
            <v>60</v>
          </cell>
          <cell r="C79" t="str">
            <v>60.1</v>
          </cell>
          <cell r="F79" t="str">
            <v>Công ty cổ phần Dược phẩm VCP</v>
          </cell>
          <cell r="G79" t="str">
            <v>VCP Pharmaceutical Joint Stock Company</v>
          </cell>
          <cell r="H79" t="str">
            <v>Xã Thanh Xuân, huyện Sóc Sơn, thành phố Hà Nội.</v>
          </cell>
          <cell r="I79" t="str">
            <v>Thanh Xuan commune, Soc Son district, Ha Noi city.</v>
          </cell>
          <cell r="J79" t="str">
            <v>Hà Nội</v>
          </cell>
          <cell r="O79" t="str">
            <v>VCP</v>
          </cell>
          <cell r="P79" t="str">
            <v>Hoàng Hữu Đoàn (GĐ): 5812459, Fax: 5840389_x000D_
Ngọc (QA): 0982869377</v>
          </cell>
        </row>
        <row r="80">
          <cell r="A80">
            <v>76</v>
          </cell>
          <cell r="B80">
            <v>61</v>
          </cell>
          <cell r="C80" t="str">
            <v>61.1</v>
          </cell>
          <cell r="F80" t="str">
            <v>Công ty cổ phần Dược phẩm 3/2 (F.T. PHARMA)</v>
          </cell>
          <cell r="H80" t="str">
            <v>Số 930 C2 đường C, khu công nghiệp Cát Lái,  phường Thạnh Mỹ Lợi, cụm II,  quận 2, thành phố Hồ Chí Minh.</v>
          </cell>
          <cell r="J80" t="str">
            <v>TP Hồ Chí Minh</v>
          </cell>
          <cell r="L80" t="str">
            <v>Trần Thị Thanh Hương</v>
          </cell>
          <cell r="M80" t="str">
            <v>Dược sỹ đại học</v>
          </cell>
          <cell r="N80" t="str">
            <v>0116/CCHN-D-SYT-HCM</v>
          </cell>
          <cell r="O80" t="str">
            <v>3-2 (F.T. PHARMA)</v>
          </cell>
          <cell r="P80" t="str">
            <v>Lê Thanh Sử (GĐ): 08.8291851; 08.7422612 (n/m)_x000D_
Fax: 08.8295221; 08.7422614 (n/m)</v>
          </cell>
          <cell r="R80" t="str">
            <v>25/07/2017</v>
          </cell>
          <cell r="S80" t="str">
            <v>Sở Y tế Thành phố Hồ Chí Minh</v>
          </cell>
        </row>
        <row r="81">
          <cell r="A81">
            <v>77</v>
          </cell>
          <cell r="B81">
            <v>62</v>
          </cell>
          <cell r="C81" t="str">
            <v>62.1</v>
          </cell>
          <cell r="F81" t="str">
            <v>Công ty cổ phần Dược và Vật tư Y tế Bình Thuận (PHAPHARCO)</v>
          </cell>
          <cell r="H81" t="str">
            <v>Số 192, đường Nguyễn Hội, phường Phú Trinh, thành phố Phan Thiết, tỉnh Bình Thuận.</v>
          </cell>
          <cell r="J81" t="str">
            <v>Bình Thuận</v>
          </cell>
          <cell r="O81" t="str">
            <v>Bình Thuận (PHAPHARCO)</v>
          </cell>
          <cell r="P81" t="str">
            <v>An Văn Giống (GĐ): 062.831058_x000D_
Fax: 062.828066</v>
          </cell>
        </row>
        <row r="82">
          <cell r="A82">
            <v>78</v>
          </cell>
          <cell r="B82">
            <v>63</v>
          </cell>
          <cell r="C82" t="str">
            <v>63.1</v>
          </cell>
          <cell r="F82" t="str">
            <v>Công ty TNHH Nam Dược</v>
          </cell>
          <cell r="H82" t="str">
            <v>Lô M13 (C4-9), khu công nghiệp Hòa Xá, xã Mỹ Xá, thành phố Nam Định, tỉnh Nam Định.</v>
          </cell>
          <cell r="J82" t="str">
            <v>Nam Định</v>
          </cell>
          <cell r="O82" t="str">
            <v>Nam Dược</v>
          </cell>
          <cell r="P82" t="str">
            <v>ĐT: 0350.3671674, Fax: 0350.3671672_x000D_
Lã Xuân Hạnh (GĐ): 0903403355</v>
          </cell>
        </row>
        <row r="83">
          <cell r="A83">
            <v>79</v>
          </cell>
          <cell r="B83">
            <v>64</v>
          </cell>
          <cell r="C83" t="str">
            <v>64.1</v>
          </cell>
          <cell r="F83" t="str">
            <v>Công ty cổ phần Dược phẩm Sao Kim</v>
          </cell>
          <cell r="H83" t="str">
            <v>Khu công nghiệp Quang Minh, huyện Mê Linh, thành phố Hà Nội.</v>
          </cell>
          <cell r="J83" t="str">
            <v>Hà Nội</v>
          </cell>
          <cell r="O83" t="str">
            <v>Sao Kim</v>
          </cell>
          <cell r="P83" t="str">
            <v>Hà Minh Toản (GĐ): 0903429529_x000D_
Fax: 84.04.5840788</v>
          </cell>
        </row>
        <row r="84">
          <cell r="A84">
            <v>80</v>
          </cell>
          <cell r="B84">
            <v>65</v>
          </cell>
          <cell r="C84" t="str">
            <v>65.1</v>
          </cell>
          <cell r="F84" t="str">
            <v>Công ty TNHH Dược phẩm Vellpharm Việt Nam</v>
          </cell>
          <cell r="H84" t="str">
            <v>Số 8, đường TS 3, khu công nghiệp Tiên Sơn, tỉnh Bắc Ninh.</v>
          </cell>
          <cell r="J84" t="str">
            <v>Bắc Ninh</v>
          </cell>
          <cell r="O84" t="str">
            <v>Vellpharm</v>
          </cell>
        </row>
        <row r="85">
          <cell r="A85">
            <v>81</v>
          </cell>
          <cell r="B85">
            <v>66</v>
          </cell>
          <cell r="C85" t="str">
            <v>66.1</v>
          </cell>
          <cell r="F85" t="str">
            <v>Công ty Cổ phần Dược phẩm Đạt Vi Phú (Davipharm)</v>
          </cell>
          <cell r="H85" t="str">
            <v>Lô M7A, đường D17, khu công nghiệp Mỹ Phước 1, phường Thới Hòa, thị xã Bến Cát, tỉnh Bình Dương.</v>
          </cell>
          <cell r="J85" t="str">
            <v>Bình Dương</v>
          </cell>
          <cell r="L85" t="str">
            <v>Nguyễn Tấn Cường</v>
          </cell>
          <cell r="N85" t="str">
            <v>4060/CCHN-D-SYT-BĐ</v>
          </cell>
          <cell r="O85" t="str">
            <v>Đạt Vi Phú</v>
          </cell>
          <cell r="P85" t="str">
            <v>Mai Trung Kiên (GĐ): 0904375389_x000D_
ĐT: 0650.567687_x000D_
Fax: 0650567688_x000D_
Như (QA): 0903635419, 065567689, 065567105</v>
          </cell>
          <cell r="R85">
            <v>42977</v>
          </cell>
        </row>
        <row r="86">
          <cell r="A86">
            <v>82</v>
          </cell>
          <cell r="B86">
            <v>67</v>
          </cell>
          <cell r="C86" t="str">
            <v>67.1</v>
          </cell>
          <cell r="F86" t="str">
            <v>Chi nhánh Công ty TNHH sản xuất thương mại Dược phẩm Thành Nam</v>
          </cell>
          <cell r="G86" t="str">
            <v>Branch of Thanh Nam Pharmaceutical Production Trading Company Limited</v>
          </cell>
          <cell r="H86" t="str">
            <v>Số 60, đại lộ Độc Lập, khu công nghiệp Việt Nam-Singapore, thị xã Thuận An, tỉnh Bình Dương.</v>
          </cell>
          <cell r="I86" t="str">
            <v>Nº 60, Doc Lap boulevard, Viet Nam-Singapore industrial park, Thuan An town, Binh Duong province.</v>
          </cell>
          <cell r="J86" t="str">
            <v>Bình Dương</v>
          </cell>
          <cell r="L86" t="str">
            <v>Nguyễn Quốc Chinh</v>
          </cell>
          <cell r="M86" t="str">
            <v>Dược sỹ đại học</v>
          </cell>
          <cell r="O86" t="str">
            <v>Thành Nam</v>
          </cell>
          <cell r="P86" t="str">
            <v>Trần Quang Thành (GĐ): 0650.767850, Fax: 0650.767852_x000D_
Nguyễn Quốc Chinh (PGĐ): nguyenquocchinh10@yahoo.com.vn_x000D_
Cô Dung (CT HĐQT): 0918737347, bichdung1952@yahoo.com_x000D_
Chị Miên (VPĐD HN): 0983281599</v>
          </cell>
        </row>
        <row r="87">
          <cell r="A87">
            <v>83</v>
          </cell>
          <cell r="B87">
            <v>68</v>
          </cell>
          <cell r="C87" t="str">
            <v>68.1</v>
          </cell>
          <cell r="F87" t="str">
            <v>Công ty Dược phẩm TNHH Leung Kai Fook Việt Nam</v>
          </cell>
          <cell r="G87" t="str">
            <v>Leung Kai Fook Viet Nam Medical Company Limited (L.K.F. Vietnam Co., Ltd.)</v>
          </cell>
          <cell r="H87" t="str">
            <v>Quốc lộ 51, khu công nghiệp Mỹ Xuân A2, huyện Tân Thành, tỉnh Bà Rịa - Vũng Tàu.</v>
          </cell>
          <cell r="I87" t="str">
            <v>National Road 51, My Xuan A2 Industrial Zone, Tan Thanh District, Ba Ria - Vung Tau Province.</v>
          </cell>
          <cell r="J87" t="str">
            <v>Bà Rịa - Vũng Tàu</v>
          </cell>
          <cell r="L87" t="str">
            <v>Trần Công Khánh</v>
          </cell>
          <cell r="M87" t="str">
            <v>Dược sỹ đại học</v>
          </cell>
          <cell r="N87" t="str">
            <v>519/BRVT-CCHN</v>
          </cell>
          <cell r="O87" t="str">
            <v>Leung Kai Fook VN</v>
          </cell>
          <cell r="P87" t="str">
            <v>Khánh (GĐ): 08.8447943_x000D_
Fax: 088440710</v>
          </cell>
          <cell r="R87">
            <v>42049</v>
          </cell>
          <cell r="S87" t="str">
            <v>Sở Y tế tỉnh Bà Rịa Vũng Tàu</v>
          </cell>
        </row>
        <row r="88">
          <cell r="A88">
            <v>84</v>
          </cell>
          <cell r="B88">
            <v>69</v>
          </cell>
          <cell r="C88" t="str">
            <v>69.1</v>
          </cell>
          <cell r="F88" t="str">
            <v>Công ty TNHH Dược phẩm Phương Nam</v>
          </cell>
          <cell r="H88" t="str">
            <v>Số 300C, đường Nguyễn Thông, phường An Thới, quận Bình Thủy, thành phố Cần Thơ.</v>
          </cell>
          <cell r="J88" t="str">
            <v>Cần Thơ</v>
          </cell>
          <cell r="L88" t="str">
            <v>Nguyễn Văn Ảnh</v>
          </cell>
          <cell r="M88" t="str">
            <v>Dược sỹ đại học</v>
          </cell>
          <cell r="O88" t="str">
            <v>Phương Nam</v>
          </cell>
          <cell r="P88" t="str">
            <v>Nguyễn Thị Tốt (GĐ): 0908028822_x000D_
A.Toại: 0908387838_x000D_
duocphuongnamGMP@yahoo.com</v>
          </cell>
        </row>
        <row r="89">
          <cell r="A89">
            <v>85</v>
          </cell>
          <cell r="B89">
            <v>70</v>
          </cell>
          <cell r="C89" t="str">
            <v>70.1</v>
          </cell>
          <cell r="F89" t="str">
            <v>Công ty cổ phần Dược Vật tư Y tế Hải Dương</v>
          </cell>
          <cell r="H89" t="str">
            <v>Số 102 phố Chi Lăng, phường Nguyễn Trãi, thành phố Hải Dương, tỉnh Hải Dương.</v>
          </cell>
          <cell r="J89" t="str">
            <v>Hải Dương</v>
          </cell>
          <cell r="L89" t="str">
            <v>Đặng Văn Việt</v>
          </cell>
          <cell r="M89" t="str">
            <v>Dược sỹ đại học</v>
          </cell>
          <cell r="N89" t="str">
            <v>03036/HNO-CCHND</v>
          </cell>
          <cell r="O89" t="str">
            <v>Hải Dương</v>
          </cell>
          <cell r="P89" t="str">
            <v>Nguyễn Xuân Trang (GĐ): 0320.853848_x000D_
Đặng Văn Việt (GĐ): 0984885527; vietdangvan@gmail.com_x000D_
Phượng (QA): 0984537922; phuongduoc57@gmail.com</v>
          </cell>
          <cell r="R89">
            <v>41806</v>
          </cell>
          <cell r="S89" t="str">
            <v>Sở Y tế TP. Hà Nội</v>
          </cell>
          <cell r="U89" t="str">
            <v>Nguyễn Thị Phượng</v>
          </cell>
          <cell r="V89" t="str">
            <v>Dược sỹ đại học</v>
          </cell>
          <cell r="W89" t="str">
            <v>1333/CCHN-D-SYT-HD</v>
          </cell>
          <cell r="X89" t="str">
            <v>16/5/2018</v>
          </cell>
          <cell r="Y89" t="str">
            <v>Sở Y tế tỉnh Hải Dương</v>
          </cell>
        </row>
        <row r="90">
          <cell r="A90">
            <v>86</v>
          </cell>
          <cell r="B90">
            <v>70</v>
          </cell>
          <cell r="C90" t="str">
            <v>70.2</v>
          </cell>
          <cell r="F90" t="str">
            <v>Nhà máy HDPHARMA EU - Công ty cổ phần Dược Vật tư Y tế Hải Dương</v>
          </cell>
          <cell r="G90" t="str">
            <v>HDPHARMA EU Factory - Hai Duong Pharmaceutical Medical Materials Joint Stock Company</v>
          </cell>
          <cell r="H90" t="str">
            <v>Thửa đất số 307, Cụm công nghiệp Cẩm Thượng, phường Cẩm Thượng, thành phố Hải Dương, tỉnh Hải Dương.</v>
          </cell>
          <cell r="I90" t="str">
            <v>Lot no 307, Cam Thuong Industrial Region, Cam Thuong Ward, Hai Duong City, Hai Duong Province.</v>
          </cell>
          <cell r="J90" t="str">
            <v>Hải Dương</v>
          </cell>
          <cell r="K90" t="str">
            <v>Bà Nguyễn Thị Tú Anh- Tổng giám đốc</v>
          </cell>
          <cell r="L90" t="str">
            <v>Phạm Văn Thoại</v>
          </cell>
          <cell r="M90" t="str">
            <v>DS cao cấp</v>
          </cell>
          <cell r="O90" t="str">
            <v>Hải Dương (HDPHARMA EU)</v>
          </cell>
          <cell r="P90" t="str">
            <v>Nguyễn Xuân Trang (GĐ): 0320.853848_x000D_
Đặng Văn Việt (GĐ): 0984885527; vietdangvan@gmail.com_x000D_
Phượng (QA): 0984537922; phuongduoc57@gmail.com_x000D_
Diệu (QA - EU tân dược: 0977981928</v>
          </cell>
        </row>
        <row r="91">
          <cell r="A91">
            <v>87</v>
          </cell>
          <cell r="B91">
            <v>71</v>
          </cell>
          <cell r="C91" t="str">
            <v>71.1</v>
          </cell>
          <cell r="F91" t="str">
            <v>Công ty cổ phần Dược phẩm Minh Dân</v>
          </cell>
          <cell r="H91" t="str">
            <v>* Lô N8, đường N5, khu công nghiệp Hòa Xá, xã Mỹ Xá. thành phố Nam Định, tỉnh Nam Định;_x000D_
* Lô E2, đường N4, khu công nghiệp Hòa Xá, xã Lộc Hòa, thành phố Nam Định, tỉnh Nam Định.</v>
          </cell>
          <cell r="J91" t="str">
            <v>Nam Định</v>
          </cell>
          <cell r="O91" t="str">
            <v>Minh Dân</v>
          </cell>
          <cell r="P91" t="str">
            <v>Nguyễn Huy Sàn (GĐ): 0350.671086_x000D_
Fax: 0350.671113</v>
          </cell>
        </row>
        <row r="92">
          <cell r="A92">
            <v>88</v>
          </cell>
          <cell r="B92">
            <v>72</v>
          </cell>
          <cell r="C92" t="str">
            <v>72.1</v>
          </cell>
          <cell r="F92" t="str">
            <v>Công ty cổ phần Dược Minh Hải</v>
          </cell>
          <cell r="H92" t="str">
            <v>Số 322 đường Lý Văn Lâm, phường 1, thành phố Cà Mau, tỉnh Cà Mau.</v>
          </cell>
          <cell r="J92" t="str">
            <v>Cà Mau</v>
          </cell>
          <cell r="L92" t="str">
            <v>La Thanh Phong</v>
          </cell>
          <cell r="M92" t="str">
            <v>Dược sỹ đại học</v>
          </cell>
          <cell r="N92" t="str">
            <v>289/CCHN-D-SYT-BL</v>
          </cell>
          <cell r="O92" t="str">
            <v>Minh Hải</v>
          </cell>
          <cell r="P92" t="str">
            <v>A. Bổn (CTHĐQT): 0913211249_x000D_
Nguyễn Trọng Bằng (P.TGĐ): 0913831636, trongbangcm@yahoo.com.vn</v>
          </cell>
          <cell r="R92" t="str">
            <v>16/07/2018</v>
          </cell>
          <cell r="S92" t="str">
            <v>Sở Y tế tỉnh Bạc Liêu</v>
          </cell>
          <cell r="U92" t="str">
            <v>Nguyễn Trọng Bằng</v>
          </cell>
          <cell r="V92" t="str">
            <v>Dược sỹ đại học</v>
          </cell>
          <cell r="W92" t="str">
            <v>305/CCHN-D-SYT-CM</v>
          </cell>
          <cell r="X92" t="str">
            <v>30/7/2018</v>
          </cell>
          <cell r="Y92" t="str">
            <v>Sở Y tế tỉnh Cà Mau</v>
          </cell>
        </row>
        <row r="93">
          <cell r="A93">
            <v>89</v>
          </cell>
          <cell r="B93">
            <v>73</v>
          </cell>
          <cell r="C93" t="str">
            <v>73.1</v>
          </cell>
          <cell r="F93" t="str">
            <v>Công ty Liên doanh Dược phẩm Mebiphar - Austrapharm (ME-AUSPHARM)</v>
          </cell>
          <cell r="G93" t="str">
            <v>Mebiphar-Austrapharm Pharmaceutical Joint Venture (ME-AUSPHARM)</v>
          </cell>
          <cell r="H93" t="str">
            <v>Lô III - 18, đường số 13, nhóm Công nghiệp III, khu công nghiệp Tân Bình, phường Tây Thạnh, quận Tân Phú, thành phố Hồ Chí Minh.</v>
          </cell>
          <cell r="J93" t="str">
            <v>TP Hồ Chí Minh</v>
          </cell>
          <cell r="L93" t="str">
            <v>Đỗ Vũ Trí</v>
          </cell>
          <cell r="M93" t="str">
            <v>Dược sỹ đại học</v>
          </cell>
          <cell r="O93" t="str">
            <v>Mebiphar-Austrapharm</v>
          </cell>
          <cell r="P93" t="str">
            <v>Đỗ Vũ Trí (GĐ): 08.8157017_x000D_
ĐT:(028) 38157995, Fax: (028) 38157996_x000D_
Email: liendoanh2006@gmail.com</v>
          </cell>
        </row>
        <row r="94">
          <cell r="A94">
            <v>90</v>
          </cell>
          <cell r="B94">
            <v>74</v>
          </cell>
          <cell r="C94" t="str">
            <v>74.1</v>
          </cell>
          <cell r="F94" t="str">
            <v>Chi nhánh Công ty TNHH Dược phẩm Sài Gòn tại Bình Dương (SAGOPHA)</v>
          </cell>
          <cell r="H94" t="str">
            <v>Số 27, VSIP, đường số 6, KCN Việt Nam-Singapore, phường An Phú, thị xã Thuận An, tỉnh Bình Dương.</v>
          </cell>
          <cell r="J94" t="str">
            <v>Bình Dương</v>
          </cell>
          <cell r="O94" t="str">
            <v>SAGOPHA</v>
          </cell>
          <cell r="P94" t="str">
            <v>C.Thương (DS): 0903888557</v>
          </cell>
        </row>
        <row r="95">
          <cell r="A95">
            <v>91</v>
          </cell>
          <cell r="B95">
            <v>75</v>
          </cell>
          <cell r="C95" t="str">
            <v>75.1</v>
          </cell>
          <cell r="F95" t="str">
            <v>Công ty Cổ phần US Pharma USA</v>
          </cell>
          <cell r="G95" t="str">
            <v>US Pharma USA Joint Stock Company</v>
          </cell>
          <cell r="H95" t="str">
            <v>Lô B1-10, đường D2, khu công nghiệp Tây Bắc Củ Chi, ấp Bàu Tre 2, xã Tân An Hội, huyện Củ Chi, thành phố Hồ Chí Minh.</v>
          </cell>
          <cell r="I95" t="str">
            <v>Lot B1-10, D2 street, Tay Bac Cu Chi industrial zone, Bau Tre 2 hamlet, Tan An Hoi commune, Cu Chi district, Ho Chi Minh city</v>
          </cell>
          <cell r="J95" t="str">
            <v>TP Hồ Chí Minh</v>
          </cell>
          <cell r="K95" t="str">
            <v>Ngô Phi Hậu - Tổng Giám Đốc</v>
          </cell>
          <cell r="L95" t="str">
            <v>Trần Cung</v>
          </cell>
          <cell r="M95" t="str">
            <v>Dược sĩ đại học</v>
          </cell>
          <cell r="N95" t="str">
            <v>403/HCM-CCHND</v>
          </cell>
          <cell r="O95" t="str">
            <v>US Pharma USA</v>
          </cell>
          <cell r="R95">
            <v>41498</v>
          </cell>
          <cell r="S95" t="str">
            <v>Sở Y tế Thành phố Hồ Chí Minh</v>
          </cell>
          <cell r="U95" t="str">
            <v>Nguyễn Chánh Hiển</v>
          </cell>
          <cell r="V95" t="str">
            <v>Dược sĩ đại học</v>
          </cell>
          <cell r="W95" t="str">
            <v>3344/CCHN-D-SYT-HCM</v>
          </cell>
          <cell r="X95">
            <v>43381</v>
          </cell>
          <cell r="Y95" t="str">
            <v>Sở Y tế thành phố Hồ Chí Minh</v>
          </cell>
        </row>
        <row r="96">
          <cell r="A96">
            <v>92</v>
          </cell>
          <cell r="B96">
            <v>76</v>
          </cell>
          <cell r="C96" t="str">
            <v>76.1</v>
          </cell>
          <cell r="E96" t="str">
            <v>20.1</v>
          </cell>
          <cell r="F96" t="str">
            <v>Công ty cổ phần Dược phẩm Me di sun</v>
          </cell>
          <cell r="H96" t="str">
            <v>Số 521, Khu phố An Lợi, Phường Hòa Lợi, Thị xã Bến Cát, Tỉnh Bình Dương.</v>
          </cell>
          <cell r="J96" t="str">
            <v>Bình Dương</v>
          </cell>
          <cell r="L96" t="str">
            <v>Lê Minh Hoàn_x000D_
1481/CCHN-D-SYT-BD ngày 31/10/2017</v>
          </cell>
          <cell r="O96" t="str">
            <v>Me di sun</v>
          </cell>
          <cell r="P96" t="str">
            <v>Lê Minh Hoàn (GĐ): 0650. 589036_x000D_
Fax: 0650.589297</v>
          </cell>
        </row>
        <row r="97">
          <cell r="A97">
            <v>93</v>
          </cell>
          <cell r="B97">
            <v>77</v>
          </cell>
          <cell r="C97" t="str">
            <v>77.1</v>
          </cell>
          <cell r="F97" t="str">
            <v>Công ty cổ phần Dược - Vật tư y tế Nghệ An (DNA PHARMA)</v>
          </cell>
          <cell r="H97" t="str">
            <v>68 đường Nguyễn Sỹ Sách, thành phố Vinh, tỉnh Nghệ An.</v>
          </cell>
          <cell r="J97" t="str">
            <v>Nghệ An</v>
          </cell>
          <cell r="O97" t="str">
            <v>Nghệ An (DNA PHARMA)</v>
          </cell>
          <cell r="P97" t="str">
            <v>Huỳnh Đào Lân (GĐ): 038.3561266</v>
          </cell>
        </row>
        <row r="98">
          <cell r="A98">
            <v>94</v>
          </cell>
          <cell r="B98">
            <v>78</v>
          </cell>
          <cell r="C98" t="str">
            <v>78.1</v>
          </cell>
          <cell r="F98" t="str">
            <v>Công ty cổ phần Dược Lâm Đồng (LADOPHAR)</v>
          </cell>
          <cell r="H98" t="str">
            <v>Số 18, đường Ngô Quyền, phường 6, thành phố Đà Lạt, tỉnh Lâm Đồng.</v>
          </cell>
          <cell r="J98" t="str">
            <v>Lâm Đồng</v>
          </cell>
          <cell r="O98" t="str">
            <v>Lâm Đồng (LADOPHAR)</v>
          </cell>
          <cell r="P98" t="str">
            <v>Anh Thắng (GĐ): 0919179735_x000D_
Chị Vân QA: 0973414205</v>
          </cell>
        </row>
        <row r="99">
          <cell r="A99">
            <v>95</v>
          </cell>
          <cell r="B99">
            <v>78</v>
          </cell>
          <cell r="C99" t="str">
            <v>78.2</v>
          </cell>
          <cell r="F99" t="str">
            <v>Công ty cổ phần Dược Lâm Đồng (LADOPHAR)</v>
          </cell>
          <cell r="H99" t="str">
            <v>Khu công nghiệp Phú Hội - Đức Trọng - Lâm Đồng.</v>
          </cell>
          <cell r="J99" t="str">
            <v>Lâm Đồng</v>
          </cell>
          <cell r="K99" t="str">
            <v>Phạm Thị Xuân Hương, Tổng Giám đốc</v>
          </cell>
          <cell r="L99" t="str">
            <v>DS. Nguyễn Minh Phúc</v>
          </cell>
          <cell r="O99" t="str">
            <v>Lâm Đồng (LADOPHAR)</v>
          </cell>
          <cell r="P99" t="str">
            <v>C Hương QA: 0913736884, huongtm@ladophar.com.vn</v>
          </cell>
        </row>
        <row r="100">
          <cell r="A100">
            <v>96</v>
          </cell>
          <cell r="B100">
            <v>79</v>
          </cell>
          <cell r="C100" t="str">
            <v>79.1</v>
          </cell>
          <cell r="F100" t="str">
            <v>Công ty cổ phần Dược Đồng Nai (DONAIPHARM)</v>
          </cell>
          <cell r="H100" t="str">
            <v>Số 221B, đường Phạm Văn Thuận, phường Tân Tiến, thành phố Biên Hòa, tỉnh Đồng Nai.</v>
          </cell>
          <cell r="J100" t="str">
            <v>Đồng Nai</v>
          </cell>
          <cell r="L100" t="str">
            <v>Nguyễn Văn Phước</v>
          </cell>
          <cell r="M100" t="str">
            <v>Dược sỹ đại học</v>
          </cell>
          <cell r="N100" t="str">
            <v>1513/ĐNAI-CCHND</v>
          </cell>
          <cell r="O100" t="str">
            <v>Đồng Nai (DONAIPHARM)</v>
          </cell>
          <cell r="P100" t="str">
            <v>Nguyễn Anh Đức (TGĐ):_x000D_
Nguyễn Văn Phước (GĐ): 0903757372</v>
          </cell>
          <cell r="R100" t="str">
            <v>25/03/2015</v>
          </cell>
          <cell r="S100" t="str">
            <v>Sở Y tế tỉnh Đồng Nai</v>
          </cell>
          <cell r="U100" t="str">
            <v>Nguyễn Đình Thanh</v>
          </cell>
          <cell r="V100" t="str">
            <v>Dược sỹ đại học</v>
          </cell>
          <cell r="W100" t="str">
            <v>599/CCHN-D-SYT-ĐNAI</v>
          </cell>
          <cell r="X100" t="str">
            <v>22/08/2018</v>
          </cell>
          <cell r="Y100" t="str">
            <v>Sở Y tế tỉnh Đồng Nai</v>
          </cell>
        </row>
        <row r="101">
          <cell r="A101">
            <v>97</v>
          </cell>
          <cell r="B101">
            <v>80</v>
          </cell>
          <cell r="C101" t="str">
            <v>80.1</v>
          </cell>
          <cell r="F101" t="str">
            <v>Công ty TNHH Dược phẩm Glomed</v>
          </cell>
          <cell r="H101" t="str">
            <v>Số 29A, Đại lộ Tự Do, khu công nghiệp Việt Nam-Singapore, huyện Thuận An, tỉnh Bình Dương.</v>
          </cell>
          <cell r="J101" t="str">
            <v>Bình Dương</v>
          </cell>
          <cell r="O101" t="str">
            <v>Glomed</v>
          </cell>
          <cell r="P101" t="str">
            <v>Trang Văn Tốt (TGĐ): 0903704232; 0902777729; tot@glomedvn.com</v>
          </cell>
        </row>
        <row r="102">
          <cell r="A102">
            <v>98</v>
          </cell>
          <cell r="B102">
            <v>80</v>
          </cell>
          <cell r="C102" t="str">
            <v>80.2</v>
          </cell>
          <cell r="F102" t="str">
            <v>Công ty TNHH Dược phẩm Glomed</v>
          </cell>
          <cell r="H102" t="str">
            <v>Số 35, Đại lộ Tự do, khu công nghiệp Việt Nam - Singapore, phường An Phú, thị xã Thuận An, tỉnh Bình Dương</v>
          </cell>
          <cell r="J102" t="str">
            <v>Bình Dương</v>
          </cell>
          <cell r="L102" t="str">
            <v>Nguyễn Thúy Lê</v>
          </cell>
          <cell r="M102" t="str">
            <v>Dược sỹ đại học</v>
          </cell>
          <cell r="N102" t="str">
            <v>2182/HCM-CCHND</v>
          </cell>
          <cell r="O102" t="str">
            <v>Glomed</v>
          </cell>
          <cell r="P102" t="str">
            <v>Trang Văn Tốt (TGĐ): 0903704232; 0902777729; tot@glomedvn.com</v>
          </cell>
          <cell r="R102">
            <v>41785</v>
          </cell>
          <cell r="S102" t="str">
            <v>Sở Y tế thành phố Hồ Chí Minh</v>
          </cell>
          <cell r="U102" t="str">
            <v>Trần Ngọc Dung</v>
          </cell>
          <cell r="V102" t="str">
            <v>Dược sỹ đại học</v>
          </cell>
          <cell r="W102" t="str">
            <v>3666/CCHN-D-SYT-HCM</v>
          </cell>
          <cell r="X102">
            <v>43403</v>
          </cell>
          <cell r="Y102" t="str">
            <v>Sở Y tế thành phố Hồ Chí Minh</v>
          </cell>
        </row>
        <row r="103">
          <cell r="A103">
            <v>99</v>
          </cell>
          <cell r="B103">
            <v>81</v>
          </cell>
          <cell r="C103" t="str">
            <v>81.1</v>
          </cell>
          <cell r="F103" t="str">
            <v>Công ty cổ phần Dược Vacopharm</v>
          </cell>
          <cell r="H103" t="str">
            <v>Km 1954 Quốc lộ 1A, phường Tân Khánh, thành phố Tân An, tỉnh Long An.</v>
          </cell>
          <cell r="J103" t="str">
            <v>Long An</v>
          </cell>
          <cell r="L103" t="str">
            <v>Lê Văn Hoàng</v>
          </cell>
          <cell r="M103" t="str">
            <v>Dược sỹ đại học</v>
          </cell>
          <cell r="N103" t="str">
            <v>0595/LA-CCHND</v>
          </cell>
          <cell r="O103" t="str">
            <v>Vacopharm</v>
          </cell>
          <cell r="P103" t="str">
            <v>ĐT: 072.829 311, 826111, 821627_x000D_
Fax: 072.822244</v>
          </cell>
          <cell r="R103" t="str">
            <v>10/2/2014</v>
          </cell>
          <cell r="S103" t="str">
            <v>Sở Y tế tỉnh Long An</v>
          </cell>
          <cell r="U103" t="str">
            <v>Huỳnh Thị Ngân</v>
          </cell>
          <cell r="V103" t="str">
            <v>Dược sỹ đại học</v>
          </cell>
          <cell r="W103" t="str">
            <v>3486/CCHN-D-SYT-LA</v>
          </cell>
          <cell r="X103" t="str">
            <v>16/7/2018</v>
          </cell>
          <cell r="Y103" t="str">
            <v>Sở Y tế tỉnh Long An</v>
          </cell>
        </row>
        <row r="104">
          <cell r="A104">
            <v>100</v>
          </cell>
          <cell r="B104">
            <v>82</v>
          </cell>
          <cell r="C104" t="str">
            <v>82.1</v>
          </cell>
          <cell r="F104" t="str">
            <v>Công ty cổ phần Sinh Học Dược phẩm Ba Đình (BABIOPHAR)</v>
          </cell>
          <cell r="H104" t="str">
            <v>Khu công nghiệp Quế Võ, xã Phương Liễu, huyện Quế Võ, tỉnh Bắc Ninh.</v>
          </cell>
          <cell r="J104" t="str">
            <v>Bắc Ninh</v>
          </cell>
          <cell r="O104" t="str">
            <v>Ba Đình (BABIOPHAR)</v>
          </cell>
          <cell r="P104" t="str">
            <v>Ds. Trần Thị Hồng (GĐ): 0913205210_x000D_
ĐT: 0241.634423_x000D_
Fax: 0241.634421</v>
          </cell>
        </row>
        <row r="105">
          <cell r="A105">
            <v>101</v>
          </cell>
          <cell r="B105">
            <v>83</v>
          </cell>
          <cell r="C105" t="str">
            <v>83.1</v>
          </cell>
          <cell r="F105" t="str">
            <v>Công ty ROUSSEL Việt Nam</v>
          </cell>
          <cell r="H105" t="str">
            <v>Số 01, đường số 3, khu công nghiệp Việt Nam - Singapore, thị xã Thuận An, tỉnh Bình Dương.</v>
          </cell>
          <cell r="J105" t="str">
            <v>Bình Dương</v>
          </cell>
          <cell r="L105" t="str">
            <v>Hồ Công Trí</v>
          </cell>
          <cell r="M105" t="str">
            <v>Dược sỹ đại học</v>
          </cell>
          <cell r="N105" t="str">
            <v>1849/BD-CCHN</v>
          </cell>
          <cell r="O105" t="str">
            <v>ROUSSEL Việt Nam</v>
          </cell>
          <cell r="P105" t="str">
            <v>Cáp Hữu Ánh: 08.8228476_x000D_
Fax: 08.8224309</v>
          </cell>
          <cell r="R105" t="str">
            <v>27/06/2013</v>
          </cell>
          <cell r="S105" t="str">
            <v>Sở Y tế tỉnh Bình Dương</v>
          </cell>
          <cell r="U105" t="str">
            <v>Đoàn Nguyễn Nhật Thảo</v>
          </cell>
          <cell r="V105" t="str">
            <v>Dược sỹ đại học</v>
          </cell>
          <cell r="W105" t="str">
            <v>3507/CCHN-D-SYT-HCM</v>
          </cell>
          <cell r="X105" t="str">
            <v>18/09/2018</v>
          </cell>
          <cell r="Y105" t="str">
            <v>Sở Y tế Thành phố Hồ Chí Minh</v>
          </cell>
        </row>
        <row r="106">
          <cell r="A106">
            <v>102</v>
          </cell>
          <cell r="B106">
            <v>84</v>
          </cell>
          <cell r="C106" t="str">
            <v>84.1</v>
          </cell>
          <cell r="F106" t="str">
            <v>Công ty cổ phần Dược phẩm Agimexpharm</v>
          </cell>
          <cell r="G106" t="str">
            <v>Agimexpharm Pharmaceutical Joint Stock Company</v>
          </cell>
          <cell r="H106"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 Dược phẩm Agimexpharm – Bình Hòa. Địa chỉ: Lô C4 Khu Công Nghiệp Bình Hòa, xã Bình Hòa, huyện Châu Thành, tỉnh An Giang</v>
          </cell>
          <cell r="I106" t="str">
            <v>* - Nha may Tan duoc: Chi nhanh Cong ty Co phan Duoc pham Agimexpharm – Nha may san xuat duoc pham Agimexpharm. Dia chi: Duong Vu Trong Phung, Thanh An colony, My Thoi ward, Long Xuyen city, An Giang province_x000D_
* - Nha may duoc lieu: Chi nhanh Cong ty Co phan Duoc pham Agimexpharm – Binh Hoa. Dia chi: Lo C4 Khu Cong Nghiep Binh Hoa, Binh Hoa commune, Chau Thanh district, An Giang_x000D_
 province</v>
          </cell>
          <cell r="J106" t="str">
            <v>An Giang</v>
          </cell>
          <cell r="O106" t="str">
            <v>Agimexpharm</v>
          </cell>
          <cell r="P106" t="str">
            <v>Thủy (GĐ chất lượng): 0913661955_x000D_
Nguyễn Thị Nam Hóa: 076.934227_x000D_
Fax: 076.857301</v>
          </cell>
        </row>
        <row r="107">
          <cell r="A107">
            <v>103</v>
          </cell>
          <cell r="B107">
            <v>84</v>
          </cell>
          <cell r="C107" t="str">
            <v>84.2</v>
          </cell>
          <cell r="F107" t="str">
            <v>Chi nhánh Công ty cổ phần Dược phẩm Agimexpharm - Bình Hòa</v>
          </cell>
          <cell r="G107" t="str">
            <v>Agimexpharm Pharmaceutical Joint Stock Company - Binh Hoa Branch</v>
          </cell>
          <cell r="H107" t="str">
            <v>Lô C4, khu công nghiệp Bình Hòa, huyện Châu Thành, tỉnh An Giang.</v>
          </cell>
          <cell r="I107" t="str">
            <v>Lot C4, Binh Hoa industrial zone, Chau Thanh district, An Giang province.</v>
          </cell>
          <cell r="J107" t="str">
            <v>An Giang</v>
          </cell>
          <cell r="O107" t="str">
            <v>Agimexpharm (CN Bình Hòa)</v>
          </cell>
          <cell r="P107" t="str">
            <v>ĐT: 0296.3856960  Fax: 0296.3857673_x000D_
Thủy (GĐ chất lượng): 0913661955_x000D_
Nguyễn Thị Nam Hóa: 076.934227_x000D_
Fax: 076.857301</v>
          </cell>
        </row>
        <row r="108">
          <cell r="A108">
            <v>104</v>
          </cell>
          <cell r="B108">
            <v>85</v>
          </cell>
          <cell r="C108" t="str">
            <v>85.1</v>
          </cell>
          <cell r="F108" t="str">
            <v>Công ty cổ phần Dược phẩm SaVi (SAVIPHARM J.S.C)</v>
          </cell>
          <cell r="H108" t="str">
            <v>Lô Z01-02-03a, Khu công nghiệp trong Khu chế xuất Tân Thuận, phường Tân Thuận Đông, quận 7, thành phố Hồ Chí Minh.</v>
          </cell>
          <cell r="J108" t="str">
            <v>TP Hồ Chí Minh</v>
          </cell>
          <cell r="O108" t="str">
            <v>SaVi</v>
          </cell>
          <cell r="P108" t="str">
            <v>ĐT: 08-37700144; Fax: 08-37700145; svp@savipharm.com.vn_x000D_
Trần Tựu (TGĐ): 08.7700144_x000D_
Fax: 08.7700145</v>
          </cell>
        </row>
        <row r="109">
          <cell r="A109">
            <v>105</v>
          </cell>
          <cell r="B109">
            <v>86</v>
          </cell>
          <cell r="C109" t="str">
            <v>86.1</v>
          </cell>
          <cell r="F109" t="str">
            <v>Công ty cổ phần Dược Vật tư Y tế Thái Bình (Thaibiphar)</v>
          </cell>
          <cell r="H109" t="str">
            <v>Km 4, đường Hùng Vương, thành phố Thái Bình, tỉnh Thái Bình.</v>
          </cell>
          <cell r="J109" t="str">
            <v>Thái Bình</v>
          </cell>
          <cell r="L109" t="str">
            <v>Nguyễn Thị Thuý Hằng</v>
          </cell>
          <cell r="M109" t="str">
            <v>Dược sỹ đại học</v>
          </cell>
          <cell r="N109" t="str">
            <v>001456/TB-CCHND</v>
          </cell>
          <cell r="O109" t="str">
            <v>Thái Bình (Thaibiphar)</v>
          </cell>
          <cell r="P109" t="str">
            <v>Ds. Trần Văn Ngấu (GĐ): 036 831 464; 036 831 650_x000D_
Fax: 036 831 497</v>
          </cell>
          <cell r="R109">
            <v>42604</v>
          </cell>
          <cell r="S109" t="str">
            <v>Sở Y tế tỉnh Thái Bình</v>
          </cell>
          <cell r="U109" t="str">
            <v>Đặng Thị Thu Phương</v>
          </cell>
          <cell r="V109" t="str">
            <v>Dược sỹ đại học</v>
          </cell>
          <cell r="W109" t="str">
            <v>001223/CCHN-D-SYT-TB</v>
          </cell>
          <cell r="X109">
            <v>43294</v>
          </cell>
          <cell r="Y109" t="str">
            <v>Sở Y tế tỉnh Thái Bình</v>
          </cell>
        </row>
        <row r="110">
          <cell r="A110">
            <v>106</v>
          </cell>
          <cell r="B110">
            <v>87</v>
          </cell>
          <cell r="C110" t="str">
            <v>87.1</v>
          </cell>
          <cell r="F110" t="str">
            <v>Công ty TNHH Dược phẩm Detapham</v>
          </cell>
          <cell r="H110" t="str">
            <v>324F/10, đường Hoàng Quốc Việt, phường An Bình, quận Ninh Kiều, thành phố Cần Thơ.</v>
          </cell>
          <cell r="J110" t="str">
            <v>Cần Thơ</v>
          </cell>
          <cell r="O110" t="str">
            <v>Detapham</v>
          </cell>
          <cell r="P110" t="str">
            <v>Nguyễn Thị Đệ (GĐ): 0983617558_x000D_
ĐT: 0710.838648_x000D_
Fax: 0710.839042</v>
          </cell>
        </row>
        <row r="111">
          <cell r="A111">
            <v>107</v>
          </cell>
          <cell r="B111">
            <v>88</v>
          </cell>
          <cell r="C111" t="str">
            <v>88.1</v>
          </cell>
          <cell r="F111" t="str">
            <v>Công ty cổ phần Dược phẩm Phương Đông</v>
          </cell>
          <cell r="H111" t="str">
            <v>Lô số 07, đường số 2, khu công nghiệp Tân Tạo, phường Tân Tạo A, quận Bình Tân, thành phố Hồ Chí Minh.</v>
          </cell>
          <cell r="J111" t="str">
            <v>TP Hồ Chí Minh</v>
          </cell>
          <cell r="L111" t="str">
            <v>Phùng Ngọc Lợi</v>
          </cell>
          <cell r="O111" t="str">
            <v>Phương Đông</v>
          </cell>
          <cell r="P111" t="str">
            <v>Fax: 0837505807</v>
          </cell>
        </row>
        <row r="112">
          <cell r="A112">
            <v>108</v>
          </cell>
          <cell r="B112">
            <v>88</v>
          </cell>
          <cell r="C112" t="str">
            <v>88.2</v>
          </cell>
          <cell r="F112" t="str">
            <v>Công ty cổ phần Dược phẩm Phương Đông - Chi nhánh I</v>
          </cell>
          <cell r="H112" t="str">
            <v>Lô 68, đường số 2, khu công nghiệp Tân Tạo, phường Tân Tạo A, quận Bình Tân, thành phố Hồ Chí Minh.</v>
          </cell>
          <cell r="J112" t="str">
            <v>TP Hồ Chí Minh</v>
          </cell>
          <cell r="O112" t="str">
            <v>Phương Đông (CN1)</v>
          </cell>
        </row>
        <row r="113">
          <cell r="A113">
            <v>109</v>
          </cell>
          <cell r="B113">
            <v>89</v>
          </cell>
          <cell r="C113" t="str">
            <v>89.1</v>
          </cell>
          <cell r="F113" t="str">
            <v>Công ty cổ phần liên doanh Dược phẩm Éloge France Việt Nam</v>
          </cell>
          <cell r="H113" t="str">
            <v>Khu Công nghiệp Quế Võ, xã Phương Liễu, huyện Quế Võ, tỉnh Bắc Ninh.</v>
          </cell>
          <cell r="J113" t="str">
            <v>Bắc Ninh</v>
          </cell>
          <cell r="O113" t="str">
            <v>Éloge France</v>
          </cell>
          <cell r="P113" t="str">
            <v>Nguyễn Xuân Hải (GĐ): 0241.3617888_x000D_
Fax: 0241.3617688</v>
          </cell>
        </row>
        <row r="114">
          <cell r="A114">
            <v>110</v>
          </cell>
          <cell r="B114">
            <v>90</v>
          </cell>
          <cell r="C114" t="str">
            <v>90.1</v>
          </cell>
          <cell r="F114" t="str">
            <v>Công ty TNHH Dược phẩm - Dược liệu OPODIS</v>
          </cell>
          <cell r="H114" t="str">
            <v>Lô 78, khu chế xuất và công nghiệp Linh Trung III, xã An Tịnh, huyện Trảng Bàng, tỉnh Tây Ninh.</v>
          </cell>
          <cell r="J114" t="str">
            <v>Tây Ninh</v>
          </cell>
          <cell r="O114" t="str">
            <v>OPODIS</v>
          </cell>
        </row>
        <row r="115">
          <cell r="A115">
            <v>111</v>
          </cell>
          <cell r="B115">
            <v>91</v>
          </cell>
          <cell r="C115" t="str">
            <v>91.1</v>
          </cell>
          <cell r="F115" t="str">
            <v>Công ty TNHH MTV 120 Armephaco</v>
          </cell>
          <cell r="G115" t="str">
            <v>120 Armephaco One-Member Company Limited</v>
          </cell>
          <cell r="H115" t="str">
            <v>Số 118 Vũ Xuân Thiều, phường Phúc Lợi, quận Long Biên, thành phố Hà Nội.</v>
          </cell>
          <cell r="I115" t="str">
            <v>Nº 118 Vu Xuan Thieu, Phuc Loi ward, Long Bien district, Ha Noi city</v>
          </cell>
          <cell r="J115" t="str">
            <v>Hà Nội</v>
          </cell>
          <cell r="K115" t="str">
            <v>Ds. Nguyễn Thị Hương – Giám đốc</v>
          </cell>
          <cell r="L115" t="str">
            <v>Nguyễn Thị Hương</v>
          </cell>
          <cell r="M115" t="str">
            <v>Dược sĩ đại học</v>
          </cell>
          <cell r="N115" t="str">
            <v>02925/HNO-CCHND</v>
          </cell>
          <cell r="O115" t="str">
            <v>120 Armephaco</v>
          </cell>
          <cell r="P115" t="str">
            <v>Nguyễn Thị Hương (GĐ): 0912250685</v>
          </cell>
          <cell r="R115">
            <v>41792</v>
          </cell>
          <cell r="S115" t="str">
            <v>Sở Y tế thành phố Hà Nội</v>
          </cell>
          <cell r="U115" t="str">
            <v>Nguyễn Thị Thanh Hòa</v>
          </cell>
          <cell r="V115" t="str">
            <v>Dược sỹ đại học</v>
          </cell>
          <cell r="W115" t="str">
            <v>05714/HNO-CCHND</v>
          </cell>
          <cell r="X115">
            <v>42240</v>
          </cell>
          <cell r="Y115" t="str">
            <v>Sở Y tế thành phố Hà Nội</v>
          </cell>
        </row>
        <row r="116">
          <cell r="A116">
            <v>112</v>
          </cell>
          <cell r="B116">
            <v>92</v>
          </cell>
          <cell r="C116" t="str">
            <v>92.1</v>
          </cell>
          <cell r="F116" t="str">
            <v>Công ty cổ phần Dược phẩm Trường Thọ</v>
          </cell>
          <cell r="H116" t="str">
            <v>Lô M1, đường N3, khu công nghiệp Hòa Xá, thành phố Nam Định, tỉnh Nam Định.</v>
          </cell>
          <cell r="J116" t="str">
            <v>Nam Định</v>
          </cell>
          <cell r="O116" t="str">
            <v>Trường Thọ</v>
          </cell>
          <cell r="P116" t="str">
            <v>A. Hùng 0903.416.791; Nhạn QA 0913.056.640</v>
          </cell>
        </row>
        <row r="117">
          <cell r="A117">
            <v>113</v>
          </cell>
          <cell r="B117">
            <v>93</v>
          </cell>
          <cell r="C117" t="str">
            <v>93.1</v>
          </cell>
          <cell r="F117" t="str">
            <v>Công ty cổ phần dược Enlie</v>
          </cell>
          <cell r="H117" t="str">
            <v>Đường NA6, Khu công nghiệp Mỹ Phước 2, phường Mỹ Phước, thị xã Bến Cát, tỉnh Bình Dương</v>
          </cell>
          <cell r="J117" t="str">
            <v>Bình Dương</v>
          </cell>
          <cell r="O117" t="str">
            <v>Enlie</v>
          </cell>
          <cell r="P117" t="str">
            <v>Nguyễn Thị Mỹ Hạnh (GĐ): 0918886037</v>
          </cell>
        </row>
        <row r="118">
          <cell r="A118">
            <v>114</v>
          </cell>
          <cell r="B118">
            <v>94</v>
          </cell>
          <cell r="C118" t="str">
            <v>94.1</v>
          </cell>
          <cell r="F118" t="str">
            <v>Công ty TNHH Suheung Việt Nam</v>
          </cell>
          <cell r="G118" t="str">
            <v>Suheung Vietnam Company Limited</v>
          </cell>
          <cell r="H118" t="str">
            <v>Đường số 1, khu công nghiệp Long Thành, xã Tam An, huyện Long Thành, tỉnh Đồng Nai.</v>
          </cell>
          <cell r="J118" t="str">
            <v>Đồng Nai</v>
          </cell>
          <cell r="K118" t="str">
            <v>Han Sang Jo - Tổng Giám đốc Công ty</v>
          </cell>
          <cell r="L118" t="str">
            <v>Tô Hoàng Minh</v>
          </cell>
          <cell r="M118" t="str">
            <v>Dược sỹ đại học</v>
          </cell>
          <cell r="N118" t="str">
            <v>458/HCM-CCHND</v>
          </cell>
          <cell r="O118" t="str">
            <v>Suheung VN</v>
          </cell>
          <cell r="P118" t="str">
            <v>Ms. Trâm (QA): 0983312410, huyentram@suheung-vietnam.com</v>
          </cell>
          <cell r="R118">
            <v>41498</v>
          </cell>
          <cell r="S118" t="str">
            <v>Sở Y tế thành phố Hồ Chí Minh</v>
          </cell>
        </row>
        <row r="119">
          <cell r="A119">
            <v>115</v>
          </cell>
          <cell r="B119">
            <v>95</v>
          </cell>
          <cell r="C119" t="str">
            <v>95.1</v>
          </cell>
          <cell r="F119" t="str">
            <v>Công ty cổ phần Dược phẩm Boston Việt Nam</v>
          </cell>
          <cell r="H119" t="str">
            <v>Số 43, đường số 8, khu công nghiệp Việt Nam - Singapore, phường Bình Hòa, thị xã Thuận An, tỉnh Bình Dương.</v>
          </cell>
          <cell r="J119" t="str">
            <v>Bình Dương</v>
          </cell>
          <cell r="L119" t="str">
            <v>Đặng Minh Đức</v>
          </cell>
          <cell r="M119" t="str">
            <v>Dược sỹ đại học</v>
          </cell>
          <cell r="N119" t="str">
            <v>0712/BD-CCHN</v>
          </cell>
          <cell r="O119" t="str">
            <v>Boston VN</v>
          </cell>
          <cell r="R119">
            <v>41956</v>
          </cell>
          <cell r="S119" t="str">
            <v>Sở Y tế tỉnh Bình Dương</v>
          </cell>
          <cell r="U119" t="str">
            <v>Nguyễn Lê Thiên</v>
          </cell>
          <cell r="V119" t="str">
            <v>Dược sỹ đại học</v>
          </cell>
          <cell r="W119" t="str">
            <v>3281/CCHN-D-SYT-HCM</v>
          </cell>
          <cell r="X119">
            <v>43301</v>
          </cell>
          <cell r="Y119" t="str">
            <v>Sở Y tế Thành phố Hồ Chí Minh</v>
          </cell>
        </row>
        <row r="120">
          <cell r="A120">
            <v>116</v>
          </cell>
          <cell r="B120">
            <v>96</v>
          </cell>
          <cell r="C120" t="str">
            <v>96.1</v>
          </cell>
          <cell r="F120" t="str">
            <v>Công ty cổ phần Euvipharm</v>
          </cell>
          <cell r="G120" t="str">
            <v>Euvipharm Joint Stock Company</v>
          </cell>
          <cell r="H120" t="str">
            <v>Ấp Bình Tiền 2, xã Đức Hòa Hạ, huyện Đức Hòa, tỉnh Long An.</v>
          </cell>
          <cell r="I120" t="str">
            <v>Binh Tien 2 Hamlet, Duc Hoa Ha Commune, Duc Hoa District, Long An Province</v>
          </cell>
          <cell r="J120" t="str">
            <v>Long An</v>
          </cell>
          <cell r="L120" t="str">
            <v>Nguyễn Văn Lượng</v>
          </cell>
          <cell r="M120" t="str">
            <v>Dược sỹ đại học</v>
          </cell>
          <cell r="O120" t="str">
            <v>Euvipharm</v>
          </cell>
        </row>
        <row r="121">
          <cell r="A121">
            <v>117</v>
          </cell>
          <cell r="B121">
            <v>97</v>
          </cell>
          <cell r="C121" t="str">
            <v>97.1</v>
          </cell>
          <cell r="F121" t="str">
            <v>Công ty cổ phần Dược S. Pharm</v>
          </cell>
          <cell r="H121" t="str">
            <v>Lô G, khu công nghiệp An Nghiệp, xã An Hiệp, huyện Châu Thành, tỉnh Sóc Trăng.</v>
          </cell>
          <cell r="J121" t="str">
            <v>Sóc Trăng</v>
          </cell>
          <cell r="K121" t="str">
            <v>Trần Thị Thúy Liễu - Tổng giám đốc</v>
          </cell>
          <cell r="L121" t="str">
            <v>Nhâm Thanh Tùng</v>
          </cell>
          <cell r="M121" t="str">
            <v>Dược sỹ đại học</v>
          </cell>
          <cell r="N121" t="str">
            <v>127/CCHN-D-SYT-ST</v>
          </cell>
          <cell r="O121" t="str">
            <v>S. Pharm</v>
          </cell>
          <cell r="P121" t="str">
            <v>Nhâm Thanh Tùng (QA): 01648400689, nhamthanhtungsp@gmail.com_x000D_
ĐT:  079 3281553 - 079 3820512_x000D_
Fax: 079 3826654</v>
          </cell>
          <cell r="R121">
            <v>43108</v>
          </cell>
          <cell r="S121" t="str">
            <v>Sở Y tế tỉnh Sóc Trăng</v>
          </cell>
        </row>
        <row r="122">
          <cell r="A122">
            <v>118</v>
          </cell>
          <cell r="B122">
            <v>98</v>
          </cell>
          <cell r="C122" t="str">
            <v>98.1</v>
          </cell>
          <cell r="F122" t="str">
            <v>Công ty cổ phần Công nghệ Cao Traphaco (Traphaco-CNC)</v>
          </cell>
          <cell r="G122" t="str">
            <v>Traphaco High Tech Joint Stock Company (Traphaco-CNC)</v>
          </cell>
          <cell r="H122" t="str">
            <v>Xã Tân Quang, huyện Văn Lâm, tỉnh Hưng Yên.</v>
          </cell>
          <cell r="I122" t="str">
            <v>Tan Quang commune, Van Lam district, Hung Yen province.</v>
          </cell>
          <cell r="J122" t="str">
            <v>Hưng Yên</v>
          </cell>
          <cell r="O122" t="str">
            <v>Traphaco-CNC</v>
          </cell>
        </row>
        <row r="123">
          <cell r="A123">
            <v>119</v>
          </cell>
          <cell r="B123">
            <v>99</v>
          </cell>
          <cell r="C123" t="str">
            <v>99.1</v>
          </cell>
          <cell r="F123" t="str">
            <v>Công ty cổ phần Dược phẩm Trung ương 3 (FORIPHARM)</v>
          </cell>
          <cell r="H123" t="str">
            <v>Số 28, Đường 351, Xã Nam Sơn, Huyện An Dương, Thành phố Hải Phòng</v>
          </cell>
          <cell r="I123" t="str">
            <v>No. 28, 351 street, Nam Son commune, An Duong district, Hai Phong city</v>
          </cell>
          <cell r="J123" t="str">
            <v>Hải Phòng</v>
          </cell>
          <cell r="K123" t="str">
            <v>Ông Bùi Xuân Hưởng, Tổng Giám đốc</v>
          </cell>
          <cell r="L123" t="str">
            <v>Ngô Thị Hồng</v>
          </cell>
          <cell r="M123" t="str">
            <v>Dược sỹ đại học</v>
          </cell>
          <cell r="N123" t="str">
            <v xml:space="preserve">857/HP-CCHND </v>
          </cell>
          <cell r="O123" t="str">
            <v>Trung ương 3 (FORIPHARM)</v>
          </cell>
          <cell r="P123" t="str">
            <v>Mr. Thành QA, 904583946</v>
          </cell>
          <cell r="R123">
            <v>42104</v>
          </cell>
          <cell r="S123" t="str">
            <v xml:space="preserve">Sở Y tế thành phố Hải Phòng </v>
          </cell>
        </row>
        <row r="124">
          <cell r="A124">
            <v>120</v>
          </cell>
          <cell r="B124">
            <v>100</v>
          </cell>
          <cell r="C124" t="str">
            <v>100.1</v>
          </cell>
          <cell r="F124" t="str">
            <v>Công ty cổ phần Dược phẩm Hà Nội (Hanoi pharma JSC)</v>
          </cell>
          <cell r="H124" t="str">
            <v>Lô số 15, khu công nghiệp Quang Minh, xã Quang Minh, huyện Mê Linh, thành phố Hà Nội.</v>
          </cell>
          <cell r="J124" t="str">
            <v>Hà Nội</v>
          </cell>
          <cell r="K124" t="str">
            <v>Phạm Thi Tuân - Tổng Giám đốc</v>
          </cell>
          <cell r="L124" t="str">
            <v>Phạm Thị Tuân</v>
          </cell>
          <cell r="M124" t="str">
            <v>Dược sỹ đại học</v>
          </cell>
          <cell r="O124" t="str">
            <v>Hà Nội (Hanoi pharma JSC)</v>
          </cell>
          <cell r="P124" t="str">
            <v>Chị Tuân: 0913230158</v>
          </cell>
        </row>
        <row r="125">
          <cell r="A125">
            <v>121</v>
          </cell>
          <cell r="B125">
            <v>101</v>
          </cell>
          <cell r="C125" t="str">
            <v>101.1</v>
          </cell>
          <cell r="F125" t="str">
            <v>Công ty cổ phần công nghệ sinh học dược Nanogen</v>
          </cell>
          <cell r="G125" t="str">
            <v>Nanogen Pharmaceutical Biotechnology Joint Stock Company</v>
          </cell>
          <cell r="H125" t="str">
            <v>Lô I-5C, Khu công nghệ cao, phường Tăng Nhơn Phú A, quận 9, thành phố Hồ Chí Minh.</v>
          </cell>
          <cell r="I125" t="str">
            <v>Lot I-5C, Saigon Hi-tech park, Tang Nhon Phu A ward, district 9, Ho Chi Minh city</v>
          </cell>
          <cell r="J125" t="str">
            <v>TP Hồ Chí Minh</v>
          </cell>
          <cell r="K125" t="str">
            <v>Hồ Nhân - Tổng Giám đốc</v>
          </cell>
          <cell r="L125" t="str">
            <v>Nguyễn Lan Hương</v>
          </cell>
          <cell r="M125" t="str">
            <v>Dược sỹ đại học</v>
          </cell>
          <cell r="N125" t="str">
            <v>3012/CCHN-D-SYT-HCM</v>
          </cell>
          <cell r="O125" t="str">
            <v>Nanogen</v>
          </cell>
          <cell r="P125" t="str">
            <v>Hồ Nhân (TGĐ): 0933622699_x000D_
Võ Văn Đức (GĐ): 0902838151</v>
          </cell>
          <cell r="R125">
            <v>43258</v>
          </cell>
          <cell r="S125" t="str">
            <v>Sở Y tế thành phố Hồ Chí Minh</v>
          </cell>
          <cell r="U125" t="str">
            <v>Huỳnh Thanh Liêm</v>
          </cell>
          <cell r="V125" t="str">
            <v>Dược sỹ đại học</v>
          </cell>
          <cell r="W125" t="str">
            <v>2678/HCM-CCHND</v>
          </cell>
          <cell r="X125">
            <v>41849</v>
          </cell>
          <cell r="Y125" t="str">
            <v>Sở Y tế thành phố Hồ Chí Minh</v>
          </cell>
        </row>
        <row r="126">
          <cell r="A126">
            <v>122</v>
          </cell>
          <cell r="B126">
            <v>102</v>
          </cell>
          <cell r="C126" t="str">
            <v>102.1</v>
          </cell>
          <cell r="F126" t="str">
            <v>Công ty cổ phần dược phẩm Thiên Dược</v>
          </cell>
          <cell r="G126" t="str">
            <v>Thien Duoc Pharmaceutical Joint Stock Company</v>
          </cell>
          <cell r="H126" t="str">
            <v>Lô F3, đường N5, khu công nghiệp Nam Tân Uyên, Phường Khánh Bình, Thị xã Tân Uyên, tỉnh Bình Dương.</v>
          </cell>
          <cell r="I126" t="str">
            <v>Lot F3, N5 street, Nam Tan Uyen industrial zone, Khanh Binh ward, Tan Uyen town, Binh Duong province.</v>
          </cell>
          <cell r="J126" t="str">
            <v>Bình Dương</v>
          </cell>
          <cell r="L126" t="str">
            <v>Nguyễn Thị Ngọc Trâm</v>
          </cell>
          <cell r="M126" t="str">
            <v>Dược sỹ đại học</v>
          </cell>
          <cell r="O126" t="str">
            <v>Thienduocpharma Jsc</v>
          </cell>
          <cell r="P126" t="str">
            <v>Cô Trâm (Giám đốc): 0968559347_x000D_
A Thiện (PGD): 0913027137</v>
          </cell>
        </row>
        <row r="127">
          <cell r="A127">
            <v>123</v>
          </cell>
          <cell r="B127">
            <v>103</v>
          </cell>
          <cell r="C127" t="str">
            <v>103.1</v>
          </cell>
          <cell r="F127" t="str">
            <v>Công ty cổ phần Hóa Dược Việt Nam</v>
          </cell>
          <cell r="H127" t="str">
            <v>Số 192, phố Đức Giang, phường Thượng Thanh, quận Long Biên, thành phố Hà Nội.</v>
          </cell>
          <cell r="I127" t="str">
            <v>Nº 192, Duc Giang street, Thuong Thanh ward, Long Bien district, Ha Noi city</v>
          </cell>
          <cell r="J127" t="str">
            <v>Hà Nội</v>
          </cell>
          <cell r="K127" t="str">
            <v>Nguyễn Văn Châu - Tổng Giám đốc</v>
          </cell>
          <cell r="L127" t="str">
            <v>Trần Quốc Hùng</v>
          </cell>
          <cell r="M127" t="str">
            <v>Dược sỹ đại học</v>
          </cell>
          <cell r="N127" t="str">
            <v>06488/HNO-CCHND</v>
          </cell>
          <cell r="O127" t="str">
            <v>Hóa Dược</v>
          </cell>
          <cell r="R127">
            <v>42359</v>
          </cell>
          <cell r="S127" t="str">
            <v>Sở Y tế thành phố Hà Nội</v>
          </cell>
          <cell r="U127" t="str">
            <v>Nguyễn Mạnh Hùng</v>
          </cell>
          <cell r="V127" t="str">
            <v>Dược sỹ đại học</v>
          </cell>
          <cell r="W127" t="str">
            <v>02595/CCHND-SYT-HNO</v>
          </cell>
          <cell r="X127">
            <v>43312</v>
          </cell>
          <cell r="Y127" t="str">
            <v>Sở Y tế thành phố Hà Nội</v>
          </cell>
        </row>
        <row r="128">
          <cell r="A128">
            <v>124</v>
          </cell>
          <cell r="B128">
            <v>104</v>
          </cell>
          <cell r="C128" t="str">
            <v>104.1</v>
          </cell>
          <cell r="F128" t="str">
            <v>Công ty CP Dược và Thiết bị Y tế Hà Tây</v>
          </cell>
          <cell r="H128" t="str">
            <v>Cụm Công nghiệp sạch Phú Lãm, phường Phú Lãm, quận Hà Đông, TP Hà Nội</v>
          </cell>
          <cell r="J128" t="str">
            <v>Hà Nội</v>
          </cell>
          <cell r="O128" t="str">
            <v>Hà Tây</v>
          </cell>
          <cell r="T128" t="str">
            <v>Cty ngừng sản xuất, không tái đăng ký</v>
          </cell>
        </row>
        <row r="129">
          <cell r="A129">
            <v>125</v>
          </cell>
          <cell r="B129">
            <v>105</v>
          </cell>
          <cell r="C129" t="str">
            <v>105.1</v>
          </cell>
          <cell r="F129" t="str">
            <v>Công ty cổ phần Dược phẩm Yên Bái (Ypharco)</v>
          </cell>
          <cell r="H129" t="str">
            <v>Số 725, đường Yên Ninh, phường Minh Tân, thành phố Yên Bái, tỉnh Yên Bái.</v>
          </cell>
          <cell r="J129" t="str">
            <v>Yên Bái</v>
          </cell>
          <cell r="O129" t="str">
            <v>Yên Bái (Ypharco)</v>
          </cell>
        </row>
        <row r="130">
          <cell r="A130">
            <v>126</v>
          </cell>
          <cell r="B130">
            <v>106</v>
          </cell>
          <cell r="C130" t="str">
            <v>106.1</v>
          </cell>
          <cell r="F130" t="str">
            <v>Công ty cổ phần Dược phẩm Hải Phòng (HAIPHARCO)</v>
          </cell>
          <cell r="H130" t="str">
            <v>Số 1, phố Tây Sơn, phường Trần Thành Ngọ, quận Kiến An, thành phố Hải Phòng.</v>
          </cell>
          <cell r="J130" t="str">
            <v>Hải Phòng</v>
          </cell>
          <cell r="O130" t="str">
            <v>Hải Phòng (HAIPHARCO)</v>
          </cell>
        </row>
        <row r="131">
          <cell r="A131">
            <v>127</v>
          </cell>
          <cell r="B131">
            <v>107</v>
          </cell>
          <cell r="C131" t="str">
            <v>107.1</v>
          </cell>
          <cell r="F131" t="str">
            <v>Công ty cổ phần Dược phẩm Khang Minh</v>
          </cell>
          <cell r="H131" t="str">
            <v>D19/37K, hương lộ 80, ấp 4, xã Vĩnh Lộc B, huyện Bình Chánh, thành phố Hồ Chí Minh.</v>
          </cell>
          <cell r="J131" t="str">
            <v>TP Hồ Chí Minh</v>
          </cell>
          <cell r="O131" t="str">
            <v>Khang Minh</v>
          </cell>
          <cell r="P131" t="str">
            <v>C Nhung GĐ 0302.382586 - 0913.835445;_x000D_
A Vinh QA 0918.095363 - 0169.2818167</v>
          </cell>
        </row>
        <row r="132">
          <cell r="A132">
            <v>128</v>
          </cell>
          <cell r="B132">
            <v>108</v>
          </cell>
          <cell r="C132" t="str">
            <v>108.1</v>
          </cell>
          <cell r="F132" t="str">
            <v>Công ty TNHH Medochemie (Viễn Đông)</v>
          </cell>
          <cell r="G132" t="str">
            <v>Medochemie (Far East) Co., Ltd.</v>
          </cell>
          <cell r="H132"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Khu công nghiệp Việt Nam-Singapore II-A, xã Vĩnh Tân, thị xã Tân Uyên, tỉnh Bình Dương, Việt Nam.</v>
          </cell>
          <cell r="I132" t="str">
            <v>* Factory 1: No. 40, VSIP II, Street 6, Vietnam -Singapore Industrial Park II, Binh Duong Industry – Service – Urban Complex, Hoa Phu Ward, Thu Dau Mot City, Binh Duong Province, Vietnam._x000D_
* Factory 2: Nº 10, 12 and 16 VSIP II-A, Street 27, Viet Nam-Singapore Industrial Park II-A, Vinh Tan commune, Tan Uyen town, Binh Duong province, Vietnam.</v>
          </cell>
          <cell r="J132" t="str">
            <v>Bình Dương</v>
          </cell>
          <cell r="L132" t="str">
            <v>Lê Hữu Nguyên</v>
          </cell>
          <cell r="N132" t="str">
            <v>3437/HCM-CCHND</v>
          </cell>
          <cell r="O132" t="str">
            <v>Medochemie</v>
          </cell>
          <cell r="P132" t="str">
            <v>Trương Thị Uyên Như (TP. Cung ứng): 0903996785, nhu.truong@medochemie.com</v>
          </cell>
          <cell r="R132">
            <v>41988</v>
          </cell>
        </row>
        <row r="133">
          <cell r="A133">
            <v>129</v>
          </cell>
          <cell r="B133">
            <v>108</v>
          </cell>
          <cell r="C133" t="str">
            <v>108.2</v>
          </cell>
          <cell r="F133" t="str">
            <v>Công ty TNHH Medochemie (Viễn Đông)</v>
          </cell>
          <cell r="G133" t="str">
            <v>Medochemie (Far East) Co., Ltd.</v>
          </cell>
          <cell r="H133" t="str">
            <v>Số 10, 12 và 16 VSIP II-A, đường số 27, Khu công nghiệp Việt Nam-Singapore II-A, xã Vĩnh Tân, thị xã Tân Uyên, tỉnh Bình Dương, Việt Nam</v>
          </cell>
          <cell r="I133" t="str">
            <v>Nº 10, 12 and 16 VSIP II-A, street 27, Viet Nam-Singapore industrial park II-A, Vinh Tan commune, Tan Uyen town, Binh Duong province, Vietnam.</v>
          </cell>
          <cell r="J133" t="str">
            <v>Bình Dương</v>
          </cell>
          <cell r="K133" t="str">
            <v>Gregoris Charitonos – Giám đốc</v>
          </cell>
          <cell r="L133" t="str">
            <v>Bùi Xuân Huy</v>
          </cell>
          <cell r="M133" t="str">
            <v>Dược sỹ đại học</v>
          </cell>
          <cell r="O133" t="str">
            <v>Medochemie</v>
          </cell>
          <cell r="P133" t="str">
            <v>Trương Thị Uyên Như (TP. Cung ứng): 0903996785, nhu.truong@medochemie.com</v>
          </cell>
        </row>
        <row r="134">
          <cell r="A134">
            <v>130</v>
          </cell>
          <cell r="B134">
            <v>109</v>
          </cell>
          <cell r="C134" t="str">
            <v>109.1</v>
          </cell>
          <cell r="F134" t="str">
            <v>Công ty cổ phần Fresenius Kabi Việt Nam</v>
          </cell>
          <cell r="G134" t="str">
            <v>FRESENIUS KABI VIETNAM JOINT STOCK COMPANY</v>
          </cell>
          <cell r="H134" t="str">
            <v>Khu vực 8, phường Nhơn Phú, thành phố Quy Nhơn, tỉnh Bình Định.</v>
          </cell>
          <cell r="J134" t="str">
            <v>Bình Định</v>
          </cell>
          <cell r="L134" t="str">
            <v>Nguyễn Văn Phước</v>
          </cell>
          <cell r="M134" t="str">
            <v>Dược sỹ đại học</v>
          </cell>
          <cell r="N134" t="str">
            <v>14/BĐ-CCHND</v>
          </cell>
          <cell r="O134" t="str">
            <v>Fresenius Kabi VN</v>
          </cell>
          <cell r="P134" t="str">
            <v>Nguyễn Văn Phước (GĐ): 0913463064, phuoc.nguyen@fresenius-kabi.com</v>
          </cell>
          <cell r="R134">
            <v>41431</v>
          </cell>
          <cell r="S134" t="str">
            <v>Sở Y tế tỉnh Bình Định</v>
          </cell>
        </row>
        <row r="135">
          <cell r="A135">
            <v>131</v>
          </cell>
          <cell r="B135">
            <v>110</v>
          </cell>
          <cell r="C135" t="str">
            <v>110.1</v>
          </cell>
          <cell r="F135" t="str">
            <v>Công ty cổ phần tập đoàn Merap</v>
          </cell>
          <cell r="H135" t="str">
            <v>Thôn Bá Khê, xã Tân Tiến, huyện Văn Giang, tỉnh Hưng Yên.</v>
          </cell>
          <cell r="J135" t="str">
            <v>Hưng Yên</v>
          </cell>
          <cell r="O135" t="str">
            <v>Merap</v>
          </cell>
        </row>
        <row r="136">
          <cell r="A136">
            <v>132</v>
          </cell>
          <cell r="B136">
            <v>111</v>
          </cell>
          <cell r="C136" t="str">
            <v>111.1</v>
          </cell>
          <cell r="F136" t="str">
            <v>Công ty TNHH Farmapex</v>
          </cell>
          <cell r="H136" t="str">
            <v>Số 36, Đại lộ Hữu Nghị, khu công nghiệp Việt Nam - Singapore, thị xã Thuận An, tỉnh Bình Dương.</v>
          </cell>
          <cell r="J136" t="str">
            <v>Bình Dương</v>
          </cell>
          <cell r="O136" t="str">
            <v>Farmapex</v>
          </cell>
          <cell r="P136" t="str">
            <v>A. Nghĩa (VPĐD): 0906660289</v>
          </cell>
          <cell r="T136" t="str">
            <v>Cty đã bán nhà máy cho Trust Farma Quốc tế</v>
          </cell>
        </row>
        <row r="137">
          <cell r="A137">
            <v>133</v>
          </cell>
          <cell r="B137">
            <v>112</v>
          </cell>
          <cell r="C137" t="str">
            <v>112.1</v>
          </cell>
          <cell r="F137" t="str">
            <v>Công ty cổ phần Dược Nature Việt Nam</v>
          </cell>
          <cell r="H137" t="str">
            <v>Số 19, đường số 18, phường Linh Chiểu, quận Thủ Đức, thành phố Hồ Chí Minh.</v>
          </cell>
          <cell r="J137" t="str">
            <v>TP Hồ Chí Minh</v>
          </cell>
          <cell r="L137" t="str">
            <v>Lưu Thị Phiến</v>
          </cell>
          <cell r="N137" t="str">
            <v>3848/HCM-CCHND</v>
          </cell>
          <cell r="O137" t="str">
            <v>Nature</v>
          </cell>
          <cell r="R137">
            <v>42087</v>
          </cell>
        </row>
        <row r="138">
          <cell r="A138">
            <v>134</v>
          </cell>
          <cell r="B138">
            <v>113</v>
          </cell>
          <cell r="C138" t="str">
            <v>113.1</v>
          </cell>
          <cell r="F138" t="str">
            <v>Công ty TNHH sản xuất Dược phẩm Medlac Pharma Italy</v>
          </cell>
          <cell r="H138" t="str">
            <v>Khu công nghiệp công nghệ cao I, khu công nghệ cao Hòa Lạc, Km 29, đại lộ Thăng Long, huyện Thạch Thất, thành phố Hà Nội.</v>
          </cell>
          <cell r="J138" t="str">
            <v>Hà Nội</v>
          </cell>
          <cell r="L138" t="str">
            <v>Đặng Ngọc Vinh</v>
          </cell>
          <cell r="M138" t="str">
            <v>Dược sỹ đại học</v>
          </cell>
          <cell r="N138" t="str">
            <v>01446/HNO-CCHND</v>
          </cell>
          <cell r="O138" t="str">
            <v>Medlac Pharma Italy</v>
          </cell>
          <cell r="P138" t="str">
            <v>Nguyễn Thị Thanh Thủy (TGĐ): 0903422190; minhthuy@netnam.vn</v>
          </cell>
          <cell r="R138">
            <v>41582</v>
          </cell>
          <cell r="S138" t="str">
            <v>Sở Y tế thành phố Hà Nội</v>
          </cell>
        </row>
        <row r="139">
          <cell r="A139">
            <v>135</v>
          </cell>
          <cell r="B139">
            <v>114</v>
          </cell>
          <cell r="C139" t="str">
            <v>114.1</v>
          </cell>
          <cell r="F139" t="str">
            <v>Công ty cổ phần Dược phẩm Phong Phú - Chi nhánh nhà máy Usarichpharm</v>
          </cell>
          <cell r="H139" t="str">
            <v>Lô 12, Đường số 8, Khu công nghiệp Tân Tạo, Phường Tân Tạo A, Quận Bình Tân, Thành phố Hồ Chí Minh.</v>
          </cell>
          <cell r="J139" t="str">
            <v>TP Hồ Chí Minh</v>
          </cell>
          <cell r="O139" t="str">
            <v>Phong Phú - Usarichpharm</v>
          </cell>
          <cell r="P139" t="str">
            <v>Ds. Hồ Vinh Hiển (P.TGĐ): 0903.843.647_x000D_
info@duocphongphu.vn</v>
          </cell>
        </row>
        <row r="140">
          <cell r="A140">
            <v>136</v>
          </cell>
          <cell r="B140">
            <v>115</v>
          </cell>
          <cell r="C140" t="str">
            <v>115.1</v>
          </cell>
          <cell r="F140" t="str">
            <v>Công ty cổ phần Dược phẩm Am vi (Amvipharm)</v>
          </cell>
          <cell r="G140" t="str">
            <v>Am vi Pharmaceutical Joint Stock Company (Amvipharm)</v>
          </cell>
          <cell r="H140" t="str">
            <v>Lô B14-3,4, đường N13, khu công nghiệp Đông Nam, xã Hòa Phú, huyện Củ Chi, thành phố Hồ Chí Minh.</v>
          </cell>
          <cell r="I140" t="str">
            <v>Lot B14-3,4, road N13, Dong Nam industrial zone, Hoa Phu commune, Cu Chi district, Ho Chi Minh city</v>
          </cell>
          <cell r="J140" t="str">
            <v>TP Hồ Chí Minh</v>
          </cell>
          <cell r="K140" t="str">
            <v>Amin Muhammad Jaudat – Tổng Giám đốc</v>
          </cell>
          <cell r="L140" t="str">
            <v>Trần Thị Minh Hảo</v>
          </cell>
          <cell r="M140" t="str">
            <v>Dược sĩ đại học</v>
          </cell>
          <cell r="N140" t="str">
            <v>3041/CCHN-D-SYT-HCM</v>
          </cell>
          <cell r="O140" t="str">
            <v>Am vi</v>
          </cell>
          <cell r="P140" t="str">
            <v>Điện thoại: 028.37351168, Fax: 028.37351186_x000D_
Trần Thị Minh Hảo (TP. QA): 0908924922, hao.tran@cclpharma.com.vn_x000D_
Lê Uyên Như (TP. RA): 0909475419, nhu.leuyen@cclpharma.com.vn</v>
          </cell>
          <cell r="R140">
            <v>43244</v>
          </cell>
        </row>
        <row r="141">
          <cell r="A141">
            <v>137</v>
          </cell>
          <cell r="B141">
            <v>116</v>
          </cell>
          <cell r="C141" t="str">
            <v>116.1</v>
          </cell>
          <cell r="F141" t="str">
            <v>Công ty TNHH Dược phẩm Fito Pharma</v>
          </cell>
          <cell r="G141" t="str">
            <v>Fito Pharmaceutical Company Limited (Fitopharma Co., Ltd.)</v>
          </cell>
          <cell r="H141" t="str">
            <v>Số 26 Bis/1, Khu phố Trung, phường Vĩnh Phú, thị xã Thuận An, tỉnh Bình Dương.</v>
          </cell>
          <cell r="I141" t="str">
            <v>Nº 26 Bis/1, Trung quarter, Vinh Phu ward, Thuan An town, Binh Duong province.</v>
          </cell>
          <cell r="J141" t="str">
            <v>Bình Dương</v>
          </cell>
          <cell r="L141" t="str">
            <v>Lê Thị Là</v>
          </cell>
          <cell r="M141" t="str">
            <v>Dược sỹ đại học</v>
          </cell>
          <cell r="N141" t="str">
            <v>2519/BD-CCHND</v>
          </cell>
          <cell r="O141" t="str">
            <v>Fito Pharma</v>
          </cell>
          <cell r="P141" t="str">
            <v>ĐT: 0650-3743210, Fax: 0650-3758552_x000D_
A Hưng: 0904139090_x000D_
c Hà (Giám đốc): 0908626795</v>
          </cell>
          <cell r="R141">
            <v>41494</v>
          </cell>
          <cell r="S141" t="str">
            <v>Sở Y tế tỉnh Bình Dương</v>
          </cell>
        </row>
        <row r="142">
          <cell r="A142">
            <v>138</v>
          </cell>
          <cell r="B142">
            <v>117</v>
          </cell>
          <cell r="C142" t="str">
            <v>117.1</v>
          </cell>
          <cell r="F142" t="str">
            <v>Công ty cổ phần Dược phẩm Bến Tre (Bepharco)</v>
          </cell>
          <cell r="H142" t="str">
            <v>Số 6A3, Quốc lộ 60, phường Phú Tân, thành phố Bến Tre, tỉnh Bến Tre.</v>
          </cell>
          <cell r="J142" t="str">
            <v>Bến Tre</v>
          </cell>
          <cell r="O142" t="str">
            <v>Bến Tre (Bepharco)</v>
          </cell>
        </row>
        <row r="143">
          <cell r="A143">
            <v>139</v>
          </cell>
          <cell r="B143">
            <v>118</v>
          </cell>
          <cell r="C143" t="str">
            <v>118.1</v>
          </cell>
          <cell r="F143" t="str">
            <v>Công ty TNHH Dược phẩm và thương mại Thành Công</v>
          </cell>
          <cell r="H143" t="str">
            <v>Km 6+200, Quốc lộ 38, phường Hạp Lĩnh, thành phố Bắc Ninh, tinh Bắc Ninh.</v>
          </cell>
          <cell r="J143" t="str">
            <v>Bắc Ninh</v>
          </cell>
          <cell r="O143" t="str">
            <v>Thành Công</v>
          </cell>
        </row>
        <row r="144">
          <cell r="A144">
            <v>140</v>
          </cell>
          <cell r="B144">
            <v>119</v>
          </cell>
          <cell r="C144" t="str">
            <v>119.1</v>
          </cell>
          <cell r="F144" t="str">
            <v>Công ty cổ phần Dược phẩm Trung ương 2 (Dopharma)</v>
          </cell>
          <cell r="G144" t="str">
            <v>Central Pharmaceutical Joint Stock Company Nº 2 (DOPHARMA., JSC)</v>
          </cell>
          <cell r="H144" t="str">
            <v>Nhà máy sản xuất dược phẩm: Lô số 27, khu công nghiệp Quang Minh, thị trấn Quang Minh, huyện Mê Linh, thành phố Hà Nội.</v>
          </cell>
          <cell r="I144" t="str">
            <v>Lot Nº 27, Quang Minh industrial zone, Me Linh district, Ha Noi city.</v>
          </cell>
          <cell r="J144" t="str">
            <v>Hà Nội</v>
          </cell>
          <cell r="O144" t="str">
            <v>Trung ương 2 (Dopharma)</v>
          </cell>
          <cell r="P144" t="str">
            <v>Phan Trí Dũng (GĐCL): 0912272348, dzung.phan@gmail.com</v>
          </cell>
        </row>
        <row r="145">
          <cell r="A145">
            <v>141</v>
          </cell>
          <cell r="B145">
            <v>120</v>
          </cell>
          <cell r="C145" t="str">
            <v>120.1</v>
          </cell>
          <cell r="F145" t="str">
            <v>Công ty cổ phần Dược phẩm Tenamyd</v>
          </cell>
          <cell r="G145" t="str">
            <v>Tenamyd Pharmaceutical Corporation (TENAMYD PHARMA CORP)</v>
          </cell>
          <cell r="H145"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I145" t="str">
            <v>* Factory: Lot Y01-02A, Tan Thuan street, Tan Thuan industrial zone/export processing zone, Tan Thuan Dong ward, district 7, Ho Chi Minh city._x000D_
* Warehouse: Lot 17, road Nº 3, Tan Tao industrial zone, Binh Tan district, Ho Chi Minh city.</v>
          </cell>
          <cell r="J145" t="str">
            <v>TP Hồ Chí Minh</v>
          </cell>
          <cell r="K145" t="str">
            <v>Bùi Tường Nhật - Tổng giám đốc</v>
          </cell>
          <cell r="L145" t="str">
            <v>Hoàng Thọ Phồn</v>
          </cell>
          <cell r="M145" t="str">
            <v>Dược sĩ đại học</v>
          </cell>
          <cell r="N145" t="str">
            <v>0966/CCHN-D-SYT-HCM</v>
          </cell>
          <cell r="O145" t="str">
            <v>Tenamyd</v>
          </cell>
          <cell r="P145" t="str">
            <v>Anh Tùng (VP Hà Nội): 0979808821, tomnguyen23771@gmail.com_x000D_
Hiền (RA): 0913793485</v>
          </cell>
          <cell r="R145">
            <v>43021</v>
          </cell>
          <cell r="S145" t="str">
            <v>Sở Y tế Tp. Hồ Chí Minh</v>
          </cell>
          <cell r="U145" t="str">
            <v>Võ Thị Bích</v>
          </cell>
          <cell r="V145" t="str">
            <v>Dược sỹ đại học</v>
          </cell>
          <cell r="W145" t="str">
            <v>445/TTH-CCHND</v>
          </cell>
          <cell r="X145">
            <v>42699</v>
          </cell>
          <cell r="Y145" t="str">
            <v>Sở Y tế tỉnh Thừa Thiên Huế</v>
          </cell>
        </row>
        <row r="146">
          <cell r="A146">
            <v>142</v>
          </cell>
          <cell r="B146">
            <v>121</v>
          </cell>
          <cell r="C146" t="str">
            <v>121.1</v>
          </cell>
          <cell r="F146" t="str">
            <v>Công ty TNHH Dược phẩm Hoa Linh</v>
          </cell>
          <cell r="H146" t="str">
            <v>Lô B3, Cụm công nghiệp thị trấn Phùng, huyện Đan Phượng, thành phố Hà Nội.</v>
          </cell>
          <cell r="J146" t="str">
            <v>Hà Nội</v>
          </cell>
          <cell r="O146" t="str">
            <v>Hoa Linh</v>
          </cell>
        </row>
        <row r="147">
          <cell r="A147">
            <v>143</v>
          </cell>
          <cell r="B147">
            <v>122</v>
          </cell>
          <cell r="C147" t="str">
            <v>122.1</v>
          </cell>
          <cell r="F147" t="str">
            <v>Công ty cổ phần dược phẩm QD-MELIPHAR</v>
          </cell>
          <cell r="H147" t="str">
            <v>Thôn Duyên Trường, xã Duyên Thái, huyện Thường Tín, thành phố Hà Nội.</v>
          </cell>
          <cell r="J147" t="str">
            <v>Hà Nội</v>
          </cell>
          <cell r="O147" t="str">
            <v>Mê Linh</v>
          </cell>
          <cell r="P147" t="str">
            <v>chị Thư - PGĐ: 0982098531</v>
          </cell>
        </row>
        <row r="148">
          <cell r="A148">
            <v>144</v>
          </cell>
          <cell r="B148">
            <v>2</v>
          </cell>
          <cell r="C148" t="str">
            <v>2.2</v>
          </cell>
          <cell r="F148" t="str">
            <v>Công ty cổ phần Dược Hậu Giang - Chi nhánh nhà máy dược phẩm DHG tại Hậu Giang</v>
          </cell>
          <cell r="G148" t="str">
            <v>DHG Pharmaceutical Pharmaceutical Joint Stock Company - DHG Pharmaceutical Plant Branch in Hau Giang</v>
          </cell>
          <cell r="H148" t="str">
            <v>Lô B2-B3, khu công nghiệp Tân Phú Thạnh - Giai đoạn 1, xã Tân Phú Thạnh, huyện Châu Thành A, tỉnh Hậu Giang.</v>
          </cell>
          <cell r="I148" t="str">
            <v>Lot B2-B3, Tan Phu Thanh industrial zone - Phase 1, Tan Phu Thanh commune, Chau Thanh A district, Hau Giang province</v>
          </cell>
          <cell r="J148" t="str">
            <v>Hậu Giang</v>
          </cell>
          <cell r="L148" t="str">
            <v>Nguyễn Văn Thành</v>
          </cell>
          <cell r="M148" t="str">
            <v>Dược sỹ đại học</v>
          </cell>
          <cell r="O148" t="str">
            <v>Hậu Giang</v>
          </cell>
          <cell r="P148" t="str">
            <v>Nguyễn Văn Thành (TP QA): 0918594707, vanthanh@dhgpharma.com.vn</v>
          </cell>
        </row>
        <row r="149">
          <cell r="A149">
            <v>145</v>
          </cell>
          <cell r="B149">
            <v>124</v>
          </cell>
          <cell r="C149" t="str">
            <v>124.1</v>
          </cell>
          <cell r="F149" t="str">
            <v>Công ty cổ phần Dược phẩm Gia Nguyễn</v>
          </cell>
          <cell r="H149" t="str">
            <v>Đường YP6, khu công nghiệp Yên Phong, xã Đông Phong, huyện Yên Phong, tỉnh Bắc Ninh.</v>
          </cell>
          <cell r="J149" t="str">
            <v>Bắc Ninh</v>
          </cell>
          <cell r="O149" t="str">
            <v>Gia Nguyễn</v>
          </cell>
          <cell r="P149" t="str">
            <v>A Hựu (GĐ): 0903.260069; Ms. Đoan (QA): 0943.576062</v>
          </cell>
        </row>
        <row r="150">
          <cell r="A150">
            <v>146</v>
          </cell>
          <cell r="B150">
            <v>125</v>
          </cell>
          <cell r="C150" t="str">
            <v>125.1</v>
          </cell>
          <cell r="F150" t="str">
            <v>Công ty cổ phần thương mại Dược vật tư y tế Khải Hà</v>
          </cell>
          <cell r="H150" t="str">
            <v>Số 2A, phố Lý Bôn, tổ 2, phường Tiền Phong, thành phố Thái Bình, tỉnh Thái Bình.</v>
          </cell>
          <cell r="J150" t="str">
            <v>Thái Bình</v>
          </cell>
          <cell r="O150" t="str">
            <v>Khải Hà</v>
          </cell>
          <cell r="P150" t="str">
            <v>GĐ: Lê Trung Kiên, 0941055005</v>
          </cell>
        </row>
        <row r="151">
          <cell r="A151">
            <v>147</v>
          </cell>
          <cell r="B151">
            <v>126</v>
          </cell>
          <cell r="C151" t="str">
            <v>126.1</v>
          </cell>
          <cell r="F151" t="str">
            <v>Công ty TNHH Đông Dược Phúc Hưng (Đông Dược Phúc Hưng)</v>
          </cell>
          <cell r="H151" t="str">
            <v>Cụm công nghiệp Thanh Oai, huyện Thanh Oai, thành phố Hà Nội.</v>
          </cell>
          <cell r="J151" t="str">
            <v>Hà Nội</v>
          </cell>
          <cell r="O151" t="str">
            <v>Đông Dược Phúc Hưng</v>
          </cell>
        </row>
        <row r="152">
          <cell r="A152">
            <v>148</v>
          </cell>
          <cell r="B152">
            <v>127</v>
          </cell>
          <cell r="C152" t="str">
            <v>127.1</v>
          </cell>
          <cell r="F152" t="str">
            <v>Công ty cổ phần Dược phẩm CPC1 Hà Nội</v>
          </cell>
          <cell r="H152" t="str">
            <v>Cụm công nghiệp Hà Bình Phương, xã Văn Bình, huyện Thường Tín, thành phố Hà Nội.</v>
          </cell>
          <cell r="J152" t="str">
            <v>Hà Nội</v>
          </cell>
          <cell r="O152" t="str">
            <v>CPC1 Hà Nội</v>
          </cell>
        </row>
        <row r="153">
          <cell r="A153">
            <v>149</v>
          </cell>
          <cell r="B153">
            <v>128</v>
          </cell>
          <cell r="C153" t="str">
            <v>128.1</v>
          </cell>
          <cell r="F153" t="str">
            <v>Công ty cổ phần Dược OPC Bắc Giang</v>
          </cell>
          <cell r="G153" t="str">
            <v>OPC Bac Giang Pharmaceutical Joint Stock Company</v>
          </cell>
          <cell r="H153" t="str">
            <v>Thôn Bình An, xã Tiền Phong, huyện Yên Dũng, tỉnh Bắc Giang.</v>
          </cell>
          <cell r="I153" t="str">
            <v>Binh An Village, Tien Phong Commune, Yen Dung District, Bac Giang Province.</v>
          </cell>
          <cell r="J153" t="str">
            <v>Bắc Giang</v>
          </cell>
          <cell r="O153" t="str">
            <v>OPC Bắc Giang</v>
          </cell>
        </row>
        <row r="154">
          <cell r="A154">
            <v>150</v>
          </cell>
          <cell r="B154">
            <v>129</v>
          </cell>
          <cell r="C154" t="str">
            <v>129.1</v>
          </cell>
          <cell r="F154" t="str">
            <v>Công ty TNHH Dược Hanvet</v>
          </cell>
          <cell r="H154" t="str">
            <v>Khu công nghiệp Phố Nối A, thị trấn Bần Yên Nhân, huyện Mỹ Hào, tỉnh Hưng Yên.</v>
          </cell>
          <cell r="J154" t="str">
            <v>Hưng Yên</v>
          </cell>
          <cell r="O154" t="str">
            <v>Hanvet</v>
          </cell>
          <cell r="T154" t="str">
            <v>Cty ngừng sản xuất, không tái đăng ký</v>
          </cell>
        </row>
        <row r="155">
          <cell r="A155">
            <v>151</v>
          </cell>
          <cell r="B155">
            <v>130</v>
          </cell>
          <cell r="C155" t="str">
            <v>130.1</v>
          </cell>
          <cell r="F155" t="str">
            <v>Trung tâm nghiên cứu sản xuất Vắc xin và Sinh phẩm Y tế (POLYVAC)</v>
          </cell>
          <cell r="H155" t="str">
            <v>135 Lò Đúc, quận Hai Bà Trưng, thành phố Hà Nội.</v>
          </cell>
          <cell r="I155" t="str">
            <v>135 Lo Duc, Hai Ba Trung district, Ha Noi city</v>
          </cell>
          <cell r="J155" t="str">
            <v>Hà Nội</v>
          </cell>
          <cell r="K155" t="str">
            <v>GS. TS Nguyễn Đăng Hiền - Giám đốc trung tâm</v>
          </cell>
          <cell r="L155" t="str">
            <v>TS. Nguyễn Thúy Hường - Phó Giám đốc trung tâm</v>
          </cell>
          <cell r="O155" t="str">
            <v>POLYVAC</v>
          </cell>
          <cell r="P155" t="str">
            <v>Nguyễn Đăng Hiền (GĐ): 0913236890, danghien@fpt.vn_x000D_
Nguyễn Thúy Hường (PGĐ): 0912514309, huong72us@yahoo.com_x000D_
Lê Thu Nga (QA): 0917632802, lethunga1801@gmail.com</v>
          </cell>
        </row>
        <row r="156">
          <cell r="A156">
            <v>152</v>
          </cell>
          <cell r="B156">
            <v>130</v>
          </cell>
          <cell r="C156" t="str">
            <v>130.2</v>
          </cell>
          <cell r="F156" t="str">
            <v>Trung tâm nghiên cứu sản xuất Vắc xin và Sinh phẩm Y tế (POLYVAC)</v>
          </cell>
          <cell r="H156" t="str">
            <v>Số 418, phố Vĩnh Hưng, phường Thanh Trì, quận Hoàng Mai, thành phố Hà Nội.</v>
          </cell>
          <cell r="J156" t="str">
            <v>Hà Nội</v>
          </cell>
          <cell r="O156" t="str">
            <v>POLYVAC</v>
          </cell>
          <cell r="P156" t="str">
            <v>ĐT: 04.38211782; Fax: 04.38213203_x000D_
Nguyễn Đăng Hiền (GĐ): 0913236890, danghien@fpt.vn_x000D_
Nguyễn Thúy Hường (PGĐ): 0912514309, huong72us@yahoo.com</v>
          </cell>
        </row>
        <row r="157">
          <cell r="A157">
            <v>153</v>
          </cell>
          <cell r="B157">
            <v>131</v>
          </cell>
          <cell r="C157" t="str">
            <v>131.1</v>
          </cell>
          <cell r="F157" t="str">
            <v>Viện Vắc xin và Sinh phẩm y tế (IVAC)</v>
          </cell>
          <cell r="H157" t="str">
            <v>Số 9 đường Pasteur, thành phố Nha Trang, tỉnh Khánh Hòa.</v>
          </cell>
          <cell r="I157" t="str">
            <v>Nº 9 Pasteur street, Nha Trang city, Khanh Hoa province</v>
          </cell>
          <cell r="J157" t="str">
            <v>Khánh Hòa</v>
          </cell>
          <cell r="K157" t="str">
            <v>TS. Lê Văn Bé – Viện trưởng</v>
          </cell>
          <cell r="O157" t="str">
            <v>IVAC</v>
          </cell>
          <cell r="P157" t="str">
            <v>Lê Văn Bé (VT): 0903501529_x000D_
Nguyễn Lan Phương (QA): 0906436008, lanphuong229@yahoo.com_x000D_
Chị Tuyết (QA): 0903554764; tuyet_qa.ivac@yahoo.com</v>
          </cell>
        </row>
        <row r="158">
          <cell r="A158">
            <v>154</v>
          </cell>
          <cell r="B158">
            <v>131</v>
          </cell>
          <cell r="C158" t="str">
            <v>131.2</v>
          </cell>
          <cell r="F158" t="str">
            <v>Viện Vắc xin và Sinh phẩm y tế (IVAC)</v>
          </cell>
          <cell r="H158" t="str">
            <v>* Xã Suối Tân, huyện Cam Lâm, tỉnh Khánh Hòa (Sản xuất huyết thanh thô);_x000D_
* Số 9 Pasteur, thành phố Nha Trang, tỉnh Khánh Hòa (Tinh chế huyết thanh và Đóng lọ thành phẩm).</v>
          </cell>
          <cell r="J158" t="str">
            <v>Khánh Hòa</v>
          </cell>
          <cell r="O158" t="str">
            <v>IVAC</v>
          </cell>
          <cell r="P158" t="str">
            <v>Lê Văn Bé (VT): 0903501529_x000D_
Nguyễn Lan Phương (QA): 0906436008, lanphuong229@yahoo.com_x000D_
Chị Tuyết (QA): 0903554764; tuyet_qa.ivac@yahoo.com</v>
          </cell>
        </row>
        <row r="159">
          <cell r="A159">
            <v>155</v>
          </cell>
          <cell r="B159">
            <v>132</v>
          </cell>
          <cell r="C159" t="str">
            <v>132.1</v>
          </cell>
          <cell r="F159" t="str">
            <v>Công ty cổ phần Vắc xin và Sinh phẩm Nha Trang</v>
          </cell>
          <cell r="G159" t="str">
            <v>Nha Trang Vaccines And Biological Products Joint-stock Company</v>
          </cell>
          <cell r="H159" t="str">
            <v>Thôn Cây Xoài, xã Suối Tân, huyện Cam Lâm, tỉnh Khánh Hòa.</v>
          </cell>
          <cell r="I159" t="str">
            <v>Cay Xoai village, Suoi Tan commune, Cam Lam district, Khanh Hoa province</v>
          </cell>
          <cell r="J159" t="str">
            <v>Khánh Hòa</v>
          </cell>
          <cell r="O159" t="str">
            <v>Vắc xin và SP Nha Trang</v>
          </cell>
        </row>
        <row r="160">
          <cell r="A160">
            <v>156</v>
          </cell>
          <cell r="B160">
            <v>133</v>
          </cell>
          <cell r="C160" t="str">
            <v>133.1</v>
          </cell>
          <cell r="F160" t="str">
            <v>Công ty TNHH MTV Vắc xin và Sinh phẩm số 1 (VABIOTECH)</v>
          </cell>
          <cell r="G160" t="str">
            <v>Company for Vaccines and Biological Production No. 1 (VABIOTECH)</v>
          </cell>
          <cell r="H160" t="str">
            <v>Số 1 phố Yersin, phường Phạm Đình Hổ, quận Hai Bà Trưng, thành phố Hà Nội.</v>
          </cell>
          <cell r="I160" t="str">
            <v>Nº 1, Yersin street, Pham Dinh Ho ward, Hai Ba Trung district, Ha Noi city</v>
          </cell>
          <cell r="J160" t="str">
            <v>Hà Nội</v>
          </cell>
          <cell r="K160" t="str">
            <v>Đỗ Tuấn Đạt (Chủ tịch Công ty)</v>
          </cell>
          <cell r="L160" t="str">
            <v>Đỗ Tuấn Đạt</v>
          </cell>
          <cell r="M160" t="str">
            <v>Bác sỹ đa khoa</v>
          </cell>
          <cell r="N160" t="str">
            <v>00283/HN</v>
          </cell>
          <cell r="O160" t="str">
            <v>VABIOTECH</v>
          </cell>
          <cell r="P160" t="str">
            <v>A. Đạt (GĐ): 0912007549_x000D_
C. Quế Anh (QA): 0912396132, ngqueanh@vabiotech.com.vn</v>
          </cell>
          <cell r="R160">
            <v>41449</v>
          </cell>
          <cell r="S160" t="str">
            <v>Sở Y tế thành phố Hà Nội</v>
          </cell>
          <cell r="U160" t="str">
            <v>Phan Hồng Hoa</v>
          </cell>
          <cell r="W160" t="str">
            <v>02331/CCHND-SYT-HNO</v>
          </cell>
          <cell r="X160">
            <v>43313</v>
          </cell>
          <cell r="Y160" t="str">
            <v>Sở Y tế thành phố Hà Nội</v>
          </cell>
        </row>
        <row r="161">
          <cell r="A161">
            <v>157</v>
          </cell>
          <cell r="B161">
            <v>134</v>
          </cell>
          <cell r="C161" t="str">
            <v>134.1</v>
          </cell>
          <cell r="F161" t="str">
            <v>Công ty TNHH MTV Vắc xin Pasteur Đà Lạt (DAVAC)</v>
          </cell>
          <cell r="H161" t="str">
            <v>Số 18 Lê Hồng Phong, phường 4, thành phố Đà Lạt, tỉnh Lâm Đồng.</v>
          </cell>
          <cell r="J161" t="str">
            <v>Lâm Đồng</v>
          </cell>
          <cell r="O161" t="str">
            <v>DAVAC</v>
          </cell>
          <cell r="P161" t="str">
            <v>Trần Thị Nghĩa (GĐ): 0987042190</v>
          </cell>
        </row>
        <row r="162">
          <cell r="A162">
            <v>158</v>
          </cell>
          <cell r="B162">
            <v>135</v>
          </cell>
          <cell r="C162" t="str">
            <v>135.1</v>
          </cell>
          <cell r="F162" t="str">
            <v>Công ty TNHH Dược phẩm Quế Lâm</v>
          </cell>
          <cell r="H162" t="str">
            <v>Km10, Đường 5, khu công nghiệp Phú Thị, xã Phú Thị, huyện Gia Lâm, thành phố Hà Nội.</v>
          </cell>
          <cell r="J162" t="str">
            <v>Hà Nội</v>
          </cell>
          <cell r="O162" t="str">
            <v>Quế Lâm</v>
          </cell>
        </row>
        <row r="163">
          <cell r="A163">
            <v>159</v>
          </cell>
          <cell r="B163">
            <v>136</v>
          </cell>
          <cell r="C163" t="str">
            <v>136.1</v>
          </cell>
          <cell r="F163" t="str">
            <v>Công ty TNHH ADC</v>
          </cell>
          <cell r="H163" t="str">
            <v>Khu vực Thới Hưng, phường Thới Long, quận Ô Môn, thành phố Cần Thơ</v>
          </cell>
          <cell r="J163" t="str">
            <v>Cần Thơ</v>
          </cell>
          <cell r="O163" t="str">
            <v>ADC</v>
          </cell>
          <cell r="T163" t="str">
            <v>Cty ngừng sản xuất, không tái đăng ký</v>
          </cell>
        </row>
        <row r="164">
          <cell r="A164">
            <v>160</v>
          </cell>
          <cell r="B164">
            <v>137</v>
          </cell>
          <cell r="C164" t="str">
            <v>137.1</v>
          </cell>
          <cell r="F164" t="str">
            <v>Công ty cổ phần Dược phẩm Bắc Ninh (BANIPHAR)</v>
          </cell>
          <cell r="H164" t="str">
            <v>Nhà máy dược phẩm: Lô C1-1, khu công nghiệp Quế Võ, xã Phương Liễu huyện Quế Võ, tỉnh Bắc Ninh.</v>
          </cell>
          <cell r="J164" t="str">
            <v>Bắc Ninh</v>
          </cell>
          <cell r="O164" t="str">
            <v>Bắc Ninh (BANIPHAR)</v>
          </cell>
        </row>
        <row r="165">
          <cell r="A165">
            <v>161</v>
          </cell>
          <cell r="B165">
            <v>138</v>
          </cell>
          <cell r="C165" t="str">
            <v>138.1</v>
          </cell>
          <cell r="F165" t="str">
            <v>Công ty cổ phần Dược phẩm Hoa Việt</v>
          </cell>
          <cell r="H165" t="str">
            <v>Lô C9, Khu công nghiệp Châu Sơn, Phường Châu Sơn, Thành phố Phủ Lý, Tỉnh Hà Nam.</v>
          </cell>
          <cell r="J165" t="str">
            <v>Hà Nam</v>
          </cell>
          <cell r="O165" t="str">
            <v>Hoa Việt</v>
          </cell>
          <cell r="P165" t="str">
            <v>Điện thoại: 03513855333_x000D_
Email: webyduochoaviet@gmail.com</v>
          </cell>
        </row>
        <row r="166">
          <cell r="A166">
            <v>162</v>
          </cell>
          <cell r="B166">
            <v>139</v>
          </cell>
          <cell r="C166" t="str">
            <v>139.1</v>
          </cell>
          <cell r="F166" t="str">
            <v>Công ty TNHH Dược phẩm USAPHA</v>
          </cell>
          <cell r="H166" t="str">
            <v>Đường TS 11, khu công nghiệp Tiên Sơn, xã Hoàn Sơn, huyện Tiên Du, tỉnh Bắc Ninh.</v>
          </cell>
          <cell r="J166" t="str">
            <v>Bắc Ninh</v>
          </cell>
          <cell r="O166" t="str">
            <v>USAPHA</v>
          </cell>
          <cell r="T166" t="str">
            <v>Công ty đã bị dừng sản xuất do không duy trì đáp ứng GMP</v>
          </cell>
        </row>
        <row r="167">
          <cell r="A167">
            <v>163</v>
          </cell>
          <cell r="B167">
            <v>140</v>
          </cell>
          <cell r="C167" t="str">
            <v>140.1</v>
          </cell>
          <cell r="F167" t="str">
            <v>Công ty TNHH Dược Quốc tế Diệu Vinh</v>
          </cell>
          <cell r="H167" t="str">
            <v>Lô CN4, khu công nghiệp Thạch Thất - Quốc Oai, thị trấn Quốc Oai, huyện Quốc Oai, thành phố Hà Nội.</v>
          </cell>
          <cell r="J167" t="str">
            <v>Hà Nội</v>
          </cell>
          <cell r="O167" t="str">
            <v>Diệu Vinh</v>
          </cell>
          <cell r="T167" t="str">
            <v>Cơ sở ngừng hoạt động</v>
          </cell>
        </row>
        <row r="168">
          <cell r="A168">
            <v>164</v>
          </cell>
          <cell r="B168">
            <v>141</v>
          </cell>
          <cell r="C168" t="str">
            <v>141.1</v>
          </cell>
          <cell r="F168" t="str">
            <v>Công ty TNHH Nipro Pharma Việt Nam (NPV)</v>
          </cell>
          <cell r="G168" t="str">
            <v>Nipro Pharma Viet Nam Company Limited (NPV)</v>
          </cell>
          <cell r="H168" t="str">
            <v>Lô đất số IN1-4A và IN1-4B, khu đô thị công nghiệp và dịch vụ VSIP Hải Phòng, huyện Thủy Nguyên, khu kinh tế Đình Vũ - Cát Hải, thành phố Hải Phòng, Việt Nam.</v>
          </cell>
          <cell r="I168" t="str">
            <v>Lot lot IN1-4A and IN1-4B, VSIP Hai Phong , Thuy Nguyen district, Dinh Vu - Cat Hai economic zone, Hai Phong city, Viet Nam.</v>
          </cell>
          <cell r="J168" t="str">
            <v>Hải Phòng</v>
          </cell>
          <cell r="O168" t="str">
            <v>Nipro Pharma VN</v>
          </cell>
          <cell r="P168" t="str">
            <v>ĐT: 031.3832000_x000D_
Fax: 031.3832005_x000D_
Phạm Văn Thoại (QA): 0912262317, thoai.pham.van@nipropharma.com</v>
          </cell>
        </row>
        <row r="169">
          <cell r="A169">
            <v>165</v>
          </cell>
          <cell r="B169">
            <v>142</v>
          </cell>
          <cell r="C169" t="str">
            <v>142.1</v>
          </cell>
          <cell r="F169" t="str">
            <v>Công ty TNHH Dược phẩm Nhất Nhất</v>
          </cell>
          <cell r="H169" t="str">
            <v>Cụm công nghiệp Liên Hưng, ấp Bình Tiền 2, xã Đức Hòa Hạ, huyện Đức Hòa, tỉnh Long An.</v>
          </cell>
          <cell r="J169" t="str">
            <v>Long An</v>
          </cell>
          <cell r="L169" t="str">
            <v>Phạm Xuân Cường</v>
          </cell>
          <cell r="M169" t="str">
            <v>Dược sỹ đại học</v>
          </cell>
          <cell r="O169" t="str">
            <v>Nhất Nhất</v>
          </cell>
        </row>
        <row r="170">
          <cell r="A170">
            <v>166</v>
          </cell>
          <cell r="B170">
            <v>143</v>
          </cell>
          <cell r="C170" t="str">
            <v>143.1</v>
          </cell>
          <cell r="F170" t="str">
            <v>Công ty TNHH Dược thảo Hoàng Thành</v>
          </cell>
          <cell r="G170" t="str">
            <v>Hoang Thanh Medicinal Herbs Company Limited (HT MEDI Co., Ltd.)</v>
          </cell>
          <cell r="H170" t="str">
            <v>Nhà máy dược phẩm: Lô đất CN4, cụm công nghiệp Quất Động mở rộng, huyện Thường Tín, thành phố Hà Nội.</v>
          </cell>
          <cell r="I170" t="str">
            <v>Pharmaceutical Manufacturing Site: Block CN4, Quat Dong extended industrial area, Thuong Tin district, Hanoi city.</v>
          </cell>
          <cell r="J170" t="str">
            <v>Hà Nội</v>
          </cell>
          <cell r="O170" t="str">
            <v>Hoàng Thành</v>
          </cell>
          <cell r="P170" t="str">
            <v>Bùi Quang Hải: 0942800889_x000D_
Nguyễn Văn Trường: 0912223135</v>
          </cell>
        </row>
        <row r="171">
          <cell r="A171">
            <v>167</v>
          </cell>
          <cell r="B171">
            <v>144</v>
          </cell>
          <cell r="C171" t="str">
            <v>144.1</v>
          </cell>
          <cell r="F171" t="str">
            <v>Công ty Cổ phần Dược - Vật tư y tế Quảng Ninh</v>
          </cell>
          <cell r="H171" t="str">
            <v>Nhà máy dược phẩm: Tổ 1, khu 10, phường Việt Hưng, thành phố Hạ Long, tỉnh Quảng Ninh.</v>
          </cell>
          <cell r="J171" t="str">
            <v>Quảng Ninh</v>
          </cell>
          <cell r="O171" t="str">
            <v>Quảng Ninh</v>
          </cell>
          <cell r="P171" t="str">
            <v>A. Dũng (GĐ): 0913268267</v>
          </cell>
        </row>
        <row r="172">
          <cell r="A172">
            <v>168</v>
          </cell>
          <cell r="B172">
            <v>145</v>
          </cell>
          <cell r="C172" t="str">
            <v>145.1</v>
          </cell>
          <cell r="F172" t="str">
            <v>Công ty TNHH Đông Nam Dược Bảo Long</v>
          </cell>
          <cell r="H172" t="str">
            <v>Số 02, đường 430, ấp 1, xã Phước Vĩnh An, huyện Củ Chi, thành phố Hồ Chí Minh.</v>
          </cell>
          <cell r="J172" t="str">
            <v>Tp Hồ Chí Minh</v>
          </cell>
          <cell r="O172" t="str">
            <v>Đông Nam Dược Bảo Long</v>
          </cell>
        </row>
        <row r="173">
          <cell r="A173">
            <v>169</v>
          </cell>
          <cell r="B173">
            <v>146</v>
          </cell>
          <cell r="C173" t="str">
            <v>147.1</v>
          </cell>
          <cell r="F173" t="str">
            <v>Công ty cổ phần Vĩnh Hoàn Collagen</v>
          </cell>
          <cell r="H173" t="str">
            <v>Số 1647, quốc lộ 30, phường 11, thành phố Cao Lãnh, tỉnh Đồng Tháp.</v>
          </cell>
          <cell r="J173" t="str">
            <v>Đồng Tháp</v>
          </cell>
          <cell r="O173" t="str">
            <v>Vĩnh Hoàn Collagen</v>
          </cell>
          <cell r="T173" t="str">
            <v>Công ty không tái đăng ký</v>
          </cell>
        </row>
        <row r="174">
          <cell r="A174">
            <v>170</v>
          </cell>
          <cell r="B174">
            <v>147</v>
          </cell>
          <cell r="C174" t="str">
            <v>148.1</v>
          </cell>
          <cell r="F174" t="str">
            <v>Công ty cổ phần dược quốc tế Tùng Lộc</v>
          </cell>
          <cell r="G174" t="str">
            <v>Tung Loc International Pharmaceutical Stock Company</v>
          </cell>
          <cell r="H174" t="str">
            <v>Thôn Ngọc Lịch, xã Trưng Trắc, huyện Văn Lâm, tỉnh Hưng Yên</v>
          </cell>
          <cell r="J174" t="str">
            <v>Hưng Yên</v>
          </cell>
          <cell r="K174" t="str">
            <v>Nguyễn Vũ Dũng - Giám đốc</v>
          </cell>
          <cell r="O174" t="str">
            <v>Tung Loc International Phar., JSC</v>
          </cell>
          <cell r="P174" t="str">
            <v>Thủy - Phó giám đốc: 0974368168</v>
          </cell>
        </row>
        <row r="175">
          <cell r="A175">
            <v>171</v>
          </cell>
          <cell r="B175">
            <v>148</v>
          </cell>
          <cell r="C175" t="str">
            <v>149.1</v>
          </cell>
          <cell r="F175" t="str">
            <v>Chi nhánh Công ty cổ phần Sao Thái Dương tại Hà Nam</v>
          </cell>
          <cell r="G175" t="str">
            <v>Sao Thai Duong Joint Stock Company Branch in Ha Nam</v>
          </cell>
          <cell r="H175" t="str">
            <v>Khu công nghiệp Đồng Văn, thị trấn Đồng Văn, huyện Duy Tiên, tỉnh Hà Nam.</v>
          </cell>
          <cell r="I175" t="str">
            <v>Dong Van industrial zone, Dong Van town, Duy Tien district, Ha Nam province</v>
          </cell>
          <cell r="J175" t="str">
            <v>Hà Nam</v>
          </cell>
          <cell r="O175" t="str">
            <v>Sao Thái Dương (CN)</v>
          </cell>
          <cell r="P175" t="str">
            <v>QA: Mrs. Vân 0916451269; Mrs. Sơn 0913541853</v>
          </cell>
        </row>
        <row r="176">
          <cell r="A176">
            <v>172</v>
          </cell>
          <cell r="B176">
            <v>149</v>
          </cell>
          <cell r="C176" t="str">
            <v>150.1</v>
          </cell>
          <cell r="F176" t="str">
            <v>Công ty TNHH đông Dược Xuân Quang</v>
          </cell>
          <cell r="H176" t="str">
            <v>53/2 quốc lộ 91, P. Mỹ Thạnh, thành phố Long Xuyên, tỉnh An Giang.</v>
          </cell>
          <cell r="J176" t="str">
            <v>An Giang</v>
          </cell>
          <cell r="L176" t="str">
            <v>Đoàn Thị Xuyên</v>
          </cell>
          <cell r="M176" t="str">
            <v>Dược sỹ đại học</v>
          </cell>
          <cell r="N176" t="str">
            <v>0703/AG-CCHND</v>
          </cell>
          <cell r="O176" t="str">
            <v>Xuân Quang</v>
          </cell>
          <cell r="R176">
            <v>41885</v>
          </cell>
          <cell r="S176" t="str">
            <v>Sở Y tế tỉnh An Giang</v>
          </cell>
        </row>
        <row r="177">
          <cell r="A177">
            <v>173</v>
          </cell>
          <cell r="B177">
            <v>150</v>
          </cell>
          <cell r="C177" t="str">
            <v>151.1</v>
          </cell>
          <cell r="F177" t="str">
            <v>Công ty cổ phần dược Phúc Vinh</v>
          </cell>
          <cell r="H177" t="str">
            <v>Lô CN4 - 6.2 khu công nghiệp Thạch Thất - Quốc Oai, xã Phùng Xá, huyện Thạch Thất, thành phố Hà Nội.</v>
          </cell>
          <cell r="J177" t="str">
            <v>Hà Nội</v>
          </cell>
          <cell r="O177" t="str">
            <v>Phúc Vinh</v>
          </cell>
        </row>
        <row r="178">
          <cell r="A178">
            <v>174</v>
          </cell>
          <cell r="B178">
            <v>151</v>
          </cell>
          <cell r="C178" t="str">
            <v>152.1</v>
          </cell>
          <cell r="F178" t="str">
            <v>Công ty Cổ phần Dược phẩm An Thiên</v>
          </cell>
          <cell r="H178" t="str">
            <v>Nhà máy sản xuất dược phẩm An Thiên: Lô C16, đường số 9, khu công nghiệp Hiệp Phước, xã Hiệp Phước, huyện Nhà Bè, thành phố Hồ Chí Minh</v>
          </cell>
          <cell r="I178" t="str">
            <v>An Thien Pharmaceutical manufacturing factory: Lot C16, road No. 9, Hiep Phuoc industrial zone, Hiep Phuoc commune, Nha Be district, Ho Chi Minh city</v>
          </cell>
          <cell r="J178" t="str">
            <v>Tp Hồ Chí Minh</v>
          </cell>
          <cell r="K178" t="str">
            <v>Th.S Trần Ngọc Dũng – Tổng Giám Đốc Công Ty</v>
          </cell>
          <cell r="L178" t="str">
            <v>ThS. DS Nguyễn Trung Hiếu</v>
          </cell>
          <cell r="N178" t="str">
            <v>4920/HCM-CCHND</v>
          </cell>
          <cell r="O178" t="str">
            <v>An Thiên</v>
          </cell>
          <cell r="P178" t="str">
            <v>Nguyễn Trung Hiếu (GĐ): 0903647636, hieunt@anthienpharma.com.vn_x000D_
Nguyễn Hoàng Phương Thảo (TP. QA): 0909270414, thaonhp@anthienpharma.com.vn</v>
          </cell>
          <cell r="R178">
            <v>42317</v>
          </cell>
          <cell r="S178" t="str">
            <v>Sở Y tế Thành phố  Hồ Chí Minh</v>
          </cell>
        </row>
        <row r="179">
          <cell r="A179">
            <v>175</v>
          </cell>
          <cell r="B179">
            <v>152</v>
          </cell>
          <cell r="C179" t="str">
            <v>153.1</v>
          </cell>
          <cell r="F179" t="str">
            <v>Công ty cổ phần dược phẩm Hà Nam</v>
          </cell>
          <cell r="G179" t="str">
            <v>Ha Nam Pharmaceutical Joint Stock Company</v>
          </cell>
          <cell r="H179" t="str">
            <v>Đường Lê Chân, Khu công nghiệp Châu Sơn, thành phố Phủ Lý, Tỉnh Hà Nam.</v>
          </cell>
          <cell r="J179" t="str">
            <v>Hà Nam</v>
          </cell>
          <cell r="K179" t="str">
            <v>Bùi Việt Phương</v>
          </cell>
          <cell r="O179" t="str">
            <v>Hà Nam</v>
          </cell>
          <cell r="P179" t="str">
            <v>Bùi Việt Phương, Giám đốc, 0912777889_x000D_
Mr. Tân QA, 0973085279_x000D_
Điện thoại nhà máy: 0351.3852715</v>
          </cell>
        </row>
        <row r="180">
          <cell r="A180">
            <v>176</v>
          </cell>
          <cell r="B180">
            <v>153</v>
          </cell>
          <cell r="C180" t="str">
            <v>154.1</v>
          </cell>
          <cell r="F180" t="str">
            <v>Công ty TNHH MTV Dược phẩm Phước Sanh Pharma</v>
          </cell>
          <cell r="H180" t="str">
            <v>Số 272 C, khu 3, thị trấn Đức Hòa, huyện Đức Hòa, tỉnh Long An.</v>
          </cell>
          <cell r="J180" t="str">
            <v>Long An</v>
          </cell>
          <cell r="O180" t="str">
            <v>Phước Sanh Pharma</v>
          </cell>
          <cell r="P180" t="str">
            <v>Anh Khánh GĐ: 0913662241; khanhphuocsanh@gmail.com</v>
          </cell>
        </row>
        <row r="181">
          <cell r="A181">
            <v>177</v>
          </cell>
          <cell r="B181">
            <v>154</v>
          </cell>
          <cell r="C181" t="str">
            <v>155.1</v>
          </cell>
          <cell r="F181" t="str">
            <v>Cơ sở sản xuất thuốc Đông Dược Cửu Long</v>
          </cell>
          <cell r="H181" t="str">
            <v>Số 28 đường Huỳnh Phan Hộ, phường Trà An, quận Bình Thủy, thành phố Cần Thơ.</v>
          </cell>
          <cell r="J181" t="str">
            <v>Cần Thơ</v>
          </cell>
          <cell r="O181" t="str">
            <v>Đông dược Cửu Long</v>
          </cell>
          <cell r="P181" t="str">
            <v>Anh Hùng (Phụ trách cơ sở): 0944120773, email: hngldnh@ymail.com</v>
          </cell>
          <cell r="T181" t="str">
            <v>Cơ sở ngừng đăng ký dạng bào chế kem mỡ</v>
          </cell>
        </row>
        <row r="182">
          <cell r="A182">
            <v>178</v>
          </cell>
          <cell r="B182">
            <v>155</v>
          </cell>
          <cell r="C182" t="str">
            <v>156.1</v>
          </cell>
          <cell r="F182" t="str">
            <v>Công ty cổ phần Sanofi Việt Nam</v>
          </cell>
          <cell r="G182" t="str">
            <v>Sanofi Vietnam Shareholding Company</v>
          </cell>
          <cell r="H182" t="str">
            <v>Lô I-8-2, đường D8, Khu công nghệ cao, phường Long Thạnh Mỹ, quận 9, thành phố Hồ Chí Minh.</v>
          </cell>
          <cell r="I182" t="str">
            <v>Lot I-8-2, D8 road, Saigon Hi-tech park, Long Thanh My ward, district 9, Ho Chi Minh City.</v>
          </cell>
          <cell r="J182" t="str">
            <v>TP Hồ Chí Minh</v>
          </cell>
          <cell r="K182" t="str">
            <v>Eric, Claude, Marie Auschitzky – Giám Đốc Công Nghệ</v>
          </cell>
          <cell r="L182" t="str">
            <v>Ngô Thị Yến Nhi</v>
          </cell>
          <cell r="M182" t="str">
            <v>Dược sĩ đại học</v>
          </cell>
          <cell r="N182" t="str">
            <v>2009/HCM-CCHND</v>
          </cell>
          <cell r="O182" t="str">
            <v>Sanofi VN</v>
          </cell>
          <cell r="P182" t="str">
            <v>Ngô Thị Yến Nhi (GĐCL): 0903163386; thiyennhi.ngo@sanofi.com_x000D_
Chị Giang (VPĐDMB): 0904047199</v>
          </cell>
          <cell r="R182">
            <v>41740</v>
          </cell>
          <cell r="S182" t="str">
            <v>Sở Y tế thành phố Hồ Chí Minh</v>
          </cell>
          <cell r="U182" t="str">
            <v>Nguyễn Phạm Anh Thư</v>
          </cell>
          <cell r="V182" t="str">
            <v>Dược sỹ đại học</v>
          </cell>
          <cell r="W182" t="str">
            <v>3602/CCHN-D-SYT-HCM</v>
          </cell>
          <cell r="X182">
            <v>43399</v>
          </cell>
          <cell r="Y182" t="str">
            <v>Sở Y tế thành phố Hồ Chí Minh</v>
          </cell>
        </row>
        <row r="183">
          <cell r="A183">
            <v>179</v>
          </cell>
          <cell r="B183">
            <v>156</v>
          </cell>
          <cell r="C183" t="str">
            <v>157.1</v>
          </cell>
          <cell r="F183" t="str">
            <v>Công ty TNHH Vạn Xuân</v>
          </cell>
          <cell r="H183" t="str">
            <v>Đường số 3, cụm công nghiệp Liên Hưng, ấp Bình Tiền 2, xã Đức Hòa Hạ, huyện Đức Hòa, tỉnh Long An.</v>
          </cell>
          <cell r="J183" t="str">
            <v>Long An</v>
          </cell>
          <cell r="O183" t="str">
            <v>Vạn Xuân</v>
          </cell>
          <cell r="P183" t="str">
            <v>A. Hiển (TGĐ): 0903956123; duocvanxuan@gmail.com_x000D_
Huỳnh Thị Kiều Giang (QA): 0908316286_x000D_
Hà (VP Hà Nội): 0982027380</v>
          </cell>
        </row>
        <row r="184">
          <cell r="A184">
            <v>180</v>
          </cell>
          <cell r="B184">
            <v>157</v>
          </cell>
          <cell r="C184" t="str">
            <v>158.1</v>
          </cell>
          <cell r="F184" t="str">
            <v>Công ty TNHH y học cổ truyền Đại Hồng Phúc</v>
          </cell>
          <cell r="H184" t="str">
            <v>E9/202D Thế Lữ, ấp 6, xã Tân Nhựt, Bình Chánh, thành phố Hồ Chí Minh.</v>
          </cell>
          <cell r="J184" t="str">
            <v>Tp Hồ Chí Minh</v>
          </cell>
          <cell r="L184" t="str">
            <v>Nguyễn Thị Minh</v>
          </cell>
          <cell r="M184" t="str">
            <v>Dược sỹ đại học</v>
          </cell>
          <cell r="N184" t="str">
            <v>3050/CCHN-D-SYT-HCM</v>
          </cell>
          <cell r="O184" t="str">
            <v>Đại Hồng Phúc</v>
          </cell>
          <cell r="P184" t="str">
            <v>chị Nguyệt: 0985395639</v>
          </cell>
          <cell r="R184">
            <v>43244</v>
          </cell>
          <cell r="S184" t="str">
            <v>Sở Y tế thành phố Hồ Chí Minh</v>
          </cell>
        </row>
        <row r="185">
          <cell r="A185">
            <v>181</v>
          </cell>
          <cell r="B185">
            <v>158</v>
          </cell>
          <cell r="C185" t="str">
            <v>159.1</v>
          </cell>
          <cell r="F185" t="str">
            <v>Công ty Cổ phần Dược phẩm Vimedimex 2</v>
          </cell>
          <cell r="H185" t="str">
            <v>Lô đất N2, đường TS6, Khu Công nghiệp Tiên Sơn, xã Nội Duệ, huyện Tiên Du, tỉnh Bắc Ninh.</v>
          </cell>
          <cell r="J185" t="str">
            <v>Bắc Ninh</v>
          </cell>
          <cell r="L185" t="str">
            <v>Linh Quang Lợi</v>
          </cell>
          <cell r="M185" t="str">
            <v>Dược sỹ đại học</v>
          </cell>
          <cell r="N185" t="str">
            <v>03615/HNO-CCHND</v>
          </cell>
          <cell r="O185" t="str">
            <v>Vimedimex 2</v>
          </cell>
          <cell r="R185">
            <v>41885</v>
          </cell>
          <cell r="S185" t="str">
            <v>Sở Y tế thành phố Hà Nội</v>
          </cell>
        </row>
        <row r="186">
          <cell r="A186">
            <v>182</v>
          </cell>
          <cell r="B186">
            <v>159</v>
          </cell>
          <cell r="C186" t="str">
            <v>160.1</v>
          </cell>
          <cell r="F186" t="str">
            <v>Cơ sở sản xuất đông dược 408</v>
          </cell>
          <cell r="G186" t="str">
            <v>Oriental medicine manufacturing factory Nº 408</v>
          </cell>
          <cell r="H186" t="str">
            <v>Ấp Tân Thuận B, xã Bình Đức, huyện Châu Thành, tỉnh Tiền Giang.</v>
          </cell>
          <cell r="I186" t="str">
            <v>Tan Thuan B hamlet, Binh Duc commune, Chau Thanh district, Tien Giang province</v>
          </cell>
          <cell r="J186" t="str">
            <v>Tiền Giang</v>
          </cell>
          <cell r="K186" t="str">
            <v>Bùi Việt Cường</v>
          </cell>
          <cell r="L186" t="str">
            <v>Bùi Việt Cường</v>
          </cell>
          <cell r="M186" t="str">
            <v>Dược sỹ trung học</v>
          </cell>
          <cell r="N186" t="str">
            <v>1986/TG-CCHND</v>
          </cell>
          <cell r="O186" t="str">
            <v>Đông dược 408</v>
          </cell>
          <cell r="P186" t="str">
            <v>Chị Mai: 0918937663</v>
          </cell>
          <cell r="R186">
            <v>42270</v>
          </cell>
          <cell r="S186" t="str">
            <v>Sở Y tế tỉnh Tiền Giang</v>
          </cell>
        </row>
        <row r="187">
          <cell r="A187">
            <v>183</v>
          </cell>
          <cell r="B187">
            <v>160</v>
          </cell>
          <cell r="C187" t="str">
            <v>161.1</v>
          </cell>
          <cell r="F187" t="str">
            <v>Công ty Cổ phần Trust Farma Quốc tế</v>
          </cell>
          <cell r="G187" t="str">
            <v>International Trust Farma Joint Stock Company</v>
          </cell>
          <cell r="H187" t="str">
            <v>Số 36, đại lộ Hữu Nghị, khu công nghiệp Việt Nam - Singapore, phường Bình Hòa, thị xã Thuận An, tỉnh Bình Dương.</v>
          </cell>
          <cell r="I187" t="str">
            <v>Nº 36, Huu Nghi highway, Viet Nam - Singapore industrial zone, Binh Hoa ward, Thuan An town, Binh Duong province.</v>
          </cell>
          <cell r="J187" t="str">
            <v>Bình Dương</v>
          </cell>
          <cell r="K187" t="str">
            <v>Nguyễn Quang Phi Tín - Tổng Giám đốc</v>
          </cell>
          <cell r="L187" t="str">
            <v>Trần Bích Liên</v>
          </cell>
          <cell r="M187" t="str">
            <v>Dược sỹ đại học</v>
          </cell>
          <cell r="N187" t="str">
            <v>0325/CCHN-D-SYT-HCM</v>
          </cell>
          <cell r="O187" t="str">
            <v>Trust Farma</v>
          </cell>
          <cell r="P187" t="str">
            <v>ĐT: 0650 3766791_x000D_
Fax: 0650 3766793</v>
          </cell>
          <cell r="R187">
            <v>42956</v>
          </cell>
          <cell r="S187" t="str">
            <v>Sở Y tế thành phố Hồ Chí Minh</v>
          </cell>
        </row>
        <row r="188">
          <cell r="A188">
            <v>184</v>
          </cell>
          <cell r="B188">
            <v>161</v>
          </cell>
          <cell r="C188" t="str">
            <v>162.1</v>
          </cell>
          <cell r="F188" t="str">
            <v>Công ty TNHH Đông dược An Triệu</v>
          </cell>
          <cell r="H188" t="str">
            <v>Số 2, Lô C1-1/X9, Đường D4, khu công nghiệp Tân Phú Trung, Xã Tân Phú Trung, Huyện Củ Chi, Thành phố Hồ Chí Minh.</v>
          </cell>
          <cell r="I188" t="str">
            <v>No. 2, Lot C1-1/X9, Road D4, Tan Phu Trung Industrial Zone, Tan Phu Trung Commune, Cu Chi District, Ho Chi Minh City.</v>
          </cell>
          <cell r="J188" t="str">
            <v>TP Hồ Chí Minh</v>
          </cell>
          <cell r="L188" t="str">
            <v>Trương Việt Dũng</v>
          </cell>
          <cell r="M188" t="str">
            <v>Dược sỹ đại học</v>
          </cell>
          <cell r="N188" t="str">
            <v>2707/CCHN-D-SYT-HCM</v>
          </cell>
          <cell r="O188" t="str">
            <v>An Triệu</v>
          </cell>
          <cell r="P188" t="str">
            <v>A Huấn (Phó TGĐ): 0966003700</v>
          </cell>
          <cell r="R188">
            <v>43161</v>
          </cell>
          <cell r="S188" t="str">
            <v>Sở Y tế thành phố Hồ Chí Minh</v>
          </cell>
          <cell r="U188" t="str">
            <v>Mang Thị Hồng Cúc</v>
          </cell>
          <cell r="V188" t="str">
            <v>Dược sỹ đại học</v>
          </cell>
          <cell r="W188" t="str">
            <v>544/CCHN-D-SYT-KH</v>
          </cell>
          <cell r="X188">
            <v>43371</v>
          </cell>
          <cell r="Y188" t="str">
            <v>Sở Y tế tỉnh Khánh Hòa</v>
          </cell>
        </row>
        <row r="189">
          <cell r="A189">
            <v>185</v>
          </cell>
          <cell r="B189">
            <v>162</v>
          </cell>
          <cell r="C189" t="str">
            <v>163.1</v>
          </cell>
          <cell r="F189" t="str">
            <v>Công ty Cổ phần dược phẩm Việt (Đông Dược Việt)</v>
          </cell>
          <cell r="G189" t="str">
            <v>VIETNAM Pharmaceutical Joint Stock Company (VIETPHARM)</v>
          </cell>
          <cell r="H189" t="str">
            <v>Đường số 5, khu công nghiệp Hòa Bình, xã Nhị Thành, huyện Thủ Thừa, tỉnh Long An.</v>
          </cell>
          <cell r="I189" t="str">
            <v>Street Nº 5, Hoa Binh industrial zone, Nhi Thanh commune, Thu Thua district, Long An province.</v>
          </cell>
          <cell r="J189" t="str">
            <v>Long An</v>
          </cell>
          <cell r="O189" t="str">
            <v>Đông Dược Việt</v>
          </cell>
          <cell r="P189" t="str">
            <v>Email: dongduocviet@yahoo.com</v>
          </cell>
        </row>
        <row r="190">
          <cell r="A190">
            <v>186</v>
          </cell>
          <cell r="B190">
            <v>163</v>
          </cell>
          <cell r="C190" t="str">
            <v>164.1</v>
          </cell>
          <cell r="F190" t="str">
            <v>Nhà máy sản xuất Công ty TNHH dược phẩm Thiên Ân</v>
          </cell>
          <cell r="H190" t="str">
            <v>Lô II-8.3 KCN Quế Võ 2, xã Ngọc Xá, huyện Quế Võ, tỉnh Bắc Ninh.</v>
          </cell>
          <cell r="J190" t="str">
            <v>Bắc Ninh</v>
          </cell>
          <cell r="O190" t="str">
            <v>Thiên Ân</v>
          </cell>
          <cell r="P190" t="str">
            <v>Anh Đức (Giám đốc): 0912816097</v>
          </cell>
        </row>
        <row r="191">
          <cell r="A191">
            <v>187</v>
          </cell>
          <cell r="B191">
            <v>164</v>
          </cell>
          <cell r="C191" t="str">
            <v>165.1</v>
          </cell>
          <cell r="F191" t="str">
            <v>Công ty cổ phần dược liệu Trường Xuân</v>
          </cell>
          <cell r="G191" t="str">
            <v>Truong Xuan Medicine Joint Stock Company</v>
          </cell>
          <cell r="H191" t="str">
            <v>Lô số CN-08-2, Cụm công nghiệp Ninh Hiệp, Xã Ninh Hiệp, Huyện Gia Lâm, Thành phố Hà Nội.</v>
          </cell>
          <cell r="I191" t="str">
            <v>Lot No. CN-08-2, Ninh Hiep Industrial Group, Ninh Hiep Commune, Gia Lam District, Ha Noi City</v>
          </cell>
          <cell r="J191" t="str">
            <v>Hà Nội</v>
          </cell>
          <cell r="O191" t="str">
            <v>Trường Xuân</v>
          </cell>
          <cell r="P191" t="str">
            <v>Anh Trưởng (Giám đốc): 0932219888</v>
          </cell>
        </row>
        <row r="192">
          <cell r="A192">
            <v>188</v>
          </cell>
          <cell r="B192">
            <v>165</v>
          </cell>
          <cell r="C192" t="str">
            <v>166.1</v>
          </cell>
          <cell r="F192" t="str">
            <v>Công ty cổ phần dược mỹ phẩm May (MAY COSMEDIC JSC)</v>
          </cell>
          <cell r="G192" t="str">
            <v>May Cosmetic Medicine Joint Stock Company (MAY COSMEDIC JSC)</v>
          </cell>
          <cell r="H192" t="str">
            <v>Lô B4, Đường K1, Khu Công nghiệp Cát Lái - Cụm II (Giai đoạn 2), Phường Thạnh Mỹ Lợi, Quận 2, Tp. Hồ Chí Minh.</v>
          </cell>
          <cell r="J192" t="str">
            <v>TP Hồ Chí Minh</v>
          </cell>
          <cell r="L192" t="str">
            <v>Trần Thị Lệ Thu</v>
          </cell>
          <cell r="M192" t="str">
            <v>Dược sỹ đại học</v>
          </cell>
          <cell r="O192" t="str">
            <v>May</v>
          </cell>
        </row>
        <row r="193">
          <cell r="A193">
            <v>189</v>
          </cell>
          <cell r="B193">
            <v>165</v>
          </cell>
          <cell r="C193" t="str">
            <v>166.2</v>
          </cell>
          <cell r="F193" t="str">
            <v>Công ty cổ phần dược mỹ phẩm May (MAY COSMEDIC JSC)</v>
          </cell>
          <cell r="G193" t="str">
            <v>May Cosmetic Medicine Joint Stock Company (MAY COSMEDIC JSC)</v>
          </cell>
          <cell r="H193" t="str">
            <v>Số 930 B2, đường B, Khu Công nghiệp Cát Lái, phường Thạnh Mỹ Lợi, quận 2, Tp Hồ Chí Minh.</v>
          </cell>
          <cell r="J193" t="str">
            <v>TP Hồ Chí Minh</v>
          </cell>
          <cell r="L193" t="str">
            <v>Nguyễn Thị Tứ</v>
          </cell>
          <cell r="N193" t="str">
            <v>2261/HCM-CCHĐ</v>
          </cell>
          <cell r="O193" t="str">
            <v>May</v>
          </cell>
          <cell r="P193" t="str">
            <v>A Hoàn (đại diện Hà Nội): 0912782568_x000D_
C Giao: 0909778954</v>
          </cell>
          <cell r="R193">
            <v>41785</v>
          </cell>
          <cell r="S193" t="str">
            <v>Sở Y tế thành phố Hồ Chí Minh</v>
          </cell>
        </row>
        <row r="194">
          <cell r="A194">
            <v>190</v>
          </cell>
          <cell r="B194">
            <v>167</v>
          </cell>
          <cell r="C194" t="str">
            <v>167.1</v>
          </cell>
          <cell r="F194" t="str">
            <v>Công ty TNHH Sinh Dược phẩm Hera</v>
          </cell>
          <cell r="G194" t="str">
            <v>Hera Biopharmaceutical Company Limited (Hera Biopharm Co., Ltd.)</v>
          </cell>
          <cell r="H194" t="str">
            <v>Lô A17, đường Văn Xá, khu công nghiệp Tứ Hạ, phường Tứ Hạ, thị xã Hương Trà, tỉnh Thừa Thiên Huế.</v>
          </cell>
          <cell r="I194" t="str">
            <v>Lot A17, Van Xa Street, Tu Ha Industrial Zone, Tu Ha Ward, Huong Tra Town, Thua Thien Hue Province.</v>
          </cell>
          <cell r="J194" t="str">
            <v>Thừa Thiên Huế</v>
          </cell>
          <cell r="L194" t="str">
            <v>Hoàng Xuân Quang</v>
          </cell>
          <cell r="N194" t="str">
            <v>5505/HCM-CCHND</v>
          </cell>
          <cell r="O194" t="str">
            <v>Hera</v>
          </cell>
          <cell r="P194" t="str">
            <v>Trần Thị Diệu Ái (TP. QA): 0979022902, trandieuai90@gmail.com_x000D_
Nguyễn Duy Dương (VPĐD HN): 0913030202_x000D_
Điện thoại: (054.3) 778800 - 778803_x000D_
Email: info@herabiopharm.com.vn</v>
          </cell>
          <cell r="R194">
            <v>42433</v>
          </cell>
          <cell r="S194" t="str">
            <v>Sở Y tế thành phố Hồ Chí Minh</v>
          </cell>
        </row>
        <row r="195">
          <cell r="A195">
            <v>191</v>
          </cell>
          <cell r="B195">
            <v>168</v>
          </cell>
          <cell r="C195" t="str">
            <v>168.1</v>
          </cell>
          <cell r="F195" t="str">
            <v>Công ty cổ phần 23/9</v>
          </cell>
          <cell r="G195" t="str">
            <v>September 23rd Joint Stock Company</v>
          </cell>
          <cell r="H195" t="str">
            <v>Số 11 Tân Hóa, phường 14, quận 6, thành phố Hồ Chí Minh.</v>
          </cell>
          <cell r="I195" t="str">
            <v>Nº 11 Tan Hoa, Ward 14, District 6, Ho Chi Minh City.</v>
          </cell>
          <cell r="J195" t="str">
            <v>TP Hồ Chí Minh</v>
          </cell>
          <cell r="L195" t="str">
            <v>Đỗ Thị Cẩm Vân</v>
          </cell>
          <cell r="M195" t="str">
            <v>Dược sỹ đại học</v>
          </cell>
          <cell r="O195" t="str">
            <v>23-9</v>
          </cell>
          <cell r="P195" t="str">
            <v>Phùng Ngọc Lợi: 0907860154, 0873075588</v>
          </cell>
        </row>
        <row r="196">
          <cell r="A196">
            <v>192</v>
          </cell>
          <cell r="B196">
            <v>169</v>
          </cell>
          <cell r="C196" t="str">
            <v>169.1</v>
          </cell>
          <cell r="F196" t="str">
            <v>Công ty dược phẩm và thương mại Phương Đông (TNHH)</v>
          </cell>
          <cell r="H196" t="str">
            <v>TS 509, tờ bản đồ số 01, cụm CN Hạp Lĩnh, phường Hạp Lĩnh, thành phố Bắc Ninh, tỉnh Bắc Ninh.</v>
          </cell>
          <cell r="J196" t="str">
            <v>Bắc Ninh</v>
          </cell>
          <cell r="O196" t="str">
            <v>Phương Đông</v>
          </cell>
        </row>
        <row r="197">
          <cell r="A197">
            <v>193</v>
          </cell>
          <cell r="B197">
            <v>170</v>
          </cell>
          <cell r="C197" t="str">
            <v>170.1</v>
          </cell>
          <cell r="F197" t="str">
            <v>Công ty TNHH Traphaco Hưng Yên</v>
          </cell>
          <cell r="G197" t="str">
            <v>Traphaco Hung Yen Company Limited (TRAPHACO HY)</v>
          </cell>
          <cell r="H197" t="str">
            <v>Thôn Bình Lương, xã Tân Quang, huyện Văn Lâm, tỉnh Hưng Yên.</v>
          </cell>
          <cell r="I197" t="str">
            <v>Binh Luong village, Tan Quang commune, Van Lam district, Hung Yen province.</v>
          </cell>
          <cell r="J197" t="str">
            <v>Hưng Yên</v>
          </cell>
          <cell r="L197" t="str">
            <v>Hoàng Thị Hường</v>
          </cell>
          <cell r="M197" t="str">
            <v>Dược sỹ đại học</v>
          </cell>
          <cell r="O197" t="str">
            <v>Traphaco Hưng Yên</v>
          </cell>
          <cell r="P197" t="str">
            <v>Ths. Hường (TP. QA): 0904267546, huonght2402@gmail.com_x000D_
Ds. Tuấn (PP. QA): 0976432862_x000D_
ĐT: 03213791028</v>
          </cell>
        </row>
        <row r="198">
          <cell r="A198">
            <v>194</v>
          </cell>
          <cell r="B198">
            <v>171</v>
          </cell>
          <cell r="C198" t="str">
            <v>171.1</v>
          </cell>
          <cell r="F198" t="str">
            <v>Công ty TNHH dược phẩm dược liệu Mộc Hoa Tràm</v>
          </cell>
          <cell r="H198" t="str">
            <v>Ấp 3, xã Bình Phong Thạnh, huyện Mộc Hóa, tỉnh Long An</v>
          </cell>
          <cell r="J198" t="str">
            <v>Long An</v>
          </cell>
          <cell r="L198" t="str">
            <v>Bùi Đắc Thắng</v>
          </cell>
          <cell r="N198" t="str">
            <v>0433/CCHN-D-SYT-HCM</v>
          </cell>
          <cell r="O198" t="str">
            <v>Mộc Hoa Tràm</v>
          </cell>
          <cell r="R198">
            <v>42970</v>
          </cell>
          <cell r="S198" t="str">
            <v>Sở Y tế thành phố Hồ Chí Minh</v>
          </cell>
        </row>
        <row r="199">
          <cell r="A199">
            <v>195</v>
          </cell>
          <cell r="B199">
            <v>172</v>
          </cell>
          <cell r="C199" t="str">
            <v>172.1</v>
          </cell>
          <cell r="F199" t="str">
            <v>Công ty cổ phần dược phẩm Bidopharma USA - Chi nhánh Long An</v>
          </cell>
          <cell r="G199" t="str">
            <v>Bidopharma USA Pharmaceutical Joint Stock Company - Long An Branch</v>
          </cell>
          <cell r="H199" t="str">
            <v>Đường số 6, Kho K2-1, khu công nghiệp Tân Kim mở rộng, ấp Tân Phước, xã Tân Kim, huyện Cần Giuộc, tỉnh Long An.</v>
          </cell>
          <cell r="I199" t="str">
            <v>Road Nº 6, K2-1 Warehouse, Tan Kim Expanded Industrial Zone, Tan Phuoc Hamlet, Tan Kim Commune, Can Giuoc District, Long An Province.</v>
          </cell>
          <cell r="J199" t="str">
            <v>Long An</v>
          </cell>
          <cell r="L199" t="str">
            <v>Trịnh Minh Thắng</v>
          </cell>
          <cell r="M199" t="str">
            <v>Dược sỹ đại học</v>
          </cell>
          <cell r="O199" t="str">
            <v>Bidopharma USA</v>
          </cell>
        </row>
        <row r="200">
          <cell r="A200">
            <v>196</v>
          </cell>
          <cell r="B200">
            <v>173</v>
          </cell>
          <cell r="C200" t="str">
            <v>173.1</v>
          </cell>
          <cell r="F200" t="str">
            <v>Công ty TNHH Tư vấn PTĐT và TM Hồng Thúy</v>
          </cell>
          <cell r="H200" t="str">
            <v>88 Phạm Ngọc Thạch, Đống Đa, Hà Nội</v>
          </cell>
          <cell r="J200" t="str">
            <v>Hà Nội</v>
          </cell>
          <cell r="O200" t="str">
            <v>Hồng Thúy</v>
          </cell>
        </row>
        <row r="201">
          <cell r="A201">
            <v>197</v>
          </cell>
          <cell r="B201">
            <v>174</v>
          </cell>
          <cell r="C201" t="str">
            <v>174.1</v>
          </cell>
          <cell r="F201" t="str">
            <v>Công ty Cổ phần Dược APIMED</v>
          </cell>
          <cell r="G201" t="str">
            <v>APIMED Pharmaceutical Joint Stock Company</v>
          </cell>
          <cell r="H201" t="str">
            <v>Đường N1, cụm công nghiệp Phú Thạnh-Vĩnh Thanh, xã Vĩnh Thanh, huyện Nhơn Trạch, tỉnh Đồng Nai.</v>
          </cell>
          <cell r="I201" t="str">
            <v>N1 Street, Phu Thanh-Vinh Thanh industrial group, Vinh Thanh commune, Nhon Trach district, Dong Nai province.</v>
          </cell>
          <cell r="J201" t="str">
            <v>Đồng Nai</v>
          </cell>
          <cell r="K201" t="str">
            <v>Ds. Phạm Bảo Anh</v>
          </cell>
          <cell r="L201" t="str">
            <v>Nguyễn Hoàng Tuấn</v>
          </cell>
          <cell r="M201" t="str">
            <v>Dược sỹ đại học</v>
          </cell>
          <cell r="N201" t="str">
            <v>1356/CCHN-D-SYT-HCM</v>
          </cell>
          <cell r="O201" t="str">
            <v>APIMED</v>
          </cell>
          <cell r="P201" t="str">
            <v>A. Bảo Anh (TP QA): 0913929317, phamanhpharma@gmail.com</v>
          </cell>
          <cell r="R201">
            <v>43042</v>
          </cell>
          <cell r="S201" t="str">
            <v>Sở Y tế thành phố Hồ Chí Minh</v>
          </cell>
        </row>
        <row r="202">
          <cell r="A202">
            <v>198</v>
          </cell>
          <cell r="B202">
            <v>175</v>
          </cell>
          <cell r="C202" t="str">
            <v>175.1</v>
          </cell>
          <cell r="F202" t="str">
            <v>Công ty TNHH Dược phẩm Allomed</v>
          </cell>
          <cell r="G202" t="str">
            <v>Allomed Pharmaceutical Company Limited</v>
          </cell>
          <cell r="H202" t="str">
            <v>Lô A-1H-CN, Khu công nghiệp Mỹ Phước 3, phường Chánh Phú Hòa, thị xã Bến Cát, tỉnh Bình Dương.</v>
          </cell>
          <cell r="J202" t="str">
            <v>Bình Dương</v>
          </cell>
          <cell r="L202" t="str">
            <v>Đào Như An</v>
          </cell>
          <cell r="M202" t="str">
            <v>Dược sỹ đại học</v>
          </cell>
          <cell r="N202" t="str">
            <v>5140/HCM-CCHND</v>
          </cell>
          <cell r="O202" t="str">
            <v>Allomed</v>
          </cell>
          <cell r="P202" t="str">
            <v>Nguyễn Hoài Trung: 0988000343, 0906760572, trungbabibo@gmail.com_x000D_
Đào Như An (GĐ): 0983110900</v>
          </cell>
          <cell r="R202" t="str">
            <v>29-12-2015</v>
          </cell>
          <cell r="S202" t="str">
            <v>Sở Y tế thành phố Hồ Chí Minh</v>
          </cell>
          <cell r="U202" t="str">
            <v>Lê Thị Kim Khánh</v>
          </cell>
          <cell r="V202" t="str">
            <v>Dược sỹ đại học</v>
          </cell>
          <cell r="W202" t="str">
            <v>2717/HCM-CCHND</v>
          </cell>
          <cell r="X202" t="str">
            <v>29-07-2014</v>
          </cell>
          <cell r="Y202" t="str">
            <v>Sở Y tế thành phố Hồ Chí Minh</v>
          </cell>
        </row>
        <row r="203">
          <cell r="A203">
            <v>199</v>
          </cell>
          <cell r="B203">
            <v>176</v>
          </cell>
          <cell r="C203" t="str">
            <v>176.1</v>
          </cell>
          <cell r="F203" t="str">
            <v>Công ty Cổ phần Dược phẩm Thành Phát</v>
          </cell>
          <cell r="H203" t="str">
            <v>Lô CN-1, khu công nghiệp Phú Nghĩa, Xã Phú Nghĩa, Huyện Chương Mỹ, Thành phố Hà Nội.</v>
          </cell>
          <cell r="J203" t="str">
            <v>Hà Nội</v>
          </cell>
          <cell r="O203" t="str">
            <v>Thành Phát</v>
          </cell>
          <cell r="P203" t="str">
            <v>Điện thoại: 04.33545949</v>
          </cell>
        </row>
        <row r="204">
          <cell r="A204">
            <v>200</v>
          </cell>
          <cell r="B204">
            <v>177</v>
          </cell>
          <cell r="C204" t="str">
            <v>177.1</v>
          </cell>
          <cell r="F204" t="str">
            <v>Công ty cổ phần dược phẩm PQA</v>
          </cell>
          <cell r="H204" t="str">
            <v>Thửa 99 khu Đồng Quàn, đường 10, xã Tân Thành, huyện Vụ Bản, tỉnh Nam Định</v>
          </cell>
          <cell r="J204" t="str">
            <v>Nam Định</v>
          </cell>
          <cell r="L204" t="str">
            <v>Vũ Thị Phương_x000D_
484/NĐ-CCHND ngày 10/1/2014</v>
          </cell>
          <cell r="O204" t="str">
            <v>PQA</v>
          </cell>
          <cell r="P204" t="str">
            <v>GĐ Phạm Tú Bình, sđt 0936743286</v>
          </cell>
        </row>
        <row r="205">
          <cell r="A205">
            <v>201</v>
          </cell>
          <cell r="B205">
            <v>178</v>
          </cell>
          <cell r="C205" t="str">
            <v>178.1</v>
          </cell>
          <cell r="F205" t="str">
            <v>Công ty cổ phần dược vật tư y tế Hà Nam</v>
          </cell>
          <cell r="H205" t="str">
            <v>Cụm CN Hoàng Đông, xã Hoàng Đông, huyện Duy Tiên, tỉnh Hà Nam.</v>
          </cell>
          <cell r="J205" t="str">
            <v>Hà Nam</v>
          </cell>
          <cell r="O205" t="str">
            <v>VTYT Hà Nam</v>
          </cell>
        </row>
        <row r="206">
          <cell r="A206">
            <v>202</v>
          </cell>
          <cell r="B206">
            <v>179</v>
          </cell>
          <cell r="C206" t="str">
            <v>179.1</v>
          </cell>
          <cell r="F206" t="str">
            <v>Công ty TNHH Dược phẩm Tam Long</v>
          </cell>
          <cell r="H206" t="str">
            <v>Số 103/109 đường Trường Chinh, phường Đồng Hòa, quận Kiến An, thành phố Hải Phòng.</v>
          </cell>
          <cell r="J206" t="str">
            <v>Hải Phòng</v>
          </cell>
          <cell r="O206" t="str">
            <v>Tam Long</v>
          </cell>
        </row>
        <row r="207">
          <cell r="A207">
            <v>203</v>
          </cell>
          <cell r="B207">
            <v>180</v>
          </cell>
          <cell r="C207" t="str">
            <v>180.1</v>
          </cell>
          <cell r="F207" t="str">
            <v>Công ty TNHH MTV Traphacosapa</v>
          </cell>
          <cell r="H207" t="str">
            <v>Lô F5, KCN Đông Phố Mới, phường Phố Mới, Tp. Lào Cai</v>
          </cell>
          <cell r="J207" t="str">
            <v>Lào Cai</v>
          </cell>
          <cell r="L207" t="str">
            <v>Đỗ Tiến Sỹ</v>
          </cell>
          <cell r="M207" t="str">
            <v>Dược sỹ đại học</v>
          </cell>
          <cell r="O207" t="str">
            <v>TraphacoSapa</v>
          </cell>
        </row>
        <row r="208">
          <cell r="A208">
            <v>204</v>
          </cell>
          <cell r="B208">
            <v>181</v>
          </cell>
          <cell r="C208" t="str">
            <v>181.1</v>
          </cell>
          <cell r="F208" t="str">
            <v>Công ty TNHH dược phẩm Hà Thành</v>
          </cell>
          <cell r="H208" t="str">
            <v>Số 158, Đường Tựu Liệt, Xã Tam Hiệp, Huyện Thanh Trì, Tp. Hà Nội</v>
          </cell>
          <cell r="J208" t="str">
            <v>Hà Nội</v>
          </cell>
          <cell r="O208" t="str">
            <v>Hà Thành</v>
          </cell>
          <cell r="P208" t="str">
            <v>0243.681.0279_x000D_
dphathanh@gmail.com</v>
          </cell>
        </row>
        <row r="209">
          <cell r="A209">
            <v>205</v>
          </cell>
          <cell r="B209">
            <v>182</v>
          </cell>
          <cell r="C209" t="str">
            <v>182.1</v>
          </cell>
          <cell r="F209" t="str">
            <v>Công ty TNHH MTV Dược Sài Gòn (Sapharco)</v>
          </cell>
          <cell r="G209" t="str">
            <v>Sai Gon Pharmaceutical One-Member Co., Ltd. (Sapharco)</v>
          </cell>
          <cell r="H209" t="str">
            <v>18-20 Nguyễn Trường Tộ, Phường 12, Quận 4, Tp. Hồ Chí Minh.</v>
          </cell>
          <cell r="I209" t="str">
            <v>18-20 Nguyen Truong To, ward 12, district 4, Ho Chi Minh city.</v>
          </cell>
          <cell r="J209" t="str">
            <v>TP Hồ Chí Minh</v>
          </cell>
          <cell r="L209" t="str">
            <v>Nguyễn Huy Quang</v>
          </cell>
          <cell r="M209" t="str">
            <v>Dược sỹ đại học</v>
          </cell>
          <cell r="N209" t="str">
            <v>1350/HCM-CCHN</v>
          </cell>
          <cell r="O209" t="str">
            <v>Sapharco</v>
          </cell>
          <cell r="P209" t="str">
            <v>Nguyễn Bằng Phương Thảo (TP QA): 0914189479, nbphuongthao@sapharco.com</v>
          </cell>
          <cell r="R209">
            <v>41639</v>
          </cell>
          <cell r="S209" t="str">
            <v>Sở Y tế thành phố Hồ Chí Minh</v>
          </cell>
        </row>
        <row r="210">
          <cell r="A210">
            <v>206</v>
          </cell>
          <cell r="B210">
            <v>183</v>
          </cell>
          <cell r="C210" t="str">
            <v>183.1</v>
          </cell>
          <cell r="F210" t="str">
            <v>Công ty TNHH Novaglory</v>
          </cell>
          <cell r="H210" t="str">
            <v>Số 59B, đường Nhuận Đức, ấp Đức Hiệp, xã Nhuận Đức, huyện Củ Chi, Tp. Hồ Chí Minh</v>
          </cell>
          <cell r="J210" t="str">
            <v>TP Hồ Chí Minh</v>
          </cell>
          <cell r="O210" t="str">
            <v>Novaglory</v>
          </cell>
          <cell r="P210" t="str">
            <v>a Thưởng (Giám đốc): 0933416422</v>
          </cell>
        </row>
        <row r="211">
          <cell r="A211">
            <v>207</v>
          </cell>
          <cell r="B211">
            <v>184</v>
          </cell>
          <cell r="C211" t="str">
            <v>184.1</v>
          </cell>
          <cell r="F211" t="str">
            <v>Công ty TNHH Dược phẩm Fusi</v>
          </cell>
          <cell r="H211" t="str">
            <v>Cụm công nghiệp Thanh Oai, xã Bích Hòa, huyện Thanh Oai, Thành phố Hà Nội</v>
          </cell>
          <cell r="J211" t="str">
            <v>Hà Nội</v>
          </cell>
          <cell r="O211" t="str">
            <v>Fusi</v>
          </cell>
        </row>
        <row r="212">
          <cell r="A212">
            <v>208</v>
          </cell>
          <cell r="B212">
            <v>185</v>
          </cell>
          <cell r="C212" t="str">
            <v>185.1</v>
          </cell>
          <cell r="F212" t="str">
            <v>Công ty cổ phần đông nam dược Trường Sơn</v>
          </cell>
          <cell r="H212" t="str">
            <v>Số 391 - 417 Đường Mã Lò, Phường Bình Hưng Hòa A, Quận Bình Tân, Tp. Hồ Chí Minh</v>
          </cell>
          <cell r="J212" t="str">
            <v>TP Hồ Chí Minh</v>
          </cell>
          <cell r="O212" t="str">
            <v>Trường Sơn</v>
          </cell>
          <cell r="P212" t="str">
            <v>A Quân 0909448448_x000D_
A Thuận (QA) 0913728711</v>
          </cell>
        </row>
        <row r="213">
          <cell r="A213">
            <v>209</v>
          </cell>
          <cell r="B213">
            <v>186</v>
          </cell>
          <cell r="C213" t="str">
            <v>186.1</v>
          </cell>
          <cell r="F213" t="str">
            <v>Công ty TNHH Nippon Chemiphar Việt Nam</v>
          </cell>
          <cell r="G213" t="str">
            <v>NIPPON CHEMIPHAR VIETNAM CO., LTD. (NC-VN CO., LTD.)</v>
          </cell>
          <cell r="H213" t="str">
            <v>Số 76 Đại lộ Độc Lập, Khu công nghiệp Việt Nam-Singapore, phường An Phú, thành phố Thuận An, tỉnh Bình Dương, Việt Nam.</v>
          </cell>
          <cell r="I213" t="str">
            <v>No. 76 Doc Lap avenue, Vietnam–Singapore industrial park, An Phu ward, Thuan An city, Binh Duong province, Vietnam.</v>
          </cell>
          <cell r="J213" t="str">
            <v>Bình Dương</v>
          </cell>
          <cell r="K213" t="str">
            <v>Ông KATSUTOSHI OISHI - Chủ tịch kiêm Tổng Giám Đốc</v>
          </cell>
          <cell r="L213" t="str">
            <v>Lê Thị Minh Ngọc</v>
          </cell>
          <cell r="M213" t="str">
            <v>Dược sĩ đại học</v>
          </cell>
          <cell r="N213" t="str">
            <v>6799/HCM-CCHND</v>
          </cell>
          <cell r="O213" t="str">
            <v>Nippon Chemiphar</v>
          </cell>
          <cell r="P213" t="str">
            <v>ĐT: + 84-274-3721357_x000D_
Lê Thị Minh Ngọc (TP. ĐKý): 0909134815, ngoc.ltm@ncvn.vn</v>
          </cell>
          <cell r="R213">
            <v>42653</v>
          </cell>
          <cell r="S213" t="str">
            <v>Sở Y tế thành phố Hồ Chí Minh</v>
          </cell>
          <cell r="U213" t="str">
            <v>Nguyễn Thị Tuệ Thư</v>
          </cell>
          <cell r="V213" t="str">
            <v>Dược sỹ đại học</v>
          </cell>
          <cell r="W213" t="str">
            <v>3332/HCM-CCHND</v>
          </cell>
          <cell r="X213">
            <v>43315</v>
          </cell>
          <cell r="Y213" t="str">
            <v>Sở Y tế thành phố Hồ Chí Minh</v>
          </cell>
        </row>
        <row r="214">
          <cell r="A214">
            <v>210</v>
          </cell>
          <cell r="B214">
            <v>187</v>
          </cell>
          <cell r="C214" t="str">
            <v>187.1</v>
          </cell>
          <cell r="F214" t="str">
            <v>Công ty TNHH Mekophar</v>
          </cell>
          <cell r="G214" t="str">
            <v>Mekophar Company Limited</v>
          </cell>
          <cell r="H214" t="str">
            <v>Lô I-9-5, đường D2, Khu Công nghệ cao, phường Long Thạnh Mỹ, quận 9, thành phố Hồ Chí Minh.</v>
          </cell>
          <cell r="I214" t="str">
            <v>Lot I-9-5, D2 street, Hitech zone, Long Thanh My ward, district 9, Ho Chi Minh city</v>
          </cell>
          <cell r="J214" t="str">
            <v>TP Hồ Chí Minh</v>
          </cell>
          <cell r="L214" t="str">
            <v>Thái Hồng Xuân Nguyệt</v>
          </cell>
          <cell r="M214" t="str">
            <v>Dược sỹ đại học</v>
          </cell>
          <cell r="N214" t="str">
            <v>1698/HCM-CCHND</v>
          </cell>
          <cell r="O214" t="str">
            <v>Mekophar</v>
          </cell>
          <cell r="P214" t="str">
            <v>Anh Ngôn (TP QA): 0908181291, ngontt@mekophar.com</v>
          </cell>
          <cell r="R214">
            <v>41712</v>
          </cell>
          <cell r="S214" t="str">
            <v>Sở Y tế thành phố Hồ Chí Minh</v>
          </cell>
        </row>
        <row r="215">
          <cell r="A215">
            <v>211</v>
          </cell>
          <cell r="B215">
            <v>188</v>
          </cell>
          <cell r="C215" t="str">
            <v>188.1</v>
          </cell>
          <cell r="F215" t="str">
            <v>Cty CP XNK Y tế Tp. Hồ Chí Minh (YTECO)</v>
          </cell>
          <cell r="H215" t="str">
            <v>24 đường 17, Hiệp Bình Phước, Thủ Đức,</v>
          </cell>
          <cell r="J215" t="str">
            <v>TP Hồ Chí Minh</v>
          </cell>
          <cell r="O215" t="str">
            <v>YTECO</v>
          </cell>
        </row>
        <row r="216">
          <cell r="A216">
            <v>212</v>
          </cell>
          <cell r="B216">
            <v>189</v>
          </cell>
          <cell r="C216" t="str">
            <v>189.1</v>
          </cell>
          <cell r="F216" t="str">
            <v>Chi nhánh Công ty TNHH dược phẩm Nam Việt - Xưởng sản xuất thuốc</v>
          </cell>
          <cell r="G216" t="str">
            <v>Branch of Nam Viet Pharmaceutical Company Limited - Manufacturing Plant</v>
          </cell>
          <cell r="H216" t="str">
            <v>Lô AIV-4, khu công nghiệp Giao Long giai đoạn II, xã An Phước, huyện Châu Thành, tỉnh Bến Tre.</v>
          </cell>
          <cell r="I216" t="str">
            <v>No AIV-4, Giao Long Phase II industrial park, An Phuoc commune, Chau Thanh district, Ben Tre province</v>
          </cell>
          <cell r="J216" t="str">
            <v>Bến Tre</v>
          </cell>
          <cell r="O216" t="str">
            <v>Nam Việt</v>
          </cell>
          <cell r="P216" t="str">
            <v>ĐT: 028.62646066, Fax: 028.62997233, duocnamviet@gmail.com</v>
          </cell>
        </row>
        <row r="217">
          <cell r="A217">
            <v>213</v>
          </cell>
          <cell r="B217">
            <v>190</v>
          </cell>
          <cell r="C217" t="str">
            <v>190.1</v>
          </cell>
          <cell r="F217" t="str">
            <v>Công ty cổ phần dược liệu Việt Nam (VIETMEC)</v>
          </cell>
          <cell r="H217" t="str">
            <v>Khu 8, xã Phù Ninh, huyện Phù Ninh, tỉnh Phú Thọ</v>
          </cell>
          <cell r="J217" t="str">
            <v>Phú Thọ</v>
          </cell>
          <cell r="O217" t="str">
            <v>Dược liệu VN</v>
          </cell>
        </row>
        <row r="218">
          <cell r="A218">
            <v>214</v>
          </cell>
          <cell r="B218">
            <v>191</v>
          </cell>
          <cell r="C218" t="str">
            <v>191.1</v>
          </cell>
          <cell r="F218" t="str">
            <v>Công ty TNHH Dược phẩm và trang thiết bị y tế Hoàng Đức</v>
          </cell>
          <cell r="G218" t="str">
            <v>Hoang Duc pharmaceutical &amp; medical supplies Co., Ltd</v>
          </cell>
          <cell r="H218" t="str">
            <v>Lô N1-C đường số 4, Khu công nghiệp Long Hậu mở rộng, Ấp 3, Xã Long Hậu, Huyện Cần Giuộc, Tỉnh Long An, Việt Nam.</v>
          </cell>
          <cell r="I218" t="str">
            <v>Lot N1-C, Road 4, Long Hau extended industrial park, Hamlet 3, Long Hau communes, Can Giuoc district, Long An province, Vietnam.</v>
          </cell>
          <cell r="J218" t="str">
            <v>TP Hồ Chí Minh</v>
          </cell>
          <cell r="K218" t="str">
            <v>ông Nguyễn Vũ Hoàng  Trung</v>
          </cell>
          <cell r="L218" t="str">
            <v>Nguyễn Thị Hương</v>
          </cell>
          <cell r="M218" t="str">
            <v>Dược sỹ đại học</v>
          </cell>
          <cell r="N218" t="str">
            <v>7262/HCM-CCHND</v>
          </cell>
          <cell r="O218" t="str">
            <v>Hoàng Đức</v>
          </cell>
          <cell r="P218" t="str">
            <v>DS. Dương Thúy Hằng, Tp. QA, 0909695625</v>
          </cell>
          <cell r="S218" t="str">
            <v>Sở Y tế thành phố Hồ Chí Minh</v>
          </cell>
        </row>
        <row r="219">
          <cell r="A219">
            <v>215</v>
          </cell>
          <cell r="B219">
            <v>192</v>
          </cell>
          <cell r="D219" t="str">
            <v>1.1</v>
          </cell>
          <cell r="F219" t="str">
            <v>Viện Kiểm nghiệm thuốc Trung ương</v>
          </cell>
          <cell r="H219" t="str">
            <v>48 Hai Bà Trưng, quận Hoàn Kiếm, Hà Nội.</v>
          </cell>
          <cell r="I219" t="str">
            <v>48 Hai Ba Trung, Hoan Kiem district, Ha Noi</v>
          </cell>
          <cell r="J219" t="str">
            <v>Hà Nội</v>
          </cell>
          <cell r="O219" t="str">
            <v>Viện Kiểm nghiệm thuốc TW</v>
          </cell>
          <cell r="P219" t="str">
            <v>Đoàn Cao Sơn (Viện trưởng): 0983023671_x000D_
Cao Ngọc Anh (KHTH): 0944343388, ngocanhvkn@gmail.com</v>
          </cell>
        </row>
        <row r="220">
          <cell r="A220">
            <v>216</v>
          </cell>
          <cell r="B220">
            <v>193</v>
          </cell>
          <cell r="D220" t="str">
            <v>2.1</v>
          </cell>
          <cell r="F220" t="str">
            <v>Viện Kiểm nghiệm thuốc TP Hồ Chí Minh</v>
          </cell>
          <cell r="H220" t="str">
            <v>200 Cô Bắc, phường Cô Giang, quận 1, Tp. Hồ Chí Minh.</v>
          </cell>
          <cell r="J220" t="str">
            <v>TP Hồ Chí Minh</v>
          </cell>
          <cell r="O220" t="str">
            <v>Viện Kiểm nghiệm thuốc HCM</v>
          </cell>
          <cell r="P220" t="str">
            <v>Dương Công Minh (KHTH): 0903315876, duongcongminh2000@yahoo.com</v>
          </cell>
        </row>
        <row r="221">
          <cell r="A221">
            <v>217</v>
          </cell>
          <cell r="B221">
            <v>194</v>
          </cell>
          <cell r="D221" t="str">
            <v>4.1</v>
          </cell>
          <cell r="F221" t="str">
            <v>Công ty cổ phần nghiên cứu và kiểm nghiệm thuốc AQP</v>
          </cell>
          <cell r="H221" t="str">
            <v>Số 192 phố Đức Giang, phường Thượng Thanh, quận Long Biên, thành phố Hà Nội</v>
          </cell>
          <cell r="J221" t="str">
            <v>Hà Nội</v>
          </cell>
          <cell r="L221" t="str">
            <v>Hà Thị Thanh Hương</v>
          </cell>
          <cell r="M221" t="str">
            <v>Dược sỹ đại học</v>
          </cell>
          <cell r="N221" t="str">
            <v>03524/HNO-CCHND</v>
          </cell>
          <cell r="O221" t="str">
            <v>AQP</v>
          </cell>
          <cell r="P221" t="str">
            <v>Hà Thị Thanh Hương, 0934688433</v>
          </cell>
          <cell r="R221">
            <v>41869</v>
          </cell>
          <cell r="S221" t="str">
            <v>Sở Y tế thành phố Hà Nội</v>
          </cell>
        </row>
        <row r="222">
          <cell r="A222">
            <v>218</v>
          </cell>
          <cell r="B222">
            <v>195</v>
          </cell>
          <cell r="D222" t="str">
            <v>6.1</v>
          </cell>
          <cell r="F222" t="str">
            <v>Trung tâm Kiểm nghiệm Gia Lai</v>
          </cell>
          <cell r="H222" t="str">
            <v>Số 05C, đường Phan Đình PHùng, thành phố Pleiku, tỉnh Gia Lai.</v>
          </cell>
          <cell r="J222" t="str">
            <v>Gia Lai</v>
          </cell>
          <cell r="O222" t="str">
            <v>TTKN Gia Lai</v>
          </cell>
        </row>
        <row r="223">
          <cell r="A223">
            <v>219</v>
          </cell>
          <cell r="B223">
            <v>196</v>
          </cell>
          <cell r="D223" t="str">
            <v>7.1</v>
          </cell>
          <cell r="F223" t="str">
            <v>Trung tâm Kiểm nghiệm thuốc, mỹ phẩm và thực phẩm tỉnh Thừa Thiên Huế</v>
          </cell>
          <cell r="H223" t="str">
            <v>Số 17, đường Trương Định, Tp Huế, tỉnh Thừa Thiên Huế.</v>
          </cell>
          <cell r="J223" t="str">
            <v>Thừa Thiên Huế</v>
          </cell>
          <cell r="O223" t="str">
            <v>TTKN Thừa Thiên Huế</v>
          </cell>
        </row>
        <row r="224">
          <cell r="A224">
            <v>220</v>
          </cell>
          <cell r="B224">
            <v>197</v>
          </cell>
          <cell r="D224" t="str">
            <v>8.1</v>
          </cell>
          <cell r="F224" t="str">
            <v>Trung tâm Kiểm nghiệm Bình Dương</v>
          </cell>
          <cell r="H224" t="str">
            <v>Số 209, đường Yersin, Tp. Thủ Dầu Một, tỉnh Bình Dương</v>
          </cell>
          <cell r="J224" t="str">
            <v>Bình Dương</v>
          </cell>
          <cell r="O224" t="str">
            <v>TTKN Bình Dương</v>
          </cell>
          <cell r="P224" t="str">
            <v>chị Lan - Giám đốc: 0907479937</v>
          </cell>
        </row>
        <row r="225">
          <cell r="A225">
            <v>221</v>
          </cell>
          <cell r="B225">
            <v>198</v>
          </cell>
          <cell r="D225" t="str">
            <v>9.1</v>
          </cell>
          <cell r="F225" t="str">
            <v>Viện Kiểm nghiệm, nghiên cứu dược và trang thiết bị y tế Quân đội</v>
          </cell>
          <cell r="H225" t="str">
            <v>Xã Liên Ninh, huyện Thanh Trì, thành phố Hà Nội</v>
          </cell>
          <cell r="J225" t="str">
            <v>Hà Nội</v>
          </cell>
          <cell r="K225" t="str">
            <v>TS. Tô Minh Hùng</v>
          </cell>
          <cell r="O225" t="str">
            <v>TTKN Quân Đội</v>
          </cell>
          <cell r="P225" t="str">
            <v>Tô Minh Hùng, Giám đốc: 0989.195957</v>
          </cell>
        </row>
        <row r="226">
          <cell r="A226">
            <v>222</v>
          </cell>
          <cell r="B226">
            <v>199</v>
          </cell>
          <cell r="D226" t="str">
            <v>10.1</v>
          </cell>
          <cell r="F226" t="str">
            <v>Trung tâm Kiểm nghiệm Thanh Hóa</v>
          </cell>
          <cell r="H226" t="str">
            <v>Số 575, đường Quang Trung II, phường Đông Vệ, thành phố Thanh Hóa, tỉnh Thanh Hóa.</v>
          </cell>
          <cell r="J226" t="str">
            <v>Thanh Hóa</v>
          </cell>
          <cell r="K226" t="str">
            <v>Nguyễn Trọng Thủy - Giám đốc</v>
          </cell>
          <cell r="O226" t="str">
            <v>TTKN Thanh Hóa</v>
          </cell>
        </row>
        <row r="227">
          <cell r="A227">
            <v>223</v>
          </cell>
          <cell r="B227">
            <v>200</v>
          </cell>
          <cell r="D227" t="str">
            <v>11.1</v>
          </cell>
          <cell r="F227" t="str">
            <v>Trung tâm Kiểm nghiệm Vĩnh Phúc</v>
          </cell>
          <cell r="H227" t="str">
            <v>Số 37, Chu Văn An, phường Liên Bảo, Tp. Vĩnh Yên, tỉnh Vĩnh Phúc.</v>
          </cell>
          <cell r="J227" t="str">
            <v>Vĩnh Phúc</v>
          </cell>
          <cell r="O227" t="str">
            <v>TTKN Vĩnh Phúc</v>
          </cell>
        </row>
        <row r="228">
          <cell r="A228">
            <v>224</v>
          </cell>
          <cell r="B228">
            <v>201</v>
          </cell>
          <cell r="D228" t="str">
            <v>12.1</v>
          </cell>
          <cell r="F228" t="str">
            <v>Trung tâm Kiểm nghiệm thuốc, mỹ phẩm, thực phẩm Hà Nội</v>
          </cell>
          <cell r="H228" t="str">
            <v>Số 7, Ngõ 107, Đường Nguyễn Chí Thanh, Quận Đống Đa, Tp. Hà Nội.</v>
          </cell>
          <cell r="J228" t="str">
            <v>Hà Nội</v>
          </cell>
          <cell r="K228" t="str">
            <v>Nguyễn Thị Thanh Phương</v>
          </cell>
          <cell r="O228" t="str">
            <v>TTKN Hà Nội</v>
          </cell>
          <cell r="P228" t="str">
            <v>Mr. Đạt, Phó GĐ: 097979.7562;_x000D_
Mrs. Phương, GĐ: 096200.1702</v>
          </cell>
        </row>
        <row r="229">
          <cell r="A229">
            <v>225</v>
          </cell>
          <cell r="B229">
            <v>202</v>
          </cell>
          <cell r="D229" t="str">
            <v>13.1</v>
          </cell>
          <cell r="F229" t="str">
            <v>Trung tâm nghiên cứu và phát triển Khoa học công nghệ dược - Tổng Công ty Dược Việt Nam</v>
          </cell>
          <cell r="H229" t="str">
            <v>Số 160 Tôn Đức Thắng, Phường Hàng Bột, Quận Đống Đa, Tp. Hà Nội.</v>
          </cell>
          <cell r="J229" t="str">
            <v>Hà Nội</v>
          </cell>
          <cell r="O229" t="str">
            <v>TTNC dược - Tổng Công ty Dược VN</v>
          </cell>
        </row>
        <row r="230">
          <cell r="A230">
            <v>226</v>
          </cell>
          <cell r="B230">
            <v>203</v>
          </cell>
          <cell r="D230" t="str">
            <v>14.1</v>
          </cell>
          <cell r="F230" t="str">
            <v>Trung tâm Kiểm nghiệm thuốc, mỹ phẩm, thực phẩm Quảng Trị</v>
          </cell>
          <cell r="H230" t="str">
            <v>Khu phố 2, phường Đông Thanh, thành phố Đông Hà, tỉnh Quảng Trị.</v>
          </cell>
          <cell r="J230" t="str">
            <v>Quảng Trị</v>
          </cell>
          <cell r="O230" t="str">
            <v>TTKN Quảng Trị</v>
          </cell>
        </row>
        <row r="231">
          <cell r="A231">
            <v>227</v>
          </cell>
          <cell r="B231">
            <v>204</v>
          </cell>
          <cell r="D231" t="str">
            <v>15.1</v>
          </cell>
          <cell r="F231" t="str">
            <v>Viện Công nghệ dược phẩm Quốc gia</v>
          </cell>
          <cell r="H231" t="str">
            <v>13 – 15 Lê Thánh Tông, Quận Hoàn Kiếm, Hà Nội.</v>
          </cell>
          <cell r="J231" t="str">
            <v>Hà Nội</v>
          </cell>
          <cell r="O231" t="str">
            <v>Viện CN dược phẩm Quốc gia</v>
          </cell>
        </row>
        <row r="232">
          <cell r="A232">
            <v>228</v>
          </cell>
          <cell r="B232">
            <v>205</v>
          </cell>
          <cell r="D232" t="str">
            <v>16.1</v>
          </cell>
          <cell r="F232" t="str">
            <v>Viện Kiểm định quốc gia Vắc xin và Sinh phẩm y tế (NICVB)</v>
          </cell>
          <cell r="H232" t="str">
            <v>Số 1 Nghiêm Xuân Yêm, phường Đại Kim, quận Hoàng Mai, thành phố Hà Nội.</v>
          </cell>
          <cell r="J232" t="str">
            <v>Hà Nội</v>
          </cell>
          <cell r="O232" t="str">
            <v>NICVB</v>
          </cell>
          <cell r="P232" t="str">
            <v>Đoàn Hữu Thiển (VT): 0975932222, doanhuuthienvn@yahoo.com_x000D_
Phạm Văn Hùng (PVT): 0989790026, hungnicvb@yahoo.com_x000D_
Nguyễn Thị Thu Phương (QM): 0909110089, thuphuong167@gmail.com</v>
          </cell>
        </row>
        <row r="233">
          <cell r="A233">
            <v>229</v>
          </cell>
          <cell r="B233">
            <v>206</v>
          </cell>
          <cell r="D233" t="str">
            <v>17.1</v>
          </cell>
          <cell r="F233" t="str">
            <v>Trung tâm kiểm nghiệm thuốc, mỹ phẩm, thực phẩm Tp. Hồ Chí Minh</v>
          </cell>
          <cell r="H233" t="str">
            <v>53-55 Lê Thị Riêng, phường Bến Thành, Quận 1, Tp. Hồ Chí Minh_x000D_
45 Nguyễn Văn Tráng, phường Bến Thành, Quận 1, Tp. Hồ Chí Minh</v>
          </cell>
          <cell r="J233" t="str">
            <v>TP Hồ Chí Minh</v>
          </cell>
          <cell r="O233" t="str">
            <v>TTKN Tp. HCM</v>
          </cell>
        </row>
        <row r="234">
          <cell r="A234">
            <v>230</v>
          </cell>
          <cell r="B234">
            <v>207</v>
          </cell>
          <cell r="D234" t="str">
            <v>18.1</v>
          </cell>
          <cell r="F234" t="str">
            <v>Trung tâm kiểm nghiệm thuốc, mỹ phẩm, thực phẩm Hải Dương</v>
          </cell>
          <cell r="H234" t="str">
            <v>Số 150 Quang Trung, Phường QUang Trung, Thành phố Hải Dương, Tỉnh Hải Dương</v>
          </cell>
          <cell r="J234" t="str">
            <v>Hải Dương</v>
          </cell>
          <cell r="O234" t="str">
            <v>TTKN Hải Dương</v>
          </cell>
        </row>
        <row r="235">
          <cell r="A235">
            <v>231</v>
          </cell>
          <cell r="B235">
            <v>208</v>
          </cell>
          <cell r="D235" t="str">
            <v>19.1</v>
          </cell>
          <cell r="F235" t="str">
            <v>Công ty TNHH MTV dược phẩm Hậu Giang</v>
          </cell>
          <cell r="H235" t="str">
            <v>Lô B2 - B3, Khu công nghiệp Tân Phú Thạnh - Giai đoạn 1, Xã Tân Phú Thạnh, Huyện Châu Thành A, Tỉnh Hậu Giang</v>
          </cell>
          <cell r="J235" t="str">
            <v>Hậu Giang</v>
          </cell>
          <cell r="O235" t="str">
            <v>Hậu Giang</v>
          </cell>
        </row>
        <row r="236">
          <cell r="A236">
            <v>232</v>
          </cell>
          <cell r="B236">
            <v>209</v>
          </cell>
          <cell r="D236" t="str">
            <v>20.1</v>
          </cell>
          <cell r="F236" t="str">
            <v>Trung tâm kiểm nghiệm thuốc, mỹ phẩm, thực phẩm Hải Phòng</v>
          </cell>
          <cell r="H236" t="str">
            <v>Số 18/383 Lán Bè, Phường Lam Sơn, Quận Lê Chân, Thành phố Hải Phòng</v>
          </cell>
          <cell r="J236" t="str">
            <v>Hải Phòng</v>
          </cell>
          <cell r="O236" t="str">
            <v>TTKN Hải Phòng</v>
          </cell>
        </row>
        <row r="237">
          <cell r="A237">
            <v>233</v>
          </cell>
          <cell r="B237">
            <v>210</v>
          </cell>
          <cell r="D237" t="str">
            <v>21.1</v>
          </cell>
          <cell r="F237" t="str">
            <v>Trung tâm thử nghiệm lâm sàng và tương đương sinh học - Học viện Quân Y</v>
          </cell>
          <cell r="H237" t="str">
            <v>Số 222 Phùng Hưng, Hà Đông, Hà Nội</v>
          </cell>
          <cell r="J237" t="str">
            <v>Hà Nội</v>
          </cell>
          <cell r="O237" t="str">
            <v>Trung tâm TNLS - Học viện Quân y</v>
          </cell>
        </row>
        <row r="238">
          <cell r="A238">
            <v>234</v>
          </cell>
          <cell r="B238">
            <v>211</v>
          </cell>
          <cell r="D238" t="str">
            <v>22.1</v>
          </cell>
          <cell r="F238" t="str">
            <v>Công ty cổ phần chứng nhận và giám định Vinacert</v>
          </cell>
          <cell r="H238" t="str">
            <v>Tầng 3, Tòa nhà số 130 Nguyễn Đức Cảnh, Phường Tương Mai, Quận Hoàng Mai, Thành phố Hà Nội</v>
          </cell>
          <cell r="J238" t="str">
            <v>Hà Nội</v>
          </cell>
          <cell r="K238" t="str">
            <v>Nguyễn Hữu Dũng, Tổng Giám đốc</v>
          </cell>
          <cell r="L238" t="str">
            <v>DS. Bùi Hữu Điển</v>
          </cell>
          <cell r="O238" t="str">
            <v>VinaCert</v>
          </cell>
          <cell r="P238" t="str">
            <v>DS. Bùi Hữu Điển, ĐT: 0904.960.539, email: huudien@vinacert.vn</v>
          </cell>
        </row>
        <row r="239">
          <cell r="A239">
            <v>235</v>
          </cell>
          <cell r="B239">
            <v>212</v>
          </cell>
          <cell r="E239" t="str">
            <v>1.1</v>
          </cell>
          <cell r="F239" t="str">
            <v>Công ty TNHH Bao bì Lạc Việt</v>
          </cell>
          <cell r="H239" t="str">
            <v>Tổ 12 - KV2, Phường Quang Trung, Thành phố Quy Nhơn, Tỉnh Bình Định</v>
          </cell>
          <cell r="J239" t="str">
            <v>Bình Định</v>
          </cell>
          <cell r="O239" t="str">
            <v>Bao bì Lạc Việt</v>
          </cell>
          <cell r="T239" t="str">
            <v>Cơ sở không tái đăng ký</v>
          </cell>
        </row>
        <row r="240">
          <cell r="A240">
            <v>236</v>
          </cell>
          <cell r="B240">
            <v>213</v>
          </cell>
          <cell r="E240" t="str">
            <v>2.1</v>
          </cell>
          <cell r="F240" t="str">
            <v>Công ty cổ phần bao bì ATP</v>
          </cell>
          <cell r="H240" t="str">
            <v>99A, Tổ 3A, Khu phố 5, Phường Mỹ Phước, Thị xã Bến Cát, Tỉnh Bình Dương.</v>
          </cell>
          <cell r="J240" t="str">
            <v>Bình Dương</v>
          </cell>
          <cell r="O240" t="str">
            <v>Bao bì ATP</v>
          </cell>
          <cell r="P240" t="str">
            <v>C Đào (Tổng giám đốc): 0918920878</v>
          </cell>
        </row>
        <row r="241">
          <cell r="A241">
            <v>237</v>
          </cell>
          <cell r="B241">
            <v>214</v>
          </cell>
          <cell r="E241" t="str">
            <v>3.1</v>
          </cell>
          <cell r="F241" t="str">
            <v>Công ty TNHH SX TMDV Toàn Thịnh</v>
          </cell>
          <cell r="J241" t="str">
            <v>Bình Dương</v>
          </cell>
          <cell r="O241" t="str">
            <v>Toàn Thịnh</v>
          </cell>
        </row>
        <row r="242">
          <cell r="A242">
            <v>238</v>
          </cell>
          <cell r="B242">
            <v>215</v>
          </cell>
          <cell r="E242" t="str">
            <v>4.1</v>
          </cell>
          <cell r="F242" t="str">
            <v>Công ty TNHH SX-TM nhựa Hồng Hải Đăng</v>
          </cell>
          <cell r="H242" t="str">
            <v>Tổ 6, Khóm 4, Phường Thành Phước, Thị xã Bình Minh, Tỉnh Vĩnh Long</v>
          </cell>
          <cell r="J242" t="str">
            <v>Vĩnh Long</v>
          </cell>
          <cell r="O242" t="str">
            <v>Nhựa Hồng Hải Đăng</v>
          </cell>
          <cell r="T242" t="str">
            <v>Cơ sở không tái đăng ký</v>
          </cell>
        </row>
        <row r="243">
          <cell r="A243">
            <v>239</v>
          </cell>
          <cell r="B243">
            <v>216</v>
          </cell>
          <cell r="E243" t="str">
            <v>5.1</v>
          </cell>
          <cell r="F243" t="str">
            <v>Công ty TNHH Kiến Việt</v>
          </cell>
          <cell r="H243" t="str">
            <v>Số 3/107 Thủ Khoa Huân, Phường Thuận Giao, Thị xã Thuận An, tỉnh Bình Dương</v>
          </cell>
          <cell r="J243" t="str">
            <v>Bình Dương</v>
          </cell>
          <cell r="O243" t="str">
            <v>Kiến Việt</v>
          </cell>
        </row>
        <row r="244">
          <cell r="A244">
            <v>240</v>
          </cell>
          <cell r="B244">
            <v>217</v>
          </cell>
          <cell r="E244" t="str">
            <v>6.1</v>
          </cell>
          <cell r="F244" t="str">
            <v>Công ty TNHH Hoàng Phát</v>
          </cell>
          <cell r="J244" t="str">
            <v>Nam Định</v>
          </cell>
          <cell r="O244" t="str">
            <v>Hoàng Phát</v>
          </cell>
        </row>
        <row r="245">
          <cell r="A245">
            <v>241</v>
          </cell>
          <cell r="B245">
            <v>218</v>
          </cell>
          <cell r="E245" t="str">
            <v>7.1</v>
          </cell>
          <cell r="F245" t="str">
            <v>Công ty TNHH sản xuất thương mại Nhựa Cường Phát Long An</v>
          </cell>
          <cell r="H245" t="str">
            <v>Ấp Hóc Thơm 1, Xã Hòa Khánh Tây, Huyện Đức Hòa, tỉnh Long An</v>
          </cell>
          <cell r="J245" t="str">
            <v>Long An</v>
          </cell>
          <cell r="O245" t="str">
            <v>Nhựa Cường Phát Long An</v>
          </cell>
        </row>
        <row r="246">
          <cell r="A246">
            <v>242</v>
          </cell>
          <cell r="B246">
            <v>219</v>
          </cell>
          <cell r="E246" t="str">
            <v>8.1</v>
          </cell>
          <cell r="F246" t="str">
            <v>Công ty Mylan Quang điện tử</v>
          </cell>
          <cell r="J246" t="str">
            <v>Trà Vinh</v>
          </cell>
          <cell r="O246" t="str">
            <v>Mylan Quang điện tử</v>
          </cell>
        </row>
        <row r="247">
          <cell r="A247">
            <v>243</v>
          </cell>
          <cell r="B247">
            <v>220</v>
          </cell>
          <cell r="E247" t="str">
            <v>9.1</v>
          </cell>
          <cell r="F247" t="str">
            <v>Công ty TNHH Phúc Đức</v>
          </cell>
          <cell r="H247" t="str">
            <v>Số 522B Trần Hưng Đạo, Khu vực Yên Hạ, Phường Lê Bình, Quận Cái Răng, Thành phố Cần Thơ</v>
          </cell>
          <cell r="J247" t="str">
            <v>Cần Thơ</v>
          </cell>
          <cell r="K247" t="str">
            <v>Võ Quốc Bảo</v>
          </cell>
          <cell r="O247" t="str">
            <v>Phúc Đức</v>
          </cell>
          <cell r="P247" t="str">
            <v>A Bảo, GĐ, 0913979154</v>
          </cell>
        </row>
        <row r="248">
          <cell r="A248">
            <v>244</v>
          </cell>
          <cell r="B248">
            <v>221</v>
          </cell>
          <cell r="E248" t="str">
            <v>10.1</v>
          </cell>
          <cell r="F248" t="str">
            <v>Công ty TNHH sản xuất Constantia Việt Nam</v>
          </cell>
          <cell r="G248" t="str">
            <v>Constantia Oai Hung Manufacturing Joint Stock Company</v>
          </cell>
          <cell r="H248" t="str">
            <v>Lô III-6, Nhóm CN3, Đường số 11, Khu công nghiệp Tân Bình, phường Tây Thạnh, quận Tân Phú, Tp Hồ Chí Minh</v>
          </cell>
          <cell r="I248" t="str">
            <v>Lot III-6, industrial group 3, road Nº 11, Tan Binh industrial zone, Tay Thanh ward, Tan Phu district, Ho Chi Minh city</v>
          </cell>
          <cell r="J248" t="str">
            <v>TP Hồ Chí Minh</v>
          </cell>
          <cell r="O248" t="str">
            <v>Oai Hùng</v>
          </cell>
        </row>
        <row r="249">
          <cell r="A249">
            <v>245</v>
          </cell>
          <cell r="B249">
            <v>222</v>
          </cell>
          <cell r="E249" t="str">
            <v>11.1</v>
          </cell>
          <cell r="F249" t="str">
            <v>Doanh nghiệp tư nhân bao bì An Phú</v>
          </cell>
          <cell r="H249" t="str">
            <v>Lô A12a, Khu Công nghiệp Hiệp Phước, Huyện Nhà Bè, Tp. HCM</v>
          </cell>
          <cell r="J249" t="str">
            <v>TP Hồ Chí Minh</v>
          </cell>
          <cell r="O249" t="str">
            <v>An Phú</v>
          </cell>
          <cell r="P249" t="str">
            <v>Chị Loan: 0903149146</v>
          </cell>
          <cell r="T249" t="str">
            <v>Cơ sở không tái đăng ký</v>
          </cell>
        </row>
        <row r="250">
          <cell r="A250">
            <v>246</v>
          </cell>
          <cell r="B250">
            <v>223</v>
          </cell>
          <cell r="E250" t="str">
            <v>12.1</v>
          </cell>
          <cell r="F250" t="str">
            <v>Công ty TNHH sản xuất hút ẩm Gia Phát</v>
          </cell>
          <cell r="H250" t="str">
            <v>1/21A ấp Tiền Lân, xã Bà Điểm, huyện Hóc Môn, Thành phố Hồ Chí Minh</v>
          </cell>
          <cell r="J250" t="str">
            <v>TP Hồ Chí Minh</v>
          </cell>
          <cell r="O250" t="str">
            <v>Hút ẩm Gia Phát</v>
          </cell>
        </row>
        <row r="251">
          <cell r="A251">
            <v>247</v>
          </cell>
          <cell r="B251">
            <v>224</v>
          </cell>
          <cell r="E251" t="str">
            <v>13.1</v>
          </cell>
          <cell r="F251" t="str">
            <v>Công ty TNHH Daiwa Plastics Việt Nam</v>
          </cell>
          <cell r="H251" t="str">
            <v>Lô BI.17b-19a và lô BI.21b-23a, đường 6, Khu chế xuất Tân Thuận, phường Tân Thuận Đông, quận 7, Tp. Hồ Chí Minh</v>
          </cell>
          <cell r="J251" t="str">
            <v>TP Hồ Chí Minh</v>
          </cell>
          <cell r="O251" t="str">
            <v>Daiwa Plastics</v>
          </cell>
        </row>
        <row r="252">
          <cell r="A252">
            <v>248</v>
          </cell>
          <cell r="B252">
            <v>225</v>
          </cell>
          <cell r="E252" t="str">
            <v>14.1</v>
          </cell>
          <cell r="F252" t="str">
            <v>Công ty TNHH MTV Sản xuất thương mại Trương Song Long An</v>
          </cell>
          <cell r="H252" t="str">
            <v>Hương lộ 8, ấp Thanh Hiệp, xã Thanh Phú, huyện Bến Lức, tỉnh Long An</v>
          </cell>
          <cell r="J252" t="str">
            <v>Long An</v>
          </cell>
          <cell r="O252" t="str">
            <v>Trương Song Long An</v>
          </cell>
        </row>
        <row r="253">
          <cell r="A253">
            <v>249</v>
          </cell>
          <cell r="B253">
            <v>226</v>
          </cell>
          <cell r="E253" t="str">
            <v>15.1</v>
          </cell>
          <cell r="F253" t="str">
            <v>Chi nhánh Công ty TNHH thủy tinh Malaya Việt Nam</v>
          </cell>
          <cell r="H253" t="str">
            <v>Số 9, đường Đoàn Văn Bơ, phường 12, quận 4, Tp. Hồ Chí Minh</v>
          </cell>
          <cell r="J253" t="str">
            <v>TP Hồ Chí Minh</v>
          </cell>
          <cell r="O253" t="str">
            <v>Thủy tinh Malaya Việt Nam</v>
          </cell>
        </row>
        <row r="254">
          <cell r="A254">
            <v>250</v>
          </cell>
          <cell r="B254">
            <v>227</v>
          </cell>
          <cell r="E254" t="str">
            <v>16.1</v>
          </cell>
          <cell r="F254" t="str">
            <v>Công ty Cổ phần P/S</v>
          </cell>
          <cell r="H254" t="str">
            <v>513C đường Nam Hòa, phường Phước Long A, quận 9, TP Hồ Chí Minh</v>
          </cell>
          <cell r="J254" t="str">
            <v>TP Hồ Chí Minh</v>
          </cell>
          <cell r="O254" t="str">
            <v>PS</v>
          </cell>
        </row>
        <row r="255">
          <cell r="A255">
            <v>251</v>
          </cell>
          <cell r="B255">
            <v>228</v>
          </cell>
          <cell r="E255" t="str">
            <v>17.1</v>
          </cell>
          <cell r="F255" t="str">
            <v>Công ty TNHH bao bì Tấn Thành</v>
          </cell>
          <cell r="H255" t="str">
            <v>Lô III-24, khu công nghiệp Tân Bình, đường 19/5A, phường Tây Thạnh, quận Tân Phú, TP Hồ Chí Minh</v>
          </cell>
          <cell r="J255" t="str">
            <v>TP Hồ Chí Minh</v>
          </cell>
          <cell r="O255" t="str">
            <v>Bao bì Tấn Thành</v>
          </cell>
        </row>
        <row r="256">
          <cell r="A256">
            <v>252</v>
          </cell>
          <cell r="B256">
            <v>229</v>
          </cell>
          <cell r="E256" t="str">
            <v>18.1</v>
          </cell>
          <cell r="F256" t="str">
            <v>Công ty cổ phần bao bì và in nông nghiệp</v>
          </cell>
          <cell r="H256" t="str">
            <v>Lô 3-CN 3, Khu Công nghiệp Ngọc Hồi, Xã Ngọc Hồi, Huyện Thanh Trì, Tp. Hà Nội</v>
          </cell>
          <cell r="J256" t="str">
            <v>Hà Nội</v>
          </cell>
          <cell r="O256" t="str">
            <v>Bao bì và in nông nghiệp</v>
          </cell>
          <cell r="P256" t="str">
            <v>Trâm: 0913090509</v>
          </cell>
        </row>
        <row r="257">
          <cell r="A257">
            <v>253</v>
          </cell>
          <cell r="B257">
            <v>230</v>
          </cell>
          <cell r="E257" t="str">
            <v>19.1</v>
          </cell>
          <cell r="F257" t="str">
            <v>Công ty TNHH Nagai Việt Nam</v>
          </cell>
          <cell r="H257" t="str">
            <v>Số 18 VSIP, Đường số 8, Khu công nghiệp Việt Nam - Singapore, Huyện Thuận An, Tỉnh Bình Dương</v>
          </cell>
          <cell r="J257" t="str">
            <v>Bình Dương</v>
          </cell>
          <cell r="O257" t="str">
            <v>Nagai</v>
          </cell>
          <cell r="T257" t="str">
            <v>Cơ sở không tái đăng ký</v>
          </cell>
        </row>
        <row r="258">
          <cell r="A258">
            <v>254</v>
          </cell>
          <cell r="B258">
            <v>232</v>
          </cell>
          <cell r="C258" t="str">
            <v>192.1</v>
          </cell>
          <cell r="F258" t="str">
            <v>Công ty cổ phần dược phẩm Vinaphar</v>
          </cell>
          <cell r="H258" t="str">
            <v>Thôn An Thọ, xã An Khánh, huyện Hoài Đức, thành phố Hà Nội</v>
          </cell>
          <cell r="I258" t="str">
            <v>An Tho village, An Khanh commune, Hoai Duc district, Ha Noi city</v>
          </cell>
          <cell r="J258" t="str">
            <v>Hà Nội</v>
          </cell>
          <cell r="K258" t="str">
            <v>Nguyễn Văn Nhít- Chủ tịch hội đồng quản trị</v>
          </cell>
          <cell r="L258" t="str">
            <v>Dược sỹ Nguyễn Huy Oánh</v>
          </cell>
          <cell r="M258" t="str">
            <v>Dược sỹ đại học</v>
          </cell>
          <cell r="O258" t="str">
            <v>Vinaphar</v>
          </cell>
          <cell r="P258" t="str">
            <v>anh Nhít: 0913228571</v>
          </cell>
        </row>
        <row r="259">
          <cell r="A259">
            <v>255</v>
          </cell>
          <cell r="B259">
            <v>233</v>
          </cell>
          <cell r="C259" t="str">
            <v>193.1</v>
          </cell>
          <cell r="F259" t="str">
            <v>Công ty cổ phần dược phẩm Wealphar</v>
          </cell>
          <cell r="H259" t="str">
            <v>Lô CN5, khu công nghiệp Thụy Vân, xã Thụy Vân, thành phố Việt Trì, tỉnh Phú Thọ</v>
          </cell>
          <cell r="I259" t="str">
            <v>Lot CN5, Thuy Van industrial zone, Thuy Van commune, Viet Tri city, Phu Tho province</v>
          </cell>
          <cell r="J259" t="str">
            <v>Phú Thọ</v>
          </cell>
          <cell r="K259" t="str">
            <v>Vũ Văn BIết - Giám đốc</v>
          </cell>
          <cell r="O259" t="str">
            <v>Wealphar</v>
          </cell>
          <cell r="P259" t="str">
            <v>Anh Biết số điện thoại: 0914061682</v>
          </cell>
        </row>
        <row r="260">
          <cell r="A260">
            <v>256</v>
          </cell>
          <cell r="B260">
            <v>234</v>
          </cell>
          <cell r="C260" t="str">
            <v>194.1</v>
          </cell>
          <cell r="F260" t="str">
            <v>Công ty Cổ phần Y học Rạng Đông - Chi nhánh tại thành phố Hồ Chí Minh</v>
          </cell>
          <cell r="G260" t="str">
            <v>Rang Dong Medical Joint Stock Company - Branch in Ho Chi Minh city</v>
          </cell>
          <cell r="H260" t="str">
            <v>202A Đường 11, phường Linh Xuân, quận Thủ Đức, thành phố Hồ Chí Minh</v>
          </cell>
          <cell r="J260" t="str">
            <v>TP Hồ Chí Minh</v>
          </cell>
          <cell r="K260" t="str">
            <v>Nguyễn Minh Sơn - Tổng giám đốc</v>
          </cell>
          <cell r="L260" t="str">
            <v>Nguyễn Hoàng Giao</v>
          </cell>
          <cell r="M260" t="str">
            <v>Dược sĩ đại học</v>
          </cell>
          <cell r="N260" t="str">
            <v>1619/CCHN-D-SYT-HCM</v>
          </cell>
          <cell r="O260" t="str">
            <v>Rạng Đông</v>
          </cell>
          <cell r="P260" t="str">
            <v>Nguyễn Minh Sơn (Tổng giám đốc): 0903406820_x000D_
Nguyễn Anh Tuấn (GĐ SX): 0939503466</v>
          </cell>
          <cell r="R260">
            <v>43063</v>
          </cell>
          <cell r="S260" t="str">
            <v>Sở Y tế thành phố Hồ Chí Minh</v>
          </cell>
        </row>
        <row r="261">
          <cell r="A261">
            <v>257</v>
          </cell>
          <cell r="B261">
            <v>235</v>
          </cell>
          <cell r="C261" t="str">
            <v>195.1</v>
          </cell>
          <cell r="F261" t="str">
            <v>Công ty TNHH Dược phẩm An Lạc - Nhà máy sản xuất</v>
          </cell>
          <cell r="H261" t="str">
            <v>Lô số 2, khu G, đường N4, Khu công nghiệp An Hạ, xã Phạm Văn Hai, huyện Bình Chánh, thành phố Hồ Chí Minh</v>
          </cell>
          <cell r="I261" t="str">
            <v>Lot Nº 2 khu G duong N4, An Ha industrial zone, Pham Van Hai commune, Binh Chanh district, HCM city</v>
          </cell>
          <cell r="J261" t="str">
            <v>TP Hồ Chí Minh</v>
          </cell>
          <cell r="K261" t="str">
            <v>Giám đốc Lâm Ngọc Giàu</v>
          </cell>
          <cell r="L261" t="str">
            <v>Lâm Ngọc Giàu</v>
          </cell>
          <cell r="M261" t="str">
            <v>Dược sĩ đại học</v>
          </cell>
          <cell r="N261" t="str">
            <v>2052/HCM-CCHND</v>
          </cell>
          <cell r="O261" t="str">
            <v>An Lạc</v>
          </cell>
          <cell r="P261" t="str">
            <v>Giám đốc Lâm Ngọc Giàu 0903324681</v>
          </cell>
          <cell r="R261">
            <v>41779</v>
          </cell>
          <cell r="S261" t="str">
            <v>Sở Y tế thành phố Hồ Chí Minh</v>
          </cell>
        </row>
        <row r="262">
          <cell r="A262">
            <v>258</v>
          </cell>
          <cell r="B262">
            <v>1</v>
          </cell>
          <cell r="C262" t="str">
            <v>1.4</v>
          </cell>
          <cell r="F262" t="str">
            <v>Chi nhánh Công ty cổ phần dược phẩm Imexpharm - Nhà máy công nghệ cao Bình Dương</v>
          </cell>
          <cell r="G262" t="str">
            <v>Branch Of Imexpharm Corporation - Binh Duong Hi-Tech Plant</v>
          </cell>
          <cell r="H262" t="str">
            <v>Số 21, đường số 4, khu công nghiệp Việt Nam - Singapore II, phường Hòa Phú, thành phố Thủ Dầu Một, tỉnh Bình Dương</v>
          </cell>
          <cell r="I262" t="str">
            <v>No. 21, road no. 4, Vietnam – Singapore industrial park II, Hoa Phu ward, Thu Dau Mot city, Binh Duong province</v>
          </cell>
          <cell r="J262" t="str">
            <v>Bình Dương</v>
          </cell>
          <cell r="K262" t="str">
            <v>Ds. Trần Thị Đào, Tổng Giám đốc</v>
          </cell>
          <cell r="L262" t="str">
            <v>Nguyễn Vũ Quốc Trung</v>
          </cell>
          <cell r="M262" t="str">
            <v>Dược sỹ đại học</v>
          </cell>
          <cell r="N262" t="str">
            <v>4873/HCM-CCHND</v>
          </cell>
          <cell r="O262" t="str">
            <v>Imexpharm - N.máy Bình Dương</v>
          </cell>
          <cell r="P262" t="str">
            <v>Nguyễn Vũ Quốc Trung, Giám đốc, 0274.7300739 (102); email: quoctrungnv@imexpharm.com</v>
          </cell>
          <cell r="R262">
            <v>42310</v>
          </cell>
          <cell r="S262" t="str">
            <v>Sở Y tế thành phố Hồ Chí Minh</v>
          </cell>
          <cell r="U262" t="str">
            <v>Nguyễn Thị Mộng Đào</v>
          </cell>
          <cell r="V262" t="str">
            <v>Dược sỹ đại học</v>
          </cell>
          <cell r="W262" t="str">
            <v>4879/HCM-CCHND</v>
          </cell>
          <cell r="X262">
            <v>42310</v>
          </cell>
          <cell r="Y262" t="str">
            <v>Sở Y tế thành phố Hồ Chí Minh</v>
          </cell>
        </row>
        <row r="263">
          <cell r="A263">
            <v>259</v>
          </cell>
          <cell r="B263">
            <v>234</v>
          </cell>
          <cell r="C263" t="str">
            <v>194.2</v>
          </cell>
          <cell r="F263" t="str">
            <v>Công ty cổ phần y học Rạng Đông - Trung tâm gia tốc VietSing Hà Nội</v>
          </cell>
          <cell r="G263" t="str">
            <v>Rang Dong Medical Joint Stock Company - VietSing Hanoi Cyclotron unit</v>
          </cell>
          <cell r="H263" t="str">
            <v>Số 179 Hoàng Quốc Việt, phường Nghĩa Đô, quận Cầu Giấy, thành phố Hà Nội</v>
          </cell>
          <cell r="I263" t="str">
            <v>Nº 179 Hoang Quoc Viet street, Nghia Do ward, Cau Giay district, Ha Noi city</v>
          </cell>
          <cell r="J263" t="str">
            <v>Hà Nội</v>
          </cell>
          <cell r="K263" t="str">
            <v>Nguyễn Minh Sơn - Tổng Giám đốc</v>
          </cell>
          <cell r="L263" t="str">
            <v>Nguyễn Anh Hòa</v>
          </cell>
          <cell r="M263" t="str">
            <v>Dược sỹ đại học</v>
          </cell>
          <cell r="N263" t="str">
            <v>08393/HNO-CCHND</v>
          </cell>
          <cell r="O263" t="str">
            <v>Rạng Đông - VietSing</v>
          </cell>
          <cell r="R263">
            <v>42643</v>
          </cell>
          <cell r="S263" t="str">
            <v>Sở Y tế thành phố Hà Nội</v>
          </cell>
        </row>
        <row r="264">
          <cell r="A264">
            <v>260</v>
          </cell>
          <cell r="B264">
            <v>236</v>
          </cell>
          <cell r="C264" t="str">
            <v>196.1</v>
          </cell>
          <cell r="F264" t="str">
            <v>Công ty TNHH Pharos International Việt Nam</v>
          </cell>
          <cell r="H264" t="str">
            <v>Lô số 18-3, đường số 3B, khu công nghiệp Quốc tế Protrade, xã An Tây, thị xã Bến Cát, tỉnh Bình Dương</v>
          </cell>
          <cell r="J264" t="str">
            <v>Bình Dương</v>
          </cell>
          <cell r="O264" t="str">
            <v>Pharos International VN</v>
          </cell>
        </row>
        <row r="265">
          <cell r="A265">
            <v>261</v>
          </cell>
          <cell r="B265">
            <v>237</v>
          </cell>
          <cell r="D265" t="str">
            <v>23.1</v>
          </cell>
          <cell r="F265" t="str">
            <v>Trung tâm kiểm nghiệm thuốc, mỹ phẩm, thực phẩm tỉnh Bắc Kạn</v>
          </cell>
          <cell r="H265" t="str">
            <v>Tổ 9, phường Nguyễn Thị Minh Khai, thành phố Bắc Kạn, tỉnh Bắc Kạn.</v>
          </cell>
          <cell r="J265" t="str">
            <v>Bắc Kạn</v>
          </cell>
          <cell r="K265" t="str">
            <v>Hà Thị Xuân</v>
          </cell>
          <cell r="O265" t="str">
            <v>TTKN Bắc Kạn</v>
          </cell>
          <cell r="P265" t="str">
            <v>0209.3873.292</v>
          </cell>
        </row>
        <row r="266">
          <cell r="A266">
            <v>262</v>
          </cell>
          <cell r="B266">
            <v>238</v>
          </cell>
          <cell r="C266" t="str">
            <v>197.1</v>
          </cell>
          <cell r="F266" t="str">
            <v>Cơ sở kinh doanh thuốc y học cổ truyền Đức Thịnh Đường</v>
          </cell>
          <cell r="H266" t="str">
            <v>Thôn Cái Tắt, xã An Đông, huyện An Dương, thành phố Hải Phòng.</v>
          </cell>
          <cell r="J266" t="str">
            <v>Hải Phòng</v>
          </cell>
          <cell r="O266" t="str">
            <v>Đức Thịnh Đường</v>
          </cell>
        </row>
        <row r="267">
          <cell r="A267">
            <v>263</v>
          </cell>
          <cell r="B267">
            <v>35</v>
          </cell>
          <cell r="C267" t="str">
            <v>35.2</v>
          </cell>
          <cell r="F267" t="str">
            <v>Công ty cổ phần dược phẩm Otsuka Việt Nam</v>
          </cell>
          <cell r="G267" t="str">
            <v>Otsuka Viet Nam Pharmaceutical Joint Stock Company</v>
          </cell>
          <cell r="H267" t="str">
            <v>Lô 512, đường 13, khu công nghiệp Long Bình (Amata), phường Long Bình, thành phố Biên Hòa, tỉnh Đồng Nai.</v>
          </cell>
          <cell r="I267" t="str">
            <v>Lot 512, street 13, Long Binh (Amata) industrial zone, Long Binh ward, Bien Hoa city, Dong Nai province</v>
          </cell>
          <cell r="J267" t="str">
            <v>Đồng Nai</v>
          </cell>
          <cell r="O267" t="str">
            <v>Otsuka VN</v>
          </cell>
          <cell r="P267" t="str">
            <v>Duyên, QA: 0938555429, nguyen.thi.duyen@otsukavn.com.vn</v>
          </cell>
        </row>
        <row r="268">
          <cell r="A268">
            <v>264</v>
          </cell>
          <cell r="B268">
            <v>40</v>
          </cell>
          <cell r="C268" t="str">
            <v>40.2</v>
          </cell>
          <cell r="F268" t="str">
            <v>Nhà máy Stada Việt Nam</v>
          </cell>
          <cell r="H268" t="str">
            <v>189 Hoàng Văn Thụ, phường 9, thành phố Tuy Hòa, tỉnh Phú Yên.</v>
          </cell>
          <cell r="I268" t="str">
            <v>189 Hoang Van Thu, ward 9, Tuy Hoa city, Phu Yen province</v>
          </cell>
          <cell r="J268" t="str">
            <v>Phú Yên</v>
          </cell>
          <cell r="K268" t="str">
            <v>Huỳnh Tấn Nam</v>
          </cell>
          <cell r="L268" t="str">
            <v>Trần Thị Như Hoài</v>
          </cell>
          <cell r="M268" t="str">
            <v>Dược sỹ đại học</v>
          </cell>
          <cell r="N268" t="str">
            <v>115/CCHN-D-SYT-PY</v>
          </cell>
          <cell r="O268" t="str">
            <v>STADA VN</v>
          </cell>
          <cell r="R268">
            <v>43707</v>
          </cell>
          <cell r="S268" t="str">
            <v>Sở Y tế tỉnh Phú Yên</v>
          </cell>
          <cell r="U268" t="str">
            <v>Trần Kim Thoan</v>
          </cell>
          <cell r="V268" t="str">
            <v>Dược sỹ đại học</v>
          </cell>
          <cell r="W268" t="str">
            <v>0058/CCHN-D-SYT-PY</v>
          </cell>
          <cell r="X268">
            <v>43181</v>
          </cell>
          <cell r="Y268" t="str">
            <v>Sở Y tế tỉnh Phú Yên</v>
          </cell>
        </row>
        <row r="269">
          <cell r="A269">
            <v>265</v>
          </cell>
          <cell r="B269">
            <v>239</v>
          </cell>
          <cell r="C269" t="str">
            <v>198.1</v>
          </cell>
          <cell r="F269" t="str">
            <v>Công ty cổ phần công nghệ sinh phẩm Nam Việt</v>
          </cell>
          <cell r="H269" t="str">
            <v>Lô A3-A4 cụm công nghiệp vừa và nhỏ, xã Diên Phú, huyện Diên Khánh, tỉnh Khánh Hòa</v>
          </cell>
          <cell r="J269" t="str">
            <v>Khánh Hòa</v>
          </cell>
          <cell r="O269" t="str">
            <v>Nam Việt</v>
          </cell>
          <cell r="P269" t="str">
            <v>GĐ Cáp Văn Hà 0905522288; Phương tổ chức 0988781879</v>
          </cell>
        </row>
        <row r="270">
          <cell r="A270">
            <v>266</v>
          </cell>
          <cell r="B270">
            <v>240</v>
          </cell>
          <cell r="D270" t="str">
            <v>24.1</v>
          </cell>
          <cell r="F270" t="str">
            <v>Trung tâm kiểm nghiệm thuốc, mỹ phẩm, thực phẩm tỉnh Yên Bái</v>
          </cell>
          <cell r="H270" t="str">
            <v>Số 589, đường Yên Ninh, thành phố Yên Bái, tỉnh Yên Bái</v>
          </cell>
          <cell r="J270" t="str">
            <v>Yên Bái</v>
          </cell>
          <cell r="O270" t="str">
            <v>TTKN Yên Bái</v>
          </cell>
        </row>
        <row r="271">
          <cell r="A271">
            <v>267</v>
          </cell>
          <cell r="B271">
            <v>241</v>
          </cell>
          <cell r="C271" t="str">
            <v>199.1</v>
          </cell>
          <cell r="F271" t="str">
            <v>Cơ sở sản xuất thuốc YHCT Bảo Phương</v>
          </cell>
          <cell r="H271" t="str">
            <v>Thôn Thắng Đầu, xã Hòa Thạch, huyện Quốc Oai, thành phố Hà Nội</v>
          </cell>
          <cell r="J271" t="str">
            <v>Hà Nội</v>
          </cell>
          <cell r="K271" t="str">
            <v>Phạm Vũ Toàn</v>
          </cell>
          <cell r="O271" t="str">
            <v>Bảo Phương</v>
          </cell>
          <cell r="P271" t="str">
            <v>Phạm Vũ Toàn: 0979118189</v>
          </cell>
        </row>
        <row r="272">
          <cell r="A272">
            <v>268</v>
          </cell>
          <cell r="B272">
            <v>242</v>
          </cell>
          <cell r="C272" t="str">
            <v>200.1</v>
          </cell>
          <cell r="F272" t="str">
            <v>Công ty cổ phần dược phẩm công nghệ cao ABIPHA</v>
          </cell>
          <cell r="H272" t="str">
            <v>Lô đất CN-2 Khu công nghiệp Phú Nghĩa, xã Phú Nghĩa, huyện Chương Mỹ, thành phố Hà Nội</v>
          </cell>
          <cell r="J272" t="str">
            <v>Hà Nội</v>
          </cell>
          <cell r="O272" t="str">
            <v>Abipha</v>
          </cell>
        </row>
        <row r="273">
          <cell r="A273">
            <v>269</v>
          </cell>
          <cell r="B273">
            <v>94</v>
          </cell>
          <cell r="C273" t="str">
            <v>94.2</v>
          </cell>
          <cell r="F273" t="str">
            <v>Chi nhánh mới Công ty TNHH Suheung Việt Nam</v>
          </cell>
          <cell r="G273" t="str">
            <v>New branch of Suheung Viet Nam Company Limited</v>
          </cell>
          <cell r="H273" t="str">
            <v>Đường số 12, khu công nghiệp Long Thành, xã Tam An, huyện Long Thành, tỉnh Đồng Nai.</v>
          </cell>
          <cell r="I273" t="str">
            <v>Road Nº 12, Long Thanh industrial zone, Tam An commune, Long Thanh district, Dong Nai province</v>
          </cell>
          <cell r="J273" t="str">
            <v>Đồng Nai</v>
          </cell>
          <cell r="K273" t="str">
            <v>Han Sang Jo - Tổng Giám đốc Công ty</v>
          </cell>
          <cell r="L273" t="str">
            <v>Lê Sỹ Tuấn</v>
          </cell>
          <cell r="M273" t="str">
            <v>Dược sỹ đại học</v>
          </cell>
          <cell r="N273" t="str">
            <v>0021/CCHN-D-SYT-HT</v>
          </cell>
          <cell r="O273" t="str">
            <v>Suheung VN (CN mới)</v>
          </cell>
          <cell r="P273" t="str">
            <v>Bùi Thị Ngọc Huyên: 0975125869, ngochuyen@suheung-vietnam.com</v>
          </cell>
          <cell r="R273">
            <v>42947</v>
          </cell>
          <cell r="S273" t="str">
            <v>Sở Y tế tỉnh Hà Tĩnh</v>
          </cell>
        </row>
        <row r="274">
          <cell r="A274">
            <v>270</v>
          </cell>
          <cell r="B274">
            <v>243</v>
          </cell>
          <cell r="D274" t="str">
            <v>25.1</v>
          </cell>
          <cell r="F274" t="str">
            <v>Trung tâm kiểm nghiệm thuốc, mỹ phẩm, thực phẩm Hà Tĩnh</v>
          </cell>
          <cell r="G274" t="str">
            <v>Drug, Cosmetics, Food Quality Control Center of Ha Tinh province</v>
          </cell>
          <cell r="H274" t="str">
            <v>Xóm Đoài Thịnh, xã Thạch Trung, thành phố Hà Tĩnh, tỉnh Hà Tĩnh</v>
          </cell>
          <cell r="I274" t="str">
            <v>Doai Thinh hamlet, Thach Trung commune, Ha Tinh city, Ha Tinh province</v>
          </cell>
          <cell r="J274" t="str">
            <v>Hà Tĩnh</v>
          </cell>
          <cell r="K274" t="str">
            <v>Nguyễn Hữu Việt</v>
          </cell>
          <cell r="O274" t="str">
            <v>TTKN Hà Tĩnh</v>
          </cell>
          <cell r="P274" t="str">
            <v>0239.3854141, ttkiemnghiem@hatinh.gov.vn</v>
          </cell>
        </row>
        <row r="275">
          <cell r="A275">
            <v>271</v>
          </cell>
          <cell r="B275">
            <v>84</v>
          </cell>
          <cell r="C275" t="str">
            <v>84.3</v>
          </cell>
          <cell r="F275" t="str">
            <v>Chi nhánh Công ty cổ phần dược phẩm Agimexpharm - Nhà máy sản xuất dược phẩm Agimexpharm</v>
          </cell>
          <cell r="H275" t="str">
            <v>Đường Vũ Trọng Phụng, khóm Thạnh An, phường Mỹ Thới, thành phố Long Xuyên, tỉnh An Giang</v>
          </cell>
          <cell r="J275" t="str">
            <v>An Giang</v>
          </cell>
        </row>
        <row r="276">
          <cell r="A276">
            <v>272</v>
          </cell>
          <cell r="B276">
            <v>244</v>
          </cell>
          <cell r="C276" t="str">
            <v>201.1</v>
          </cell>
          <cell r="F276" t="str">
            <v>Công ty cổ phần dược liệu Bông sen vàng</v>
          </cell>
          <cell r="H276" t="str">
            <v>Thôn Đá Bàn, xã Hùng An, huyện Bắc Quang, tỉnh Hà Giang</v>
          </cell>
          <cell r="J276" t="str">
            <v>Hà Giang</v>
          </cell>
        </row>
        <row r="277">
          <cell r="A277">
            <v>273</v>
          </cell>
          <cell r="B277">
            <v>245</v>
          </cell>
          <cell r="C277" t="str">
            <v>202.1</v>
          </cell>
          <cell r="F277" t="str">
            <v>Công ty TNHH sản xuất - thương mại - dịch vụ FUWAH-HK</v>
          </cell>
          <cell r="H277" t="str">
            <v>Lô MA5-2 Đường số 4, KCN Đức Hòa, ấp 5, xã Đức Hòa Đông, huyện Đức Hòa, tỉnh Long An</v>
          </cell>
          <cell r="J277" t="str">
            <v>Long An</v>
          </cell>
        </row>
        <row r="278">
          <cell r="A278">
            <v>274</v>
          </cell>
          <cell r="B278">
            <v>246</v>
          </cell>
          <cell r="C278" t="str">
            <v>203.1</v>
          </cell>
          <cell r="F278" t="str">
            <v>Công ty cổ phần IVC</v>
          </cell>
          <cell r="G278" t="str">
            <v>IVC Joint Stock Company</v>
          </cell>
          <cell r="H278" t="str">
            <v>Lô G10-2, đường D16, khu công nghiệp Đông Nam, xã Bình Mỹ, huyện Củ Chi, thành phố Hồ Chí Minh.</v>
          </cell>
          <cell r="I278" t="str">
            <v>Lot G10-2, D16 street, Dong Nam industrial park, Binh My commune, Cu Chi district, Ho Chi Minh city</v>
          </cell>
          <cell r="J278" t="str">
            <v>TP Hồ Chí Minh</v>
          </cell>
          <cell r="O278" t="str">
            <v>IVC</v>
          </cell>
        </row>
        <row r="279">
          <cell r="A279">
            <v>275</v>
          </cell>
          <cell r="B279">
            <v>247</v>
          </cell>
          <cell r="C279" t="str">
            <v>204.1</v>
          </cell>
          <cell r="F279" t="str">
            <v>Công ty TNHH Dược phẩm Nasaki</v>
          </cell>
          <cell r="H279" t="str">
            <v>Lô E8, E9 cụm công nghiệp đa nghề Đông Thọ, xã Đông Thọ, huyện Yên Phong, tỉnh Bắc Ninh</v>
          </cell>
          <cell r="J279" t="str">
            <v>Bắc Ninh</v>
          </cell>
        </row>
        <row r="280">
          <cell r="A280">
            <v>276</v>
          </cell>
          <cell r="B280">
            <v>248</v>
          </cell>
          <cell r="D280" t="str">
            <v>26.1</v>
          </cell>
          <cell r="F280" t="str">
            <v>Trung tâm kiểm nghiệm thuốc, mỹ phẩm, thực phẩm tỉnh Tây Ninh</v>
          </cell>
          <cell r="H280" t="str">
            <v>Số 04 Nguyễn Văn Rốp, KP5, phường IV, thành phố Tây Ninh, tỉnh Tây Ninh</v>
          </cell>
          <cell r="J280" t="str">
            <v>Tây Ninh</v>
          </cell>
        </row>
        <row r="281">
          <cell r="A281">
            <v>277</v>
          </cell>
          <cell r="B281">
            <v>249</v>
          </cell>
          <cell r="C281" t="str">
            <v>205.1</v>
          </cell>
          <cell r="F281" t="str">
            <v>Viện nghiên cứu hạt nhân</v>
          </cell>
          <cell r="G281" t="str">
            <v>Dalat Nuclear Research Institute</v>
          </cell>
          <cell r="H281" t="str">
            <v>Số 01 Nguyên Tử Lực, phường 8, thành phố Đà Lạt, tỉnh Lâm Đồng</v>
          </cell>
          <cell r="I281" t="str">
            <v>Nº 01, Nguyen Tu Luc, ward 8, Da Lat city, Lam Dong province</v>
          </cell>
          <cell r="J281" t="str">
            <v>Lâm Đồng</v>
          </cell>
          <cell r="K281" t="str">
            <v>TS. Phan Sơn Hải - Viện trưởng</v>
          </cell>
          <cell r="L281" t="str">
            <v>TS. Nguyễn Trọng Ngọ</v>
          </cell>
          <cell r="O281" t="str">
            <v>Viện hạt nhân</v>
          </cell>
        </row>
        <row r="282">
          <cell r="A282">
            <v>278</v>
          </cell>
          <cell r="B282">
            <v>250</v>
          </cell>
          <cell r="C282" t="str">
            <v>206.1</v>
          </cell>
          <cell r="F282" t="str">
            <v>Trung tâm Chiếu xạ Hà Nội</v>
          </cell>
          <cell r="H282" t="str">
            <v>Km12, đường 12, phường Minh Khai, quận Bắc Từ Liêm, thành phố Hà Nội</v>
          </cell>
          <cell r="I282" t="str">
            <v>Km12, street 12, Minh Khai ward, Bac Tu Liem district, Ha Noi city</v>
          </cell>
          <cell r="J282" t="str">
            <v>Hà Nội</v>
          </cell>
          <cell r="K282" t="str">
            <v>Đặng Quang Thiệu - Giám đốc Trung tâm</v>
          </cell>
          <cell r="O282" t="str">
            <v>Trung tâm Chiếu xạ Hà Nội</v>
          </cell>
        </row>
        <row r="283">
          <cell r="A283">
            <v>279</v>
          </cell>
          <cell r="B283">
            <v>251</v>
          </cell>
          <cell r="C283" t="str">
            <v>207.1</v>
          </cell>
          <cell r="F283" t="str">
            <v>Công ty cổ phần dược phẩm Medzavy</v>
          </cell>
          <cell r="H283" t="str">
            <v>Đường E3, Khu E, KCN Phố Nối A, xã Lạc Đạo, huyện Văn Lâm, tỉnh Hưng Yên</v>
          </cell>
          <cell r="J283" t="str">
            <v>Hưng Yên</v>
          </cell>
          <cell r="L283" t="str">
            <v>Đỗ Thị Nguyệt Quế</v>
          </cell>
          <cell r="M283" t="str">
            <v>Dược sỹ đại học</v>
          </cell>
          <cell r="N283" t="str">
            <v>04017/HNO-CCHND</v>
          </cell>
          <cell r="P283" t="str">
            <v>c.Quế: 0913304172</v>
          </cell>
          <cell r="R283">
            <v>41946</v>
          </cell>
          <cell r="S283" t="str">
            <v>Sở Y tế thành phố Hà Nội</v>
          </cell>
        </row>
        <row r="284">
          <cell r="A284">
            <v>280</v>
          </cell>
          <cell r="B284">
            <v>252</v>
          </cell>
          <cell r="C284" t="str">
            <v>208.1</v>
          </cell>
          <cell r="F284" t="str">
            <v>Công ty cổ phần dược phẩm Trường Thọ Bình Dương</v>
          </cell>
          <cell r="H284" t="str">
            <v>Số 10-VSIP II-A, đường số 26 KCN VSIP II-A, phường Vĩnh Tân, thị xã Tân Uyên, tỉnh Bình Dương</v>
          </cell>
          <cell r="J284" t="str">
            <v>Bình Dương</v>
          </cell>
        </row>
        <row r="285">
          <cell r="A285">
            <v>281</v>
          </cell>
          <cell r="B285">
            <v>101</v>
          </cell>
          <cell r="C285" t="str">
            <v>101.2</v>
          </cell>
          <cell r="F285" t="str">
            <v>Công ty cổ phần công nghệ sinh học dược Nanogen</v>
          </cell>
          <cell r="G285" t="str">
            <v>Nanogen Pharmaceutical Biotechnology Joint Stock Company (NANOGEN JSC)</v>
          </cell>
          <cell r="H285" t="str">
            <v>Lô E2a-1 &amp; E2a-2, đường D1, Khu công nghệ cao, phường Long Thạnh Mỹ, Quận 9, thành phố Hồ Chí Minh</v>
          </cell>
          <cell r="I285" t="str">
            <v>Lot E2a-1 &amp; E2a-2, D1 street, Saigon Hi-tech park, Long Thanh My ward, district 9, Ho Chi Minh city</v>
          </cell>
          <cell r="J285" t="str">
            <v>TP Hồ Chí Minh</v>
          </cell>
        </row>
        <row r="286">
          <cell r="A286">
            <v>282</v>
          </cell>
          <cell r="B286">
            <v>253</v>
          </cell>
          <cell r="D286" t="str">
            <v>27.1</v>
          </cell>
          <cell r="F286" t="str">
            <v>Trung tâm kiểm nghiệm MekongLAB - Viện Khoa học &amp; Công nghệ Mekong Cần Thơ</v>
          </cell>
          <cell r="H286" t="str">
            <v>K2-17, Đường Võ Nguyên Giáp, phướng Phú Thứ, quận Cái Răng, thành phố Cần Thơ</v>
          </cell>
          <cell r="I286" t="str">
            <v>K2-17, Vo Nguyen Giap street, Phu Thu WWard, Cai Rang district, Can Tho city</v>
          </cell>
          <cell r="J286" t="str">
            <v>Cần Thơ</v>
          </cell>
        </row>
        <row r="287">
          <cell r="A287">
            <v>283</v>
          </cell>
          <cell r="B287">
            <v>254</v>
          </cell>
          <cell r="C287" t="str">
            <v>209.1</v>
          </cell>
          <cell r="F287" t="str">
            <v>Công ty TNHH liên doanh dược phẩm Nutramed</v>
          </cell>
          <cell r="H287" t="str">
            <v>Lô B31-1, Đường dọc 2, Khu công nghiệp Phú An Trạch, xã An Trạch, huyện Bến Lức, tỉnh Long An</v>
          </cell>
          <cell r="J287" t="str">
            <v>Long An</v>
          </cell>
        </row>
        <row r="288">
          <cell r="A288">
            <v>284</v>
          </cell>
          <cell r="B288">
            <v>255</v>
          </cell>
          <cell r="C288" t="str">
            <v>210.1</v>
          </cell>
          <cell r="F288" t="str">
            <v>Công ty TNHH dược phẩm BV pharma</v>
          </cell>
          <cell r="G288" t="str">
            <v>BV pharma Pharmaceutical Company Limited</v>
          </cell>
          <cell r="H288" t="str">
            <v>số 18 đường số 09, Ấp 2, xã Tân Thạnh Tây, huyện Củ Chi, thành phố Hồ Chí Minh</v>
          </cell>
          <cell r="I288" t="str">
            <v>Nº 18 duong so 09, hamlet 2, Tan Thanh Tay commune, Cu Chi district, Ho Chi Minh city</v>
          </cell>
          <cell r="J288" t="str">
            <v>TP Hồ Chí Minh</v>
          </cell>
        </row>
        <row r="289">
          <cell r="A289">
            <v>285</v>
          </cell>
          <cell r="B289">
            <v>256</v>
          </cell>
          <cell r="C289" t="str">
            <v>211.1</v>
          </cell>
          <cell r="F289" t="str">
            <v>Công ty TNHH Dược phẩm Hoa Linh Hà Nam</v>
          </cell>
          <cell r="H289" t="str">
            <v>Khu công nghiệp Đồng Văn I, phường Đồng Văn, thị xã Duy Tiên, Hà Nam</v>
          </cell>
          <cell r="J289" t="str">
            <v>Hà Nam</v>
          </cell>
        </row>
        <row r="290">
          <cell r="A290">
            <v>286</v>
          </cell>
          <cell r="B290">
            <v>257</v>
          </cell>
          <cell r="C290" t="str">
            <v>212.1</v>
          </cell>
          <cell r="F290" t="str">
            <v>Công ty cổ phần dược phẩm Amtex Pharma</v>
          </cell>
          <cell r="H290" t="str">
            <v>279 A1, Ấp 1B, xã Thanh Phú, huyện Bến Lức, tỉnh Long An</v>
          </cell>
          <cell r="J290" t="str">
            <v>Long An</v>
          </cell>
        </row>
        <row r="291">
          <cell r="A291">
            <v>287</v>
          </cell>
          <cell r="B291">
            <v>258</v>
          </cell>
          <cell r="C291" t="str">
            <v>213.1</v>
          </cell>
          <cell r="F291" t="str">
            <v>Công ty cổ phần công nghệ Lavitec</v>
          </cell>
          <cell r="H291" t="str">
            <v>Lô 8 CN18, Khu công nghiệp Khai Quang, phường Khai Quang, thành phố Vĩnh Yên, tỉnh Vĩnh Phúc</v>
          </cell>
          <cell r="J291" t="str">
            <v>Vĩnh Phúc</v>
          </cell>
        </row>
        <row r="292">
          <cell r="A292">
            <v>288</v>
          </cell>
          <cell r="B292">
            <v>259</v>
          </cell>
          <cell r="C292" t="str">
            <v>214.1</v>
          </cell>
          <cell r="F292" t="str">
            <v>Trung tâm ứng dụng khoa học công nghệ dược liệu</v>
          </cell>
          <cell r="H292" t="str">
            <v>Km12,9 đường Ngọc Hồi, xã Ngũ Hiệp, huyện Thanh Trì, thành phố Hà Nội</v>
          </cell>
          <cell r="J292" t="str">
            <v>Hà Nội</v>
          </cell>
        </row>
        <row r="293">
          <cell r="A293">
            <v>289</v>
          </cell>
          <cell r="B293">
            <v>260</v>
          </cell>
          <cell r="D293" t="str">
            <v>28.1</v>
          </cell>
          <cell r="F293" t="str">
            <v>Trung tâm kiểm nghiệm Phú Thọ</v>
          </cell>
          <cell r="H293" t="str">
            <v>Đường Trần Phú, phường Gia Cẩm, Tp. Việt Trì, tỉnh Phú Thọ</v>
          </cell>
          <cell r="J293" t="str">
            <v>Phú Thọ</v>
          </cell>
        </row>
        <row r="294">
          <cell r="A294">
            <v>290</v>
          </cell>
          <cell r="B294">
            <v>261</v>
          </cell>
          <cell r="D294" t="str">
            <v>29.1</v>
          </cell>
          <cell r="F294" t="str">
            <v>Trung tâm kiểm nghiệm tỉnh Lào Cai</v>
          </cell>
          <cell r="H294" t="str">
            <v>Tầng 04, tòa nhà số 2, trụ sở khối V, đường Chiềng On, phường Bình Minh, thành phố Lào Cai, tỉnh Lào Cai</v>
          </cell>
          <cell r="J294" t="str">
            <v>Lào Cai</v>
          </cell>
        </row>
        <row r="295">
          <cell r="A295">
            <v>291</v>
          </cell>
          <cell r="B295">
            <v>262</v>
          </cell>
          <cell r="C295" t="str">
            <v>215.1</v>
          </cell>
          <cell r="F295" t="str">
            <v>Công ty TNHH sản xuất dược phẩm Nanogen Lâm Đồng</v>
          </cell>
          <cell r="H295" t="str">
            <v>BII-11-KCN; BII-12-KCN; BII-14-KCN tại Khu Công nghiệp Phú Hội, xã Phú Hội, huyện Đức Trọng, tỉnh Lâm Đồng</v>
          </cell>
          <cell r="J295" t="str">
            <v>Lâm Đồng</v>
          </cell>
        </row>
        <row r="296">
          <cell r="A296">
            <v>292</v>
          </cell>
          <cell r="B296">
            <v>263</v>
          </cell>
          <cell r="C296" t="str">
            <v>216.1</v>
          </cell>
          <cell r="F296" t="str">
            <v>Công ty cổ phần dược mỹ phẩm CVI</v>
          </cell>
          <cell r="H296" t="str">
            <v>Lô đất CN1-08B-3 Khu công nghiệp công nghệ cao 1 - Khu công nghệ cao Hòa Lạc, Km 29 đại lộ Thăng Long, xã Thạch Hòa, huyện Thạch Thất, thành phố Hà Nội</v>
          </cell>
          <cell r="J296" t="str">
            <v>Hà Nội</v>
          </cell>
        </row>
        <row r="297">
          <cell r="A297">
            <v>293</v>
          </cell>
          <cell r="B297">
            <v>264</v>
          </cell>
          <cell r="D297" t="str">
            <v>30.1</v>
          </cell>
          <cell r="F297" t="str">
            <v>Trung tâm kiểm nghiệm thuốc, mỹ phẩm, thực phẩm tỉnh Lạng Sơn</v>
          </cell>
          <cell r="H297" t="str">
            <v>122 đường Nguyễn Du, phường Đông Kinh, thành phố Lạng Sơn, tỉnh Lạng Sơn</v>
          </cell>
          <cell r="J297" t="str">
            <v>Lạng Sơn</v>
          </cell>
          <cell r="O297" t="str">
            <v>TTKN Lạng Sơn</v>
          </cell>
        </row>
      </sheetData>
      <sheetData sheetId="28">
        <row r="5">
          <cell r="A5">
            <v>1</v>
          </cell>
          <cell r="B5">
            <v>1</v>
          </cell>
          <cell r="E5" t="str">
            <v>Công ty cổ phần Dược phẩm Imexpharm</v>
          </cell>
          <cell r="F5" t="str">
            <v>Imexpharm Corporation (IMEXPHARM)</v>
          </cell>
          <cell r="G5" t="str">
            <v>Số 04, đường 30/4, phường 1, Thành phố Cao Lãnh, tỉnh Đồng Tháp</v>
          </cell>
          <cell r="H5" t="str">
            <v>No. 04, 30/4 street, ward 1, Cao Lanh city, Dong Thap province</v>
          </cell>
          <cell r="I5" t="str">
            <v>IMEXPHARM</v>
          </cell>
        </row>
        <row r="6">
          <cell r="A6">
            <v>2</v>
          </cell>
          <cell r="B6">
            <v>2</v>
          </cell>
          <cell r="E6" t="str">
            <v>Công ty cổ phần Dược Hậu Giang (DHG PHARMA)</v>
          </cell>
          <cell r="I6" t="str">
            <v>DHG PHARMA</v>
          </cell>
        </row>
        <row r="7">
          <cell r="A7">
            <v>3</v>
          </cell>
          <cell r="B7">
            <v>3</v>
          </cell>
          <cell r="E7" t="str">
            <v>Công ty cổ phần Dược phẩm Sanofi-Synthelabo Việt Nam</v>
          </cell>
          <cell r="G7" t="str">
            <v>Số 10, đường Hàm Nghi, phường Bến Nghé, quận 1, thành phố Hồ Chí Minh</v>
          </cell>
        </row>
        <row r="8">
          <cell r="A8">
            <v>4</v>
          </cell>
          <cell r="B8">
            <v>4</v>
          </cell>
          <cell r="E8" t="str">
            <v>Công ty Cổ phần Dược phẩm và Sinh học Y tế (MEBIPHAR JSC)</v>
          </cell>
          <cell r="I8" t="str">
            <v>MEBIPHAR JSC</v>
          </cell>
        </row>
        <row r="9">
          <cell r="A9">
            <v>5</v>
          </cell>
          <cell r="B9">
            <v>5</v>
          </cell>
          <cell r="E9" t="str">
            <v>Công ty TNHH Dược phẩm Hisamitsu Việt Nam</v>
          </cell>
          <cell r="G9" t="str">
            <v>Số 14-15, đường 2A, khu công nghiệp Biên Hòa II, phường An Bình, thành phố Biên Hòa, tỉnh Đồng Nai.</v>
          </cell>
        </row>
        <row r="10">
          <cell r="A10">
            <v>6</v>
          </cell>
          <cell r="B10">
            <v>6</v>
          </cell>
          <cell r="E10" t="str">
            <v>Công ty TNHH Pierre Fabre Việt Nam</v>
          </cell>
        </row>
        <row r="11">
          <cell r="A11">
            <v>7</v>
          </cell>
          <cell r="B11">
            <v>7</v>
          </cell>
          <cell r="E11" t="str">
            <v>Công ty TNHH Rohto-Mentholatum Việt Nam</v>
          </cell>
        </row>
        <row r="12">
          <cell r="A12">
            <v>8</v>
          </cell>
          <cell r="B12">
            <v>8</v>
          </cell>
          <cell r="E12" t="str">
            <v>Công ty TNHH Sanofi Aventis Việt Nam</v>
          </cell>
        </row>
        <row r="13">
          <cell r="A13">
            <v>9</v>
          </cell>
          <cell r="B13">
            <v>9</v>
          </cell>
          <cell r="E13" t="str">
            <v>Công ty TNHH B.Braun Việt Nam</v>
          </cell>
          <cell r="F13" t="str">
            <v>B.Braun Vietnam Company Limited</v>
          </cell>
        </row>
        <row r="14">
          <cell r="A14">
            <v>10</v>
          </cell>
          <cell r="B14">
            <v>10</v>
          </cell>
          <cell r="E14" t="str">
            <v>Công ty cổ phần Traphaco</v>
          </cell>
        </row>
        <row r="15">
          <cell r="A15">
            <v>11</v>
          </cell>
          <cell r="B15">
            <v>11</v>
          </cell>
          <cell r="E15" t="str">
            <v>Công ty cổ phần Dược - Trang thiết bị y tế Bình Định (BIDIPHAR)</v>
          </cell>
          <cell r="F15" t="str">
            <v>Binh Dinh Pharmaceutical and Medical Equipment Joint Stock Company (BIDIPHAR)</v>
          </cell>
          <cell r="I15" t="str">
            <v>BIDIPHAR</v>
          </cell>
        </row>
        <row r="16">
          <cell r="A16">
            <v>12</v>
          </cell>
          <cell r="B16">
            <v>12</v>
          </cell>
          <cell r="E16" t="str">
            <v>Công ty TNHH United International Pharma</v>
          </cell>
        </row>
        <row r="17">
          <cell r="A17">
            <v>13</v>
          </cell>
          <cell r="B17">
            <v>13</v>
          </cell>
          <cell r="E17" t="str">
            <v>Công ty Cổ phần Dược phẩm TV.Pharm</v>
          </cell>
          <cell r="F17" t="str">
            <v>TV.Pharm Pharmaceutical Joint Stock Company (TV.PHARM)</v>
          </cell>
          <cell r="G17" t="str">
            <v>Số 27, đường Nguyễn Chí Thanh, khóm 2, phường 9, thành phố Trà Vinh, tỉnh Trà Vinh.</v>
          </cell>
          <cell r="H17" t="str">
            <v>Nº 27, Nguyen Chi Thanh street, hamlet 2, ward 9, Tra Vinh city, Tra Vinh province.</v>
          </cell>
          <cell r="I17" t="str">
            <v>TV.PHARM</v>
          </cell>
        </row>
        <row r="18">
          <cell r="A18">
            <v>14</v>
          </cell>
          <cell r="B18">
            <v>14</v>
          </cell>
          <cell r="E18" t="str">
            <v>Công ty cổ phần Hóa - Dược phẩm Mekophar</v>
          </cell>
          <cell r="G18" t="str">
            <v>Số 297/5, đường Lý Thường Kiệt, phường 15, quận 11, thành phố Hồ Chí Minh.</v>
          </cell>
        </row>
        <row r="19">
          <cell r="A19">
            <v>15</v>
          </cell>
          <cell r="B19">
            <v>15</v>
          </cell>
          <cell r="E19" t="str">
            <v>Công ty TNHH MTV Dược phẩm OPC Bình Dương</v>
          </cell>
          <cell r="G19" t="str">
            <v>1017 Hồng Bàng, Phường 12, Quận 6, THành phố Hồ Chí Minh</v>
          </cell>
        </row>
        <row r="20">
          <cell r="A20">
            <v>16</v>
          </cell>
          <cell r="B20">
            <v>16</v>
          </cell>
          <cell r="E20" t="str">
            <v>Công ty cổ phần thương mại Dược phẩm Quang Minh</v>
          </cell>
          <cell r="G20" t="str">
            <v>Số 4A, đường Lò Lu, phường Trường Thạnh, quận 9, thành phố Hồ Chí Minh.</v>
          </cell>
        </row>
        <row r="21">
          <cell r="A21">
            <v>17</v>
          </cell>
          <cell r="B21">
            <v>17</v>
          </cell>
          <cell r="E21" t="str">
            <v>Công ty cổ phần Dược Trung ương Mediplantex</v>
          </cell>
          <cell r="F21" t="str">
            <v>Mediplantex National Pharmaceutical Joint–Stock Company</v>
          </cell>
        </row>
        <row r="22">
          <cell r="A22">
            <v>18</v>
          </cell>
          <cell r="B22">
            <v>18</v>
          </cell>
          <cell r="E22" t="str">
            <v>Công ty cổ phần Dược phẩm Trung ương I - PHARBACO</v>
          </cell>
          <cell r="F22" t="str">
            <v>Pharbaco Central Pharmaceutical Joint Stock Company No. 1</v>
          </cell>
          <cell r="G22" t="str">
            <v>160 Tôn Đức Thắng, phường Hàng Bột, quận Đống Đa, thành phố Hà Nội.</v>
          </cell>
        </row>
        <row r="23">
          <cell r="A23">
            <v>19</v>
          </cell>
          <cell r="B23">
            <v>19</v>
          </cell>
          <cell r="E23" t="str">
            <v>Công ty TNHH liên doanh Stellapharm</v>
          </cell>
          <cell r="F23" t="str">
            <v>Stellapharm Joint Venture Company Limited</v>
          </cell>
          <cell r="G23" t="str">
            <v>Số 40, Đại Lộ Tự Do, khu công nghiệp Việt Nam-Singapore, thị xã Thuận An, tỉnh Bình Dương.</v>
          </cell>
        </row>
        <row r="24">
          <cell r="A24">
            <v>20</v>
          </cell>
          <cell r="B24">
            <v>20</v>
          </cell>
          <cell r="E24" t="str">
            <v>Công ty cổ phần Dược phẩm Hà Tây</v>
          </cell>
        </row>
        <row r="25">
          <cell r="A25">
            <v>21</v>
          </cell>
          <cell r="B25">
            <v>21</v>
          </cell>
          <cell r="E25" t="str">
            <v>Công ty Dược - Vật tư y tế Phú Thọ (FUSHICO)</v>
          </cell>
          <cell r="F25" t="str">
            <v>Phu Tho Pharmaceutical - Medical materials Company (FUSHICO)</v>
          </cell>
        </row>
        <row r="26">
          <cell r="A26">
            <v>22</v>
          </cell>
          <cell r="B26">
            <v>22</v>
          </cell>
          <cell r="E26" t="str">
            <v>Công ty cổ phần Dược phẩm Trung ương 25 (UPHACE)</v>
          </cell>
          <cell r="F26" t="str">
            <v>Central Pharmaceutical Joint Stock Company Nº 25 (UPHACE)</v>
          </cell>
          <cell r="G26" t="str">
            <v>Số 448B, đường Nguyễn Tất Thành, phường 18, quận 4, thành phố Hồ Chí Minh.</v>
          </cell>
          <cell r="H26" t="str">
            <v>Nº 448B, Nguyen Tat Thanh street, ward 18, district 4, Ho Chi Minh city</v>
          </cell>
          <cell r="I26" t="str">
            <v>UPHACE</v>
          </cell>
        </row>
        <row r="27">
          <cell r="A27">
            <v>23</v>
          </cell>
          <cell r="B27">
            <v>23</v>
          </cell>
          <cell r="E27" t="str">
            <v>Công ty cổ phần Công nghệ sinh học - Dược phẩm ICA</v>
          </cell>
        </row>
        <row r="28">
          <cell r="A28">
            <v>24</v>
          </cell>
          <cell r="B28">
            <v>24</v>
          </cell>
          <cell r="E28" t="str">
            <v>Công ty cổ phần Dược phẩm Nam Hà (NamHa Pharma)</v>
          </cell>
          <cell r="F28" t="str">
            <v>Nam Ha Pharmaceutical Joint Stock Company (NamHa Pharma)</v>
          </cell>
          <cell r="I28" t="str">
            <v>NamHa Pharma</v>
          </cell>
        </row>
        <row r="29">
          <cell r="A29">
            <v>25</v>
          </cell>
          <cell r="B29">
            <v>25</v>
          </cell>
          <cell r="E29" t="str">
            <v>Công ty cổ phần Dược phẩm Trung ương Vidipha</v>
          </cell>
          <cell r="F29" t="str">
            <v>Vidipha Central Pharmaceutical Joint Stock Company</v>
          </cell>
          <cell r="G29" t="str">
            <v>184/2 Lê Văn Sỹ, phường 10, quận Phú Nhuận, Thành phố Hồ Chí Minh</v>
          </cell>
          <cell r="H29" t="str">
            <v>184/2 Le Van Sy, ward 10, Phu Nhuan district, Ho Chi Minh city</v>
          </cell>
        </row>
        <row r="30">
          <cell r="A30">
            <v>26</v>
          </cell>
          <cell r="B30">
            <v>26</v>
          </cell>
          <cell r="E30" t="str">
            <v>Công ty TNHH Thai Nakorn Patana (Việt Nam)</v>
          </cell>
          <cell r="G30" t="str">
            <v>636 Nguyễn Tất Thành, phường 9, thành phố Tuy Hòa, tỉnh Phú Yên.</v>
          </cell>
        </row>
        <row r="31">
          <cell r="A31">
            <v>27</v>
          </cell>
          <cell r="B31">
            <v>27</v>
          </cell>
          <cell r="E31" t="str">
            <v>Công ty TNHH ICA Rx</v>
          </cell>
        </row>
        <row r="32">
          <cell r="A32">
            <v>28</v>
          </cell>
          <cell r="B32">
            <v>28</v>
          </cell>
          <cell r="E32" t="str">
            <v>Công ty cổ phần Dược phẩm Dược liệu Pharmedic</v>
          </cell>
          <cell r="G32" t="str">
            <v>367 Nguyễn Trãi, phường Nguyễn Cư Trinh, Quận 1, TP Hồ Chí Minh</v>
          </cell>
        </row>
        <row r="33">
          <cell r="A33">
            <v>29</v>
          </cell>
          <cell r="B33">
            <v>29</v>
          </cell>
          <cell r="E33" t="str">
            <v>Công ty cổ phần Dược - Vật tư Y tế Thanh Hóa (THEPHACO)</v>
          </cell>
          <cell r="G33" t="str">
            <v>Số 232 đường Trần Phú, phường Lam Sơn, thành phố Thanh Hóa, tỉnh Thanh Hóa.</v>
          </cell>
          <cell r="H33" t="str">
            <v>Number 04 Quang Trung road, Ngoc Trao Road, Thanh Hoa city, Thanh Hoa province</v>
          </cell>
          <cell r="I33" t="str">
            <v>THEPHACO</v>
          </cell>
        </row>
        <row r="34">
          <cell r="A34">
            <v>30</v>
          </cell>
          <cell r="B34">
            <v>30</v>
          </cell>
          <cell r="E34" t="str">
            <v>Công ty cổ phần S.P.M</v>
          </cell>
          <cell r="F34" t="str">
            <v>S.P.M Corporation</v>
          </cell>
          <cell r="G34" t="str">
            <v>Lô số 51, khu công nghiệp Tân Tạo, đường Số 2,  phường Tân Tạo A, quận Bình Tân, thành phố Hồ Chí Minh.</v>
          </cell>
          <cell r="H34" t="str">
            <v>Lot Nº 51, Tan Tao industrial zone, road Nº 2, Tan Tao A ward, Binh Tan district, Ho Chi Minh city</v>
          </cell>
        </row>
        <row r="35">
          <cell r="A35">
            <v>31</v>
          </cell>
          <cell r="B35">
            <v>31</v>
          </cell>
          <cell r="E35" t="str">
            <v>Công ty cổ phần Dược phẩm TIPHARCO</v>
          </cell>
          <cell r="F35" t="str">
            <v>TIPHARCO Pharmaceutical Joint Stock Company (Tipharco)</v>
          </cell>
        </row>
        <row r="36">
          <cell r="A36">
            <v>32</v>
          </cell>
          <cell r="B36">
            <v>32</v>
          </cell>
          <cell r="E36" t="str">
            <v>Công ty cổ phần Dược Khoa</v>
          </cell>
          <cell r="G36" t="str">
            <v>Số 13-15, Phố Lê Thánh Tông, Phường Phan Chu Trinh, Quận Hoàn Kiếm, Tp. Hà Nội.</v>
          </cell>
        </row>
        <row r="37">
          <cell r="A37">
            <v>33</v>
          </cell>
          <cell r="B37">
            <v>33</v>
          </cell>
          <cell r="E37" t="str">
            <v>Công ty cổ phần dược Medipharco</v>
          </cell>
          <cell r="F37" t="str">
            <v>Medipharco Pharmaceutical Joint Stock Company</v>
          </cell>
        </row>
        <row r="38">
          <cell r="A38">
            <v>34</v>
          </cell>
          <cell r="B38">
            <v>34</v>
          </cell>
          <cell r="E38" t="str">
            <v>Công ty cổ phần Dược phẩm OPV</v>
          </cell>
          <cell r="F38" t="str">
            <v>OPV Pharmaceutical Joint Stock Company</v>
          </cell>
          <cell r="G38" t="str">
            <v>Lô 27, đường 3A, khu công nghiệp Biên Hòa II, phường An Bình, thành phố Biên Hòa, tỉnh Đồng Nai.</v>
          </cell>
        </row>
        <row r="39">
          <cell r="A39">
            <v>35</v>
          </cell>
          <cell r="B39">
            <v>35</v>
          </cell>
          <cell r="E39" t="str">
            <v>Công ty cổ phần dược phẩm Otsuka Việt Nam</v>
          </cell>
          <cell r="F39" t="str">
            <v>Otsuka Pharmaceutical Viet Nam Joint Stock Company</v>
          </cell>
          <cell r="G39" t="str">
            <v>Lô 27, đường số 3A, khu công nghiệp Biên Hòa II, phường Long Bình, thành phố Biên Hòa, tỉnh Đồng Nai.</v>
          </cell>
          <cell r="H39" t="str">
            <v>Lot 27, 3A street, Bien Hoa II industrial zone, Long Binh ward, Bien Hoa city, Dong Nai province</v>
          </cell>
        </row>
        <row r="40">
          <cell r="A40">
            <v>36</v>
          </cell>
          <cell r="B40">
            <v>36</v>
          </cell>
          <cell r="E40" t="str">
            <v>Công ty TNHH Dược phẩm Shinpoong Daewoo</v>
          </cell>
          <cell r="F40" t="str">
            <v>Shinpoong Daewoo Pharma Co., Ltd.</v>
          </cell>
          <cell r="G40" t="str">
            <v>Số 13, đường 9A, khu công nghiệp Biên Hòa II, phường An Bình, thành phố Biên Hòa, tỉnh Đồng Nai.</v>
          </cell>
        </row>
        <row r="41">
          <cell r="A41">
            <v>37</v>
          </cell>
          <cell r="B41">
            <v>37</v>
          </cell>
          <cell r="E41" t="str">
            <v>Công ty cổ phần Xuất nhập khẩu Y tế Domesco</v>
          </cell>
          <cell r="F41" t="str">
            <v>Domesco Medical Import - Export Joint Stock Corporation</v>
          </cell>
          <cell r="G41" t="str">
            <v>66 quốc lộ 30, phường Mỹ Phú, TP Cao Lãnh, tỉnh Đồng Tháp</v>
          </cell>
        </row>
        <row r="42">
          <cell r="A42">
            <v>38</v>
          </cell>
          <cell r="B42">
            <v>38</v>
          </cell>
          <cell r="E42" t="str">
            <v>Công ty cổ phần Dược Danapha</v>
          </cell>
          <cell r="G42" t="str">
            <v>Số 253, đường Dũng Sĩ Thanh Khê, phường Thanh Khê Tây, quận Thanh Khê, thành phố Đà Nẵng.</v>
          </cell>
        </row>
        <row r="43">
          <cell r="A43">
            <v>39</v>
          </cell>
          <cell r="B43">
            <v>39</v>
          </cell>
          <cell r="E43" t="str">
            <v>Công ty TNHH Dược phẩm Khải Việt</v>
          </cell>
        </row>
        <row r="44">
          <cell r="A44">
            <v>40</v>
          </cell>
          <cell r="B44">
            <v>40</v>
          </cell>
          <cell r="E44" t="str">
            <v>Công ty cổ phần Pymepharco</v>
          </cell>
          <cell r="F44" t="str">
            <v>Pymepharco Joint Stock Company</v>
          </cell>
          <cell r="G44" t="str">
            <v>Số 166-170, phố Nguyễn Huệ, phường 7, thành phố Tuy Hòa, tỉnh Phú Yên.</v>
          </cell>
          <cell r="H44" t="str">
            <v>Nº 166-170, Nguyen Hue street, ward 7, Tuy Hoa city, Phu Yen province</v>
          </cell>
        </row>
        <row r="45">
          <cell r="A45">
            <v>41</v>
          </cell>
          <cell r="B45">
            <v>41</v>
          </cell>
          <cell r="E45" t="str">
            <v>Công ty cổ phần Korea United Pharm. INT'L</v>
          </cell>
        </row>
        <row r="46">
          <cell r="A46">
            <v>42</v>
          </cell>
          <cell r="B46">
            <v>42</v>
          </cell>
          <cell r="E46" t="str">
            <v>Công ty cổ phần Dược phẩm Quảng Bình</v>
          </cell>
          <cell r="G46" t="str">
            <v>Số 46, đường Hữu Nghị, phường Bắc Lý, thành phố Đồng Hới, tỉnh Quảng Bình.</v>
          </cell>
        </row>
        <row r="47">
          <cell r="A47">
            <v>43</v>
          </cell>
          <cell r="B47">
            <v>43</v>
          </cell>
          <cell r="E47" t="str">
            <v>Công ty cổ phần Dược phẩm Cửu Long</v>
          </cell>
          <cell r="G47" t="str">
            <v>Số 150, đường 14 tháng 9, phường 5, thành phố Vĩnh Long, tỉnh Vĩnh Long.</v>
          </cell>
        </row>
        <row r="48">
          <cell r="A48">
            <v>44</v>
          </cell>
          <cell r="B48">
            <v>44</v>
          </cell>
          <cell r="E48" t="str">
            <v>Công ty cổ phần Dược phẩm Vĩnh Phúc (VINPHACO)</v>
          </cell>
          <cell r="F48" t="str">
            <v>Vinh Phuc Pharmaceutical Joint Stock Company (VINPHACO)</v>
          </cell>
          <cell r="G48" t="str">
            <v>Số 777, đường Mê Linh, phường Khai Quang, thành phố Vĩnh Yên, tỉnh Vĩnh Phúc</v>
          </cell>
          <cell r="I48" t="str">
            <v>VINPHACO</v>
          </cell>
        </row>
        <row r="49">
          <cell r="A49">
            <v>45</v>
          </cell>
          <cell r="B49">
            <v>45</v>
          </cell>
          <cell r="E49" t="str">
            <v>Công ty cổ phần Dược phẩm Khánh Hòa</v>
          </cell>
          <cell r="F49" t="str">
            <v>Khanh Hoa Pharmaceutical Joint Stock Company</v>
          </cell>
        </row>
        <row r="50">
          <cell r="A50">
            <v>46</v>
          </cell>
          <cell r="B50">
            <v>46</v>
          </cell>
          <cell r="E50" t="str">
            <v>Công ty cổ phần BV Pharma</v>
          </cell>
          <cell r="G50" t="str">
            <v>Khu A, số 18, đường số 09, ấp 2A, xã Tân Thạnh Tây, huyện Củ Chi, Thành phố Hồ Chí Minh</v>
          </cell>
          <cell r="H50" t="str">
            <v>Zone A, Nº 18, road Nº 09, hamlet 2A, Tan Thanh Tay commune, Cu Chi district, Ho Chi Minh city</v>
          </cell>
        </row>
        <row r="51">
          <cell r="A51">
            <v>47</v>
          </cell>
          <cell r="B51">
            <v>47</v>
          </cell>
          <cell r="E51" t="str">
            <v>Công ty TNHH Thanh Thảo</v>
          </cell>
          <cell r="F51" t="str">
            <v>Thanh Thao Company Limited</v>
          </cell>
        </row>
        <row r="52">
          <cell r="A52">
            <v>48</v>
          </cell>
          <cell r="B52">
            <v>48</v>
          </cell>
          <cell r="E52" t="str">
            <v>Công ty cổ phần sản xuất thương mại Dược phẩm Đông Nam</v>
          </cell>
          <cell r="G52" t="str">
            <v>Lô 2A, đường 1A, khu công nghiệp Tân Tạo, phường Tân Tạo A, quận Bình Tân, thành phố Hồ Chí Minh.</v>
          </cell>
        </row>
        <row r="53">
          <cell r="A53">
            <v>49</v>
          </cell>
          <cell r="B53">
            <v>49</v>
          </cell>
          <cell r="E53" t="str">
            <v>Công ty Cổ phần Dược Trung ương 3</v>
          </cell>
        </row>
        <row r="54">
          <cell r="A54">
            <v>50</v>
          </cell>
          <cell r="B54">
            <v>50</v>
          </cell>
          <cell r="E54" t="str">
            <v>Chi nhánh Công ty cổ phần Armephaco - Xí nghiệp Dược phẩm 150 (COPHAVINA)</v>
          </cell>
        </row>
        <row r="55">
          <cell r="A55">
            <v>51</v>
          </cell>
          <cell r="B55">
            <v>51</v>
          </cell>
          <cell r="E55" t="str">
            <v>Công ty liên doanh Meyer-BPC</v>
          </cell>
        </row>
        <row r="56">
          <cell r="A56">
            <v>52</v>
          </cell>
          <cell r="B56">
            <v>52</v>
          </cell>
          <cell r="E56" t="str">
            <v>Công ty cổ phần Dược Hà Tĩnh (HADIPHAR)</v>
          </cell>
        </row>
        <row r="57">
          <cell r="A57">
            <v>53</v>
          </cell>
          <cell r="B57">
            <v>53</v>
          </cell>
          <cell r="E57" t="str">
            <v>Công ty TNHH Dược phẩm Việt Phúc</v>
          </cell>
        </row>
        <row r="58">
          <cell r="A58">
            <v>54</v>
          </cell>
          <cell r="B58">
            <v>54</v>
          </cell>
          <cell r="E58" t="str">
            <v>Công ty cổ phần Dược phẩm Ampharco U.S.A</v>
          </cell>
          <cell r="F58" t="str">
            <v>Ampharco U.S.A Joint-Stock Company</v>
          </cell>
        </row>
        <row r="59">
          <cell r="A59">
            <v>55</v>
          </cell>
          <cell r="B59">
            <v>55</v>
          </cell>
          <cell r="E59" t="str">
            <v>Công ty TNHH Đông Nam Dược Bảo Linh (BALIORIMED)</v>
          </cell>
          <cell r="G59" t="str">
            <v>Lô 32, khu công nghiệp Đà Nẵng, quận Sơn Trà, thành phố Đà Nẵng.</v>
          </cell>
          <cell r="I59" t="str">
            <v>BALIORIMED</v>
          </cell>
        </row>
        <row r="60">
          <cell r="A60">
            <v>56</v>
          </cell>
          <cell r="B60">
            <v>56</v>
          </cell>
          <cell r="E60" t="str">
            <v>Công ty TNHH Phil Inter Pharma</v>
          </cell>
          <cell r="F60" t="str">
            <v>Phil Inter Pharma Co., Ltd.</v>
          </cell>
          <cell r="G60" t="str">
            <v>Số 20 Đại lộ Hữu Nghị, Khu công nghiệp Việt Nam - Singapore, thị xã thuận An, tỉnh Bình Dương</v>
          </cell>
        </row>
        <row r="61">
          <cell r="A61">
            <v>57</v>
          </cell>
          <cell r="B61">
            <v>57</v>
          </cell>
          <cell r="E61" t="str">
            <v>Công ty TNHH Hasan - Dermapharm</v>
          </cell>
          <cell r="F61" t="str">
            <v>Hasan - Dermapharm Company Limited</v>
          </cell>
        </row>
        <row r="62">
          <cell r="A62">
            <v>58</v>
          </cell>
          <cell r="B62">
            <v>58</v>
          </cell>
          <cell r="E62" t="str">
            <v>Công ty TNHH Dược phẩm USA-NIC</v>
          </cell>
          <cell r="F62" t="str">
            <v>USA-NIC Pharmaceutical Company Limited</v>
          </cell>
          <cell r="G62" t="str">
            <v>Lô 11D, đường C, khu công nghiệp Tân Tạo, phường Tân Tạo A, quận Bình Tân, thành phố Hồ Chí Minh.</v>
          </cell>
        </row>
        <row r="63">
          <cell r="A63">
            <v>59</v>
          </cell>
          <cell r="B63">
            <v>59</v>
          </cell>
          <cell r="E63" t="str">
            <v>Công ty cổ phần Dược phẩm 2/9 TP Hồ Chí Minh (NADYPHAR)</v>
          </cell>
          <cell r="I63" t="str">
            <v>NADYPHAR</v>
          </cell>
        </row>
        <row r="64">
          <cell r="A64">
            <v>60</v>
          </cell>
          <cell r="B64">
            <v>60</v>
          </cell>
          <cell r="E64" t="str">
            <v>Công ty cổ phần Dược phẩm VCP</v>
          </cell>
          <cell r="F64" t="str">
            <v>VCP Pharmaceutical Joint Stock Company</v>
          </cell>
        </row>
        <row r="65">
          <cell r="A65">
            <v>61</v>
          </cell>
          <cell r="B65">
            <v>61</v>
          </cell>
          <cell r="E65" t="str">
            <v>Công ty cổ phần Dược phẩm 3/2 (F.T. PHARMA)</v>
          </cell>
          <cell r="G65" t="str">
            <v>Số 601 Cách Mạng Tháng Tám, Phường 15, Quận 10, Thành phố Hồ Chí Minh</v>
          </cell>
          <cell r="I65" t="str">
            <v>F.T. PHARMA</v>
          </cell>
        </row>
        <row r="66">
          <cell r="A66">
            <v>62</v>
          </cell>
          <cell r="B66">
            <v>62</v>
          </cell>
          <cell r="E66" t="str">
            <v>Công ty cổ phần Dược và Vật tư Y tế Bình Thuận (PHAPHARCO)</v>
          </cell>
          <cell r="G66" t="str">
            <v>Số 192, đường Nguyễn Hội, phường Phú Trinh, thành phố Phan Thiết, tỉnh Bình Thuận.</v>
          </cell>
          <cell r="I66" t="str">
            <v>PHAPHARCO</v>
          </cell>
        </row>
        <row r="67">
          <cell r="A67">
            <v>63</v>
          </cell>
          <cell r="B67">
            <v>63</v>
          </cell>
          <cell r="E67" t="str">
            <v>Công ty TNHH Nam Dược</v>
          </cell>
        </row>
        <row r="68">
          <cell r="A68">
            <v>64</v>
          </cell>
          <cell r="B68">
            <v>64</v>
          </cell>
          <cell r="E68" t="str">
            <v>Công ty cổ phần Dược phẩm Sao Kim</v>
          </cell>
        </row>
        <row r="69">
          <cell r="A69">
            <v>65</v>
          </cell>
          <cell r="B69">
            <v>65</v>
          </cell>
          <cell r="E69" t="str">
            <v>Công ty TNHH Dược phẩm Vellpharm Việt Nam</v>
          </cell>
        </row>
        <row r="70">
          <cell r="A70">
            <v>66</v>
          </cell>
          <cell r="B70">
            <v>66</v>
          </cell>
          <cell r="E70" t="str">
            <v>Công ty Cổ phần Dược phẩm Đạt Vi Phú (Davipharm)</v>
          </cell>
          <cell r="I70" t="str">
            <v>Davipharm</v>
          </cell>
        </row>
        <row r="71">
          <cell r="A71">
            <v>67</v>
          </cell>
          <cell r="B71">
            <v>67</v>
          </cell>
          <cell r="E71" t="str">
            <v>Chi nhánh Công ty TNHH sản xuất thương mại Dược phẩm Thành Nam</v>
          </cell>
          <cell r="F71" t="str">
            <v>Branch of Thanh Nam Pharmaceutical Production Trading Company Limited</v>
          </cell>
        </row>
        <row r="72">
          <cell r="A72">
            <v>68</v>
          </cell>
          <cell r="B72">
            <v>68</v>
          </cell>
          <cell r="E72" t="str">
            <v>Công ty Dược phẩm TNHH Leung Kai Fook Việt Nam</v>
          </cell>
          <cell r="F72" t="str">
            <v>Leung Kai Fook Viet Nam Medical Company Limited (L.K.F. Vietnam Co., Ltd.)</v>
          </cell>
          <cell r="G72" t="str">
            <v>Quốc lộ 51, khu công nghiệp Mỹ Xuân A2, huyện Tân Thành, tỉnh Bà Rịa - Vũng Tàu.</v>
          </cell>
          <cell r="I72" t="str">
            <v>L.K.F. Vietnam Co., Ltd.</v>
          </cell>
        </row>
        <row r="73">
          <cell r="A73">
            <v>69</v>
          </cell>
          <cell r="B73">
            <v>69</v>
          </cell>
          <cell r="E73" t="str">
            <v>Công ty TNHH Dược phẩm Phương Nam</v>
          </cell>
          <cell r="G73" t="str">
            <v>Số 366 Cách Mạng Tháng Tám, phường Bùi Hữu Nghĩa, quận Bình Thủy, Thành phố Cần Thơ</v>
          </cell>
          <cell r="H73" t="str">
            <v>Nº 366 Cach Mang Thang Tam, Bui Huu Nghia ward, Binh Thuy district, Can Tho city</v>
          </cell>
        </row>
        <row r="74">
          <cell r="A74">
            <v>70</v>
          </cell>
          <cell r="B74">
            <v>70</v>
          </cell>
          <cell r="E74" t="str">
            <v>Công ty cổ phần Dược Vật tư Y tế Hải Dương</v>
          </cell>
          <cell r="G74" t="str">
            <v>102 phố Chi Lăng, phường Nguyễn Trãi, thành phố Hải Dương, tỉnh Hải Dương, Việt Nam</v>
          </cell>
          <cell r="H74" t="str">
            <v>Nº 102 Chi Lang street, Nguyen Trai ward, Hai Duong city, Hai Duong province, Vietnam</v>
          </cell>
        </row>
        <row r="75">
          <cell r="A75">
            <v>71</v>
          </cell>
          <cell r="B75">
            <v>71</v>
          </cell>
          <cell r="E75" t="str">
            <v>Công ty cổ phần Dược phẩm Minh Dân</v>
          </cell>
        </row>
        <row r="76">
          <cell r="A76">
            <v>72</v>
          </cell>
          <cell r="B76">
            <v>72</v>
          </cell>
          <cell r="E76" t="str">
            <v>Công ty cổ phần Dược Minh Hải</v>
          </cell>
          <cell r="G76" t="str">
            <v>Số 322 đường Lý Văn Lâm, phường 1, thành phố Cà Mau, tỉnh Cà Mau.</v>
          </cell>
        </row>
        <row r="77">
          <cell r="A77">
            <v>73</v>
          </cell>
          <cell r="B77">
            <v>73</v>
          </cell>
          <cell r="E77" t="str">
            <v>Công ty Liên doanh Dược phẩm Mebiphar - Austrapharm (ME-AUSPHARM)</v>
          </cell>
          <cell r="F77" t="str">
            <v>Mebiphar-Austrapharm Pharmaceutical Joint Venture (ME-AUSPHARM)</v>
          </cell>
          <cell r="I77" t="str">
            <v>ME-AUSPHARM</v>
          </cell>
        </row>
        <row r="78">
          <cell r="A78">
            <v>74</v>
          </cell>
          <cell r="B78">
            <v>74</v>
          </cell>
          <cell r="E78" t="str">
            <v>Chi nhánh Công ty TNHH Dược phẩm Sài Gòn tại Bình Dương (SAGOPHA)</v>
          </cell>
        </row>
        <row r="79">
          <cell r="A79">
            <v>75</v>
          </cell>
          <cell r="B79">
            <v>75</v>
          </cell>
          <cell r="E79" t="str">
            <v>Công ty Cổ phần US Pharma USA</v>
          </cell>
          <cell r="F79" t="str">
            <v>US Pharma USA Joint Stock Company</v>
          </cell>
          <cell r="G79" t="str">
            <v>Lô B1-10, đường D2, khu công nghiệp Tây Bắc Củ Chi, ấp Bàu Tre 2, xã Tân An Hội, huyện Củ Chi, thành phố Hồ Chí Minh.</v>
          </cell>
          <cell r="H79" t="str">
            <v>Lot B1-10, D2 street, Tay Bac Cu Chi industrial zone, Bau Tre 2 hamlet, Tan An Hoi commune, Cu Chi district, Ho Chi Minh city</v>
          </cell>
        </row>
        <row r="80">
          <cell r="A80">
            <v>76</v>
          </cell>
          <cell r="B80">
            <v>76</v>
          </cell>
          <cell r="E80" t="str">
            <v>Công ty cổ phần Dược phẩm Me di sun</v>
          </cell>
        </row>
        <row r="81">
          <cell r="A81">
            <v>77</v>
          </cell>
          <cell r="B81">
            <v>77</v>
          </cell>
          <cell r="E81" t="str">
            <v>Công ty cổ phần Dược - Vật tư y tế Nghệ An (DNA PHARMA)</v>
          </cell>
          <cell r="I81" t="str">
            <v>DNA PHARMA</v>
          </cell>
        </row>
        <row r="82">
          <cell r="A82">
            <v>78</v>
          </cell>
          <cell r="B82">
            <v>78</v>
          </cell>
          <cell r="E82" t="str">
            <v>Công ty cổ phần Dược Lâm Đồng (LADOPHAR)</v>
          </cell>
          <cell r="G82" t="str">
            <v>Số 18 đường Ngô Quyền, Phường 6, Thành phố Đà Lạt, Tỉnh Lâm Đồng</v>
          </cell>
        </row>
        <row r="83">
          <cell r="A83">
            <v>79</v>
          </cell>
          <cell r="B83">
            <v>79</v>
          </cell>
          <cell r="E83" t="str">
            <v>Công ty cổ phần Dược Đồng Nai (DONAIPHARM)</v>
          </cell>
          <cell r="G83" t="str">
            <v>Số 221B, đường Phạm Văn Thuận, phường Tân Tiến, thành phố Biên Hòa, tỉnh Đồng Nai.</v>
          </cell>
        </row>
        <row r="84">
          <cell r="A84">
            <v>80</v>
          </cell>
          <cell r="B84">
            <v>80</v>
          </cell>
          <cell r="E84" t="str">
            <v>Công ty TNHH Dược phẩm Glomed</v>
          </cell>
          <cell r="G84" t="str">
            <v>Số 35, Đại lộ Tự do, khu công nghiệp Việt Nam - Singapore, phường An Phú, thị xã Thuận An, tỉnh Bình Dương</v>
          </cell>
        </row>
        <row r="85">
          <cell r="A85">
            <v>81</v>
          </cell>
          <cell r="B85">
            <v>81</v>
          </cell>
          <cell r="E85" t="str">
            <v>Công ty cổ phần Dược Vacopharm</v>
          </cell>
          <cell r="G85" t="str">
            <v>Số 59 Nguyễn Huệ, Phường 1, thành phố Tân An, tỉnh Long An</v>
          </cell>
        </row>
        <row r="86">
          <cell r="A86">
            <v>82</v>
          </cell>
          <cell r="B86">
            <v>82</v>
          </cell>
          <cell r="E86" t="str">
            <v>Công ty cổ phần Sinh Học Dược phẩm Ba Đình (BABIOPHAR)</v>
          </cell>
          <cell r="I86" t="str">
            <v>BABIOPHAR</v>
          </cell>
        </row>
        <row r="87">
          <cell r="A87">
            <v>83</v>
          </cell>
          <cell r="B87">
            <v>83</v>
          </cell>
          <cell r="E87" t="str">
            <v>Công ty ROUSSEL Việt Nam</v>
          </cell>
          <cell r="G87" t="str">
            <v>702 Trường Sa, Phường 14, Quận 3, Thành phố Hồ Chí Minh</v>
          </cell>
        </row>
        <row r="88">
          <cell r="A88">
            <v>84</v>
          </cell>
          <cell r="B88">
            <v>84</v>
          </cell>
          <cell r="E88" t="str">
            <v>Công ty cổ phần Dược phẩm Agimexpharm</v>
          </cell>
          <cell r="F88" t="str">
            <v>Agimexpharm Pharmaceutical Joint Stock Company</v>
          </cell>
          <cell r="G88" t="str">
            <v>Số 27 Nguyễn Thái Học, phường Mỹ Bình, thành phố Long Xuyên, tỉnh An Giang.</v>
          </cell>
          <cell r="H88" t="str">
            <v>Nº 27 Nguyen Thai Hoc, My Binh ward, Long Xuyen city, An Giang province.</v>
          </cell>
        </row>
        <row r="89">
          <cell r="A89">
            <v>85</v>
          </cell>
          <cell r="B89">
            <v>85</v>
          </cell>
          <cell r="E89" t="str">
            <v>Công ty cổ phần Dược phẩm SaVi (SAVIPHARM J.S.C)</v>
          </cell>
          <cell r="I89" t="str">
            <v>SAVIPHARM J.S.C</v>
          </cell>
        </row>
        <row r="90">
          <cell r="A90">
            <v>86</v>
          </cell>
          <cell r="B90">
            <v>86</v>
          </cell>
          <cell r="E90" t="str">
            <v>Công ty cổ phần Dược Vật tư Y tế Thái Bình (Thaibiphar)</v>
          </cell>
          <cell r="G90" t="str">
            <v>Số 64, phố Hai Bà Trưng, Phường Lê Hồng Phong, Thành phố Thái Bình, tỉnh Thái Bình</v>
          </cell>
          <cell r="I90" t="str">
            <v>Thaibiphar</v>
          </cell>
        </row>
        <row r="91">
          <cell r="A91">
            <v>87</v>
          </cell>
          <cell r="B91">
            <v>87</v>
          </cell>
          <cell r="E91" t="str">
            <v>Công ty TNHH Dược phẩm Detapham</v>
          </cell>
        </row>
        <row r="92">
          <cell r="A92">
            <v>88</v>
          </cell>
          <cell r="B92">
            <v>88</v>
          </cell>
          <cell r="E92" t="str">
            <v>Công ty cổ phần Dược phẩm Phương Đông</v>
          </cell>
        </row>
        <row r="93">
          <cell r="A93">
            <v>89</v>
          </cell>
          <cell r="B93">
            <v>89</v>
          </cell>
          <cell r="E93" t="str">
            <v>Công ty cổ phần liên doanh Dược phẩm Éloge France Việt Nam</v>
          </cell>
        </row>
        <row r="94">
          <cell r="A94">
            <v>90</v>
          </cell>
          <cell r="B94">
            <v>90</v>
          </cell>
          <cell r="E94" t="str">
            <v>Công ty TNHH Dược phẩm - Dược liệu OPODIS</v>
          </cell>
        </row>
        <row r="95">
          <cell r="A95">
            <v>91</v>
          </cell>
          <cell r="B95">
            <v>91</v>
          </cell>
          <cell r="E95" t="str">
            <v>Công ty TNHH MTV 120 Armephaco</v>
          </cell>
          <cell r="F95" t="str">
            <v>120 Armephaco One-Member Company Limited</v>
          </cell>
          <cell r="G95" t="str">
            <v>Số 118 Vũ Xuân Thiều, phường Phúc Lợi, quận Long Biên, thành phố Hà Nội.</v>
          </cell>
          <cell r="H95" t="str">
            <v>Nº 118 Vu Xuan Thieu, Phuc Loi ward, Long Bien district, Ha Noi city</v>
          </cell>
        </row>
        <row r="96">
          <cell r="A96">
            <v>92</v>
          </cell>
          <cell r="B96">
            <v>92</v>
          </cell>
          <cell r="E96" t="str">
            <v>Công ty cổ phần Dược phẩm Trường Thọ</v>
          </cell>
        </row>
        <row r="97">
          <cell r="A97">
            <v>93</v>
          </cell>
          <cell r="B97">
            <v>93</v>
          </cell>
          <cell r="E97" t="str">
            <v>Công ty cổ phần dược Enlie</v>
          </cell>
        </row>
        <row r="98">
          <cell r="A98">
            <v>94</v>
          </cell>
          <cell r="B98">
            <v>94</v>
          </cell>
          <cell r="E98" t="str">
            <v>Công ty TNHH Suheung Việt Nam</v>
          </cell>
          <cell r="G98" t="str">
            <v>Đường số 1, khu công nghiệp Long Thành, xã Tam An, huyện Long Thành, tỉnh Đồng Nai.</v>
          </cell>
          <cell r="H98" t="str">
            <v>Road Nº 1, Long Thanh industrial zone, Tam An commune, Long Thanh district, Dong Nai province</v>
          </cell>
        </row>
        <row r="99">
          <cell r="A99">
            <v>95</v>
          </cell>
          <cell r="B99">
            <v>95</v>
          </cell>
          <cell r="E99" t="str">
            <v>Công ty cổ phần Dược phẩm Boston Việt Nam</v>
          </cell>
          <cell r="G99" t="str">
            <v>Số 43, đường số 8, khu công nghiệp Việt Nam - Singapore, phường Bình Hòa, thị xã Thuận An, tỉnh Bình Dương.</v>
          </cell>
        </row>
        <row r="100">
          <cell r="A100">
            <v>96</v>
          </cell>
          <cell r="B100">
            <v>96</v>
          </cell>
          <cell r="E100" t="str">
            <v>Công ty cổ phần Euvipharm</v>
          </cell>
          <cell r="F100" t="str">
            <v>Euvipharm Joint Stock Company</v>
          </cell>
        </row>
        <row r="101">
          <cell r="A101">
            <v>97</v>
          </cell>
          <cell r="B101">
            <v>97</v>
          </cell>
          <cell r="E101" t="str">
            <v>Công ty cổ phần Dược S. Pharm</v>
          </cell>
          <cell r="G101" t="str">
            <v>45-47 Hai Bà Trưng, phường 1, Thành phố Sóc Trăng, tỉnh Sóc Trăng</v>
          </cell>
          <cell r="H101" t="str">
            <v>45-47 Hai Ba Trung, ward 1, Soc Trang city, Soc Trang province</v>
          </cell>
        </row>
        <row r="102">
          <cell r="A102">
            <v>98</v>
          </cell>
          <cell r="B102">
            <v>98</v>
          </cell>
          <cell r="E102" t="str">
            <v>Công ty cổ phần Công nghệ Cao Traphaco (Traphaco-CNC)</v>
          </cell>
          <cell r="F102" t="str">
            <v>Traphaco High Tech Joint Stock Company (Traphaco-CNC)</v>
          </cell>
          <cell r="I102" t="str">
            <v>Traphaco-CNC</v>
          </cell>
        </row>
        <row r="103">
          <cell r="A103">
            <v>99</v>
          </cell>
          <cell r="B103">
            <v>99</v>
          </cell>
          <cell r="E103" t="str">
            <v>Công ty cổ phần Dược phẩm Trung ương 3 (FORIPHARM)</v>
          </cell>
          <cell r="G103" t="str">
            <v>Số 16 Đường Lê Đại Hành, Phường Minh Khai, Quận Hồng Bàng, Thành phố Hải Phòng</v>
          </cell>
          <cell r="H103" t="str">
            <v>No. 16 Le Dai Hanh street, Minh Khai ward, Hong Bang district, Hai Phong city</v>
          </cell>
          <cell r="I103" t="str">
            <v>FORIPHARM</v>
          </cell>
        </row>
        <row r="104">
          <cell r="A104">
            <v>100</v>
          </cell>
          <cell r="B104">
            <v>100</v>
          </cell>
          <cell r="E104" t="str">
            <v>Công ty cổ phần Dược phẩm Hà Nội (Hanoi pharma JSC)</v>
          </cell>
          <cell r="G104" t="str">
            <v>170 đường La Thành, phường Ô Chợ Dừa, quận Đống Đa, Tp Hà Nội</v>
          </cell>
        </row>
        <row r="105">
          <cell r="A105">
            <v>101</v>
          </cell>
          <cell r="B105">
            <v>101</v>
          </cell>
          <cell r="E105" t="str">
            <v>Công ty cổ phần công nghệ sinh học dược Nanogen</v>
          </cell>
          <cell r="F105" t="str">
            <v>Nanogen Pharmaceutical Biotechnology Joint Stock Company (NANOGEN JSC)</v>
          </cell>
          <cell r="G105" t="str">
            <v>Lô I-5C, Khu công nghệ cao, phường Tăng Nhơn Phú A, quận 9, thành phố Hồ Chí Minh.</v>
          </cell>
          <cell r="H105" t="str">
            <v>Lot I-5C, Saigon Hi-tech park, Tang Nhon Phu A ward, district 9, Ho Chi Minh city</v>
          </cell>
          <cell r="I105" t="str">
            <v>NANOGEN JSC</v>
          </cell>
        </row>
        <row r="106">
          <cell r="A106">
            <v>102</v>
          </cell>
          <cell r="B106">
            <v>102</v>
          </cell>
          <cell r="E106" t="str">
            <v>Công ty TNHH Thiên Dược</v>
          </cell>
          <cell r="F106" t="str">
            <v>Thien Duoc Company Limited (Thien Duoc Co., Ltd.)</v>
          </cell>
          <cell r="I106" t="str">
            <v>Thien Duoc Co., Ltd.</v>
          </cell>
        </row>
        <row r="107">
          <cell r="A107">
            <v>103</v>
          </cell>
          <cell r="B107">
            <v>103</v>
          </cell>
          <cell r="E107" t="str">
            <v>Công ty cổ phần Hóa Dược Việt Nam</v>
          </cell>
          <cell r="G107" t="str">
            <v>273 Tây Sơn, phường Ngã Tư Sở, quận Đống Đa, thành phố Hà Nội</v>
          </cell>
          <cell r="H107" t="str">
            <v>273 Tay Son, Nga Tu So ward, Dong Da district, Ha Noi city</v>
          </cell>
        </row>
        <row r="108">
          <cell r="A108">
            <v>104</v>
          </cell>
          <cell r="B108">
            <v>104</v>
          </cell>
          <cell r="E108" t="str">
            <v>Công ty CP Dược và Thiết bị Y tế Hà Tây</v>
          </cell>
        </row>
        <row r="109">
          <cell r="A109">
            <v>105</v>
          </cell>
          <cell r="B109">
            <v>105</v>
          </cell>
          <cell r="E109" t="str">
            <v>Công ty cổ phần Dược phẩm Yên Bái (Ypharco)</v>
          </cell>
          <cell r="I109" t="str">
            <v>Ypharco</v>
          </cell>
        </row>
        <row r="110">
          <cell r="A110">
            <v>106</v>
          </cell>
          <cell r="B110">
            <v>106</v>
          </cell>
          <cell r="E110" t="str">
            <v>Công ty cổ phần Dược phẩm Hải Phòng (HAIPHARCO)</v>
          </cell>
          <cell r="I110" t="str">
            <v>HAIPHARCO</v>
          </cell>
        </row>
        <row r="111">
          <cell r="A111">
            <v>107</v>
          </cell>
          <cell r="B111">
            <v>107</v>
          </cell>
          <cell r="E111" t="str">
            <v>Công ty cổ phần Dược phẩm Khang Minh</v>
          </cell>
        </row>
        <row r="112">
          <cell r="A112">
            <v>108</v>
          </cell>
          <cell r="B112">
            <v>108</v>
          </cell>
          <cell r="E112" t="str">
            <v>Công ty TNHH Medochemie (Viễn Đông)</v>
          </cell>
          <cell r="F112" t="str">
            <v>Medochemie (Far East) Co., Ltd.</v>
          </cell>
          <cell r="G112" t="str">
            <v>Số 40 VSIP II đường số 6, Khu công nghiệp Việt Nam-Singapore II, Khu liên hợp công nghiệp - dịch vụ - đô thị Bình Dương, phường Hòa Phú, thành phố Thủ Dầu Một, tỉnh Bình Dương, Việt Nam</v>
          </cell>
          <cell r="H112" t="str">
            <v>No. 40, VSIP II, street 6, Vietnam-Singapore industrial park II, Binh Duong Industry – Service – Urban complex, Hoa Phu ward, Thu Dau Mot city, Binh Duong province, Vietnam</v>
          </cell>
        </row>
        <row r="113">
          <cell r="A113">
            <v>109</v>
          </cell>
          <cell r="B113">
            <v>109</v>
          </cell>
          <cell r="E113" t="str">
            <v>Công ty cổ phần Fresenius Kabi Việt Nam</v>
          </cell>
          <cell r="F113" t="str">
            <v>FRESENIUS KABI VIETNAM JOINT STOCK COMPANY</v>
          </cell>
        </row>
        <row r="114">
          <cell r="A114">
            <v>110</v>
          </cell>
          <cell r="B114">
            <v>110</v>
          </cell>
          <cell r="E114" t="str">
            <v>Công ty cổ phần tập đoàn Merap</v>
          </cell>
        </row>
        <row r="115">
          <cell r="A115">
            <v>111</v>
          </cell>
          <cell r="B115">
            <v>111</v>
          </cell>
          <cell r="E115" t="str">
            <v>Công ty TNHH Farmapex</v>
          </cell>
        </row>
        <row r="116">
          <cell r="A116">
            <v>112</v>
          </cell>
          <cell r="B116">
            <v>112</v>
          </cell>
          <cell r="E116" t="str">
            <v>Công ty cổ phần Dược Nature Việt Nam</v>
          </cell>
        </row>
        <row r="117">
          <cell r="A117">
            <v>113</v>
          </cell>
          <cell r="B117">
            <v>113</v>
          </cell>
          <cell r="E117" t="str">
            <v>Công ty TNHH sản xuất Dược phẩm Medlac Pharma Italy</v>
          </cell>
          <cell r="G117" t="str">
            <v>Khu công nghiệp công nghệ cao I, khu công nghệ cao Hòa Lạc, Km 29, đại lộ Thăng Long, huyện Thạch Thất, thành phố Hà Nội.</v>
          </cell>
        </row>
        <row r="118">
          <cell r="A118">
            <v>114</v>
          </cell>
          <cell r="B118">
            <v>114</v>
          </cell>
          <cell r="E118" t="str">
            <v>Công ty cổ phần Dược phẩm Phong Phú - Chi nhánh nhà máy Usarichpharm</v>
          </cell>
        </row>
        <row r="119">
          <cell r="A119">
            <v>115</v>
          </cell>
          <cell r="B119">
            <v>115</v>
          </cell>
          <cell r="E119" t="str">
            <v>Công ty cổ phần Dược phẩm Am vi (Amvipharm)</v>
          </cell>
          <cell r="F119" t="str">
            <v>Am vi Pharmaceutical Joint Stock Company (Amvipharm)</v>
          </cell>
          <cell r="G119" t="str">
            <v>Lô B14-3,4, đường N13, khu công nghiệp Đông Nam, xã Hòa Phú, huyện Củ Chi, thành phố Hồ Chí Minh.</v>
          </cell>
          <cell r="H119" t="str">
            <v>Lot B14-3,4, road N13, Dong Nam industrial zone, Hoa Phu commune, Cu Chi district, Ho Chi Minh city</v>
          </cell>
          <cell r="I119" t="str">
            <v>Amvipharm</v>
          </cell>
        </row>
        <row r="120">
          <cell r="A120">
            <v>116</v>
          </cell>
          <cell r="B120">
            <v>116</v>
          </cell>
          <cell r="E120" t="str">
            <v>Công ty TNHH Dược phẩm Fito Pharma</v>
          </cell>
          <cell r="F120" t="str">
            <v>Fito Pharmaceutical Company Limited (Fitopharma Co., Ltd.)</v>
          </cell>
          <cell r="G120" t="str">
            <v>Số 26 Bis/1, Khu phố Trung, phường Vĩnh Phú, thị xã Thuận An, tỉnh Bình Dương.</v>
          </cell>
          <cell r="I120" t="str">
            <v>Fitopharma Co., Ltd.</v>
          </cell>
        </row>
        <row r="121">
          <cell r="A121">
            <v>117</v>
          </cell>
          <cell r="B121">
            <v>117</v>
          </cell>
          <cell r="E121" t="str">
            <v>Công ty cổ phần Dược phẩm Bến Tre (Bepharco)</v>
          </cell>
          <cell r="I121" t="str">
            <v>Bepharco</v>
          </cell>
        </row>
        <row r="122">
          <cell r="A122">
            <v>118</v>
          </cell>
          <cell r="B122">
            <v>118</v>
          </cell>
          <cell r="E122" t="str">
            <v>Công ty TNHH Dược phẩm và thương mại Thành Công</v>
          </cell>
        </row>
        <row r="123">
          <cell r="A123">
            <v>119</v>
          </cell>
          <cell r="B123">
            <v>119</v>
          </cell>
          <cell r="E123" t="str">
            <v>Công ty cổ phần Dược phẩm Trung ương 2 (Dopharma)</v>
          </cell>
          <cell r="F123" t="str">
            <v>Central Pharmaceutical Joint Stock Company Nº 2 (DOPHARMA., JSC)</v>
          </cell>
          <cell r="G123" t="str">
            <v>Số 9 phố Trần Thánh Tông, phường Bạch Đằng, quận Hai Bà Trưng, thành phố Hà Nội</v>
          </cell>
          <cell r="I123" t="str">
            <v>DOPHARMA., JSC</v>
          </cell>
        </row>
        <row r="124">
          <cell r="A124">
            <v>120</v>
          </cell>
          <cell r="B124">
            <v>120</v>
          </cell>
          <cell r="E124" t="str">
            <v>Công ty cổ phần Dược phẩm Tenamyd</v>
          </cell>
          <cell r="F124" t="str">
            <v>Tenamyd Pharmaceutical Corporation (TENAMYD PHARMA CORP.)</v>
          </cell>
          <cell r="G124" t="str">
            <v>Lô Y01-02A, đường Tân Thuận, khu công nghiệp/Khu chế xuất Tân Thuận, phường Tân Thuận Đông, quận 7, thành phố Hồ Chí Minh.</v>
          </cell>
          <cell r="H124" t="str">
            <v>Lot Y01-02A, Tan Thuan street, Tan Thuan industrial zone/export processing zone, Tan Thuan Dong ward, district 7, Ho Chi Minh city</v>
          </cell>
        </row>
        <row r="125">
          <cell r="A125">
            <v>121</v>
          </cell>
          <cell r="B125">
            <v>121</v>
          </cell>
          <cell r="E125" t="str">
            <v>Công ty TNHH Dược phẩm Hoa Linh</v>
          </cell>
        </row>
        <row r="126">
          <cell r="A126">
            <v>122</v>
          </cell>
          <cell r="B126">
            <v>122</v>
          </cell>
          <cell r="E126" t="str">
            <v>Công ty TNHH Dược phẩm Mê Linh</v>
          </cell>
        </row>
        <row r="127">
          <cell r="A127">
            <v>124</v>
          </cell>
          <cell r="B127">
            <v>124</v>
          </cell>
          <cell r="E127" t="str">
            <v>Công ty cổ phần Dược phẩm Gia Nguyễn</v>
          </cell>
        </row>
        <row r="128">
          <cell r="A128">
            <v>125</v>
          </cell>
          <cell r="B128">
            <v>125</v>
          </cell>
          <cell r="E128" t="str">
            <v>Công ty cổ phần thương mại Dược vật tư y tế Khải Hà</v>
          </cell>
        </row>
        <row r="129">
          <cell r="A129">
            <v>126</v>
          </cell>
          <cell r="B129">
            <v>126</v>
          </cell>
          <cell r="E129" t="str">
            <v>Công ty TNHH Đông Dược Phúc Hưng (Đông Dược Phúc Hưng)</v>
          </cell>
        </row>
        <row r="130">
          <cell r="A130">
            <v>127</v>
          </cell>
          <cell r="B130">
            <v>127</v>
          </cell>
          <cell r="E130" t="str">
            <v>Công ty cổ phần Dược phẩm CPC1 Hà Nội</v>
          </cell>
        </row>
        <row r="131">
          <cell r="A131">
            <v>128</v>
          </cell>
          <cell r="B131">
            <v>128</v>
          </cell>
          <cell r="E131" t="str">
            <v>Công ty cổ phần Dược OPC Bắc Giang</v>
          </cell>
          <cell r="F131" t="str">
            <v>OPC Bac Giang Pharmaceutical Joint Stock Company</v>
          </cell>
        </row>
        <row r="132">
          <cell r="A132">
            <v>129</v>
          </cell>
          <cell r="B132">
            <v>129</v>
          </cell>
          <cell r="E132" t="str">
            <v>Công ty TNHH Dược Hanvet</v>
          </cell>
        </row>
        <row r="133">
          <cell r="A133">
            <v>130</v>
          </cell>
          <cell r="B133">
            <v>130</v>
          </cell>
          <cell r="E133" t="str">
            <v>Trung tâm nghiên cứu sản xuất Vắc xin và Sinh phẩm Y tế (POLYVAC)</v>
          </cell>
          <cell r="G133" t="str">
            <v>135 Lò Đúc, quận Hai Bà Trưng, thành phố Hà Nội.</v>
          </cell>
          <cell r="H133" t="str">
            <v>135 Lo Duc, Hai Ba Trung district, Ha Noi city</v>
          </cell>
          <cell r="I133" t="str">
            <v>POLYVAC</v>
          </cell>
        </row>
        <row r="134">
          <cell r="A134">
            <v>131</v>
          </cell>
          <cell r="B134">
            <v>131</v>
          </cell>
          <cell r="E134" t="str">
            <v>Viện Vắc xin và Sinh phẩm y tế (IVAC)</v>
          </cell>
          <cell r="G134" t="str">
            <v>Số 9 đường Pasteur, thành phố Nha Trang, tỉnh Khánh Hòa.</v>
          </cell>
          <cell r="H134" t="str">
            <v>Nº 9 Pasteur street, Nha Trang city, Khanh Hoa province</v>
          </cell>
          <cell r="I134" t="str">
            <v>IVAC</v>
          </cell>
        </row>
        <row r="135">
          <cell r="A135">
            <v>132</v>
          </cell>
          <cell r="B135">
            <v>132</v>
          </cell>
          <cell r="E135" t="str">
            <v>Công ty cổ phần Vắc xin và Sinh phẩm Nha Trang</v>
          </cell>
          <cell r="F135" t="str">
            <v>Nha Trang Vaccines And Biological Products Joint-stock Company</v>
          </cell>
          <cell r="G135" t="str">
            <v>26 Hàn Thuyên, phường Xương Huân, thành phố Nha Trang, tỉnh Khánh Hòa.</v>
          </cell>
        </row>
        <row r="136">
          <cell r="A136">
            <v>133</v>
          </cell>
          <cell r="B136">
            <v>133</v>
          </cell>
          <cell r="E136" t="str">
            <v>Công ty TNHH MTV Vắc xin và Sinh phẩm số 1 (VABIOTECH)</v>
          </cell>
          <cell r="F136" t="str">
            <v>Company for Vaccines and Biological Production No. 1 (VABIOTECH)</v>
          </cell>
          <cell r="G136" t="str">
            <v>Số 1 phố Yersin, phường Phạm Đình Hổ, quận Hai Bà Trưng, thành phố Hà Nội.</v>
          </cell>
          <cell r="H136" t="str">
            <v>Nº 1, Yersin street, Pham Dinh Ho ward, Hai Ba Trung district, Ha Noi city.</v>
          </cell>
          <cell r="I136" t="str">
            <v>VABIOTECH</v>
          </cell>
        </row>
        <row r="137">
          <cell r="A137">
            <v>134</v>
          </cell>
          <cell r="B137">
            <v>134</v>
          </cell>
          <cell r="E137" t="str">
            <v>Công ty TNHH MTV Vắc xin Pasteur Đà Lạt (DAVAC)</v>
          </cell>
          <cell r="I137" t="str">
            <v>DAVAC</v>
          </cell>
        </row>
        <row r="138">
          <cell r="A138">
            <v>135</v>
          </cell>
          <cell r="B138">
            <v>135</v>
          </cell>
          <cell r="E138" t="str">
            <v>Công ty TNHH Dược phẩm Quế Lâm</v>
          </cell>
        </row>
        <row r="139">
          <cell r="A139">
            <v>136</v>
          </cell>
          <cell r="B139">
            <v>136</v>
          </cell>
          <cell r="E139" t="str">
            <v>Công ty TNHH ADC</v>
          </cell>
        </row>
        <row r="140">
          <cell r="A140">
            <v>137</v>
          </cell>
          <cell r="B140">
            <v>137</v>
          </cell>
          <cell r="E140" t="str">
            <v>Công ty cổ phần Dược phẩm Bắc Ninh (BANIPHAR)</v>
          </cell>
          <cell r="I140" t="str">
            <v>BANIPHAR</v>
          </cell>
        </row>
        <row r="141">
          <cell r="A141">
            <v>138</v>
          </cell>
          <cell r="B141">
            <v>138</v>
          </cell>
          <cell r="E141" t="str">
            <v>Công ty cổ phần Dược phẩm Hoa Việt</v>
          </cell>
        </row>
        <row r="142">
          <cell r="A142">
            <v>139</v>
          </cell>
          <cell r="B142">
            <v>139</v>
          </cell>
          <cell r="E142" t="str">
            <v>Công ty TNHH Dược phẩm USAPHA</v>
          </cell>
        </row>
        <row r="143">
          <cell r="A143">
            <v>140</v>
          </cell>
          <cell r="B143">
            <v>140</v>
          </cell>
          <cell r="E143" t="str">
            <v>Công ty TNHH Dược Quốc tế Diệu Vinh</v>
          </cell>
        </row>
        <row r="144">
          <cell r="A144">
            <v>141</v>
          </cell>
          <cell r="B144">
            <v>141</v>
          </cell>
          <cell r="E144" t="str">
            <v>Công ty TNHH Nipro Pharma Việt Nam (NPV)</v>
          </cell>
          <cell r="F144" t="str">
            <v>Nipro Pharma Viet Nam Company Limited (NPV)</v>
          </cell>
        </row>
        <row r="145">
          <cell r="A145">
            <v>142</v>
          </cell>
          <cell r="B145">
            <v>142</v>
          </cell>
          <cell r="E145" t="str">
            <v>Công ty TNHH Dược phẩm Nhất Nhất</v>
          </cell>
        </row>
        <row r="146">
          <cell r="A146">
            <v>143</v>
          </cell>
          <cell r="B146">
            <v>143</v>
          </cell>
          <cell r="E146" t="str">
            <v>Công ty TNHH Dược thảo Hoàng Thành</v>
          </cell>
          <cell r="F146" t="str">
            <v>Hoang Thanh Medicinal Herbs Company Limited (HT MEDI Co., Ltd.)</v>
          </cell>
          <cell r="I146" t="str">
            <v>HT MEDI Co., Ltd.</v>
          </cell>
        </row>
        <row r="147">
          <cell r="A147">
            <v>144</v>
          </cell>
          <cell r="B147">
            <v>144</v>
          </cell>
          <cell r="E147" t="str">
            <v>Công ty cổ phần Dược - Vật tư y tế Quảng Ninh</v>
          </cell>
          <cell r="F147" t="str">
            <v>Quang Ninh Medical materials - Pharmaceutical Joint Stock Company (Qunipharco)</v>
          </cell>
          <cell r="G147" t="str">
            <v>Số 703 Đường Lê Thánh Tông, Phường Bạch Đằng, Thành phố Hạ Long, Tỉnh Quảng Ninh</v>
          </cell>
          <cell r="H147" t="str">
            <v>No. 703 Le Thanh Tong street, Bach Dang ward, Ha Long city, Quang Ninh province</v>
          </cell>
        </row>
        <row r="148">
          <cell r="A148">
            <v>145</v>
          </cell>
          <cell r="B148">
            <v>145</v>
          </cell>
          <cell r="E148" t="str">
            <v>Công ty TNHH Đông Nam Dược Bảo Long</v>
          </cell>
        </row>
        <row r="149">
          <cell r="A149">
            <v>146</v>
          </cell>
          <cell r="B149">
            <v>147</v>
          </cell>
          <cell r="E149" t="str">
            <v>Công ty cổ phần Vĩnh Hoàn Collagen</v>
          </cell>
        </row>
        <row r="150">
          <cell r="A150">
            <v>147</v>
          </cell>
          <cell r="B150">
            <v>148</v>
          </cell>
          <cell r="E150" t="str">
            <v>Công ty TNHH Dược Tùng Lộc II</v>
          </cell>
          <cell r="G150" t="str">
            <v>Thôn Ngọc Lịch, xã Trưng Trắc, huyện Văn Lân, tỉnh Hưng Yên</v>
          </cell>
        </row>
        <row r="151">
          <cell r="A151">
            <v>148</v>
          </cell>
          <cell r="B151">
            <v>149</v>
          </cell>
          <cell r="E151" t="str">
            <v>Chi nhánh Công ty cổ phần Sao Thái Dương tại Hà Nam</v>
          </cell>
          <cell r="F151" t="str">
            <v>Sao Thai Duong Joint Stock Company Branch in Ha Nam</v>
          </cell>
        </row>
        <row r="152">
          <cell r="A152">
            <v>149</v>
          </cell>
          <cell r="B152">
            <v>150</v>
          </cell>
          <cell r="E152" t="str">
            <v>Công ty TNHH đông Dược Xuân Quang</v>
          </cell>
          <cell r="G152" t="str">
            <v>53/2 quốc lộ 91, P. Mỹ Thạnh, thành phố Long Xuyên, tỉnh An Giang.</v>
          </cell>
        </row>
        <row r="153">
          <cell r="A153">
            <v>150</v>
          </cell>
          <cell r="B153">
            <v>151</v>
          </cell>
          <cell r="E153" t="str">
            <v>Công ty cổ phần dược Phúc Vinh</v>
          </cell>
        </row>
        <row r="154">
          <cell r="A154">
            <v>151</v>
          </cell>
          <cell r="B154">
            <v>152</v>
          </cell>
          <cell r="E154" t="str">
            <v>Công ty Cổ phần Dược phẩm An Thiên</v>
          </cell>
          <cell r="G154" t="str">
            <v>314 Bông Sao, phường 5, quận 8, Thành phố Hồ Chí Minh</v>
          </cell>
          <cell r="H154" t="str">
            <v>314 Bong Sao, ward 5, district 8, Ho Chi Minh city</v>
          </cell>
        </row>
        <row r="155">
          <cell r="A155">
            <v>152</v>
          </cell>
          <cell r="B155">
            <v>153</v>
          </cell>
          <cell r="E155" t="str">
            <v>Công ty cổ phần Dược phẩm Hà Nam</v>
          </cell>
          <cell r="G155" t="str">
            <v>Số 34, đường Nguyễn Văn Trỗi, phường Lương Khánh Thiện, thành phố Phủ Lý, tỉnh Hà Nam</v>
          </cell>
        </row>
        <row r="156">
          <cell r="A156">
            <v>153</v>
          </cell>
          <cell r="B156">
            <v>154</v>
          </cell>
          <cell r="E156" t="str">
            <v>Công ty TNHH MTV Dược phẩm Phước Sanh Pharma</v>
          </cell>
        </row>
        <row r="157">
          <cell r="A157">
            <v>154</v>
          </cell>
          <cell r="B157">
            <v>155</v>
          </cell>
          <cell r="E157" t="str">
            <v>Cơ sở sản xuất thuốc Đông Dược Cửu Long</v>
          </cell>
          <cell r="G157" t="str">
            <v>Số 28 đường Huỳnh Phan Hộ, phường Trà An, quận Bình Thủy, thành phố Cần Thơ.</v>
          </cell>
        </row>
        <row r="158">
          <cell r="A158">
            <v>155</v>
          </cell>
          <cell r="B158">
            <v>156</v>
          </cell>
          <cell r="E158" t="str">
            <v>Công ty cổ phần Sanofi Việt Nam</v>
          </cell>
          <cell r="G158" t="str">
            <v>Lô I-8-2, đường D8, Khu công nghệ cao, phường Long Thạnh Mỹ, quận 9, thành phố Hồ Chí Minh.</v>
          </cell>
          <cell r="H158" t="str">
            <v>Lot I-8-2, D8 road, Saigon Hi-tech park, Long Thanh My ward, district 9, Ho Chi Minh City.</v>
          </cell>
        </row>
        <row r="159">
          <cell r="A159">
            <v>156</v>
          </cell>
          <cell r="B159">
            <v>157</v>
          </cell>
          <cell r="E159" t="str">
            <v>Công ty TNHH Vạn Xuân</v>
          </cell>
        </row>
        <row r="160">
          <cell r="A160">
            <v>157</v>
          </cell>
          <cell r="B160">
            <v>158</v>
          </cell>
          <cell r="E160" t="str">
            <v>Công ty TNHH y học cổ truyền Đại Hồng Phúc</v>
          </cell>
          <cell r="G160" t="str">
            <v>E9/202D Thế Lữ, ấp 6, xã Tân Nhựt, Bình Chánh, thành phố Hồ Chí Minh.</v>
          </cell>
        </row>
        <row r="161">
          <cell r="A161">
            <v>158</v>
          </cell>
          <cell r="B161">
            <v>159</v>
          </cell>
          <cell r="E161" t="str">
            <v>Công ty Cổ phần Dược phẩm Vimedimex 2</v>
          </cell>
          <cell r="G161" t="str">
            <v>Lô đất N2, đường TS6, Khu Công nghiệp Tiên Sơn, xã Nội Duệ, huyện Tiên Du, tỉnh Bắc Ninh.</v>
          </cell>
        </row>
        <row r="162">
          <cell r="A162">
            <v>159</v>
          </cell>
          <cell r="B162">
            <v>160</v>
          </cell>
          <cell r="E162" t="str">
            <v>Cơ sở sản xuất đông dược 408</v>
          </cell>
          <cell r="F162" t="str">
            <v>Oriental medicine manufacturing factory Nº 408</v>
          </cell>
          <cell r="G162" t="str">
            <v>Ấp Tân Thuận B, xã Bình Đức, huyện Châu Thành, tỉnh Tiền Giang.</v>
          </cell>
          <cell r="H162" t="str">
            <v>Tan Thuan B hamlet, Binh Duc commune, Chau Thanh district, Tien Giang province</v>
          </cell>
        </row>
        <row r="163">
          <cell r="A163">
            <v>160</v>
          </cell>
          <cell r="B163">
            <v>161</v>
          </cell>
          <cell r="E163" t="str">
            <v>Công ty Cổ phần Trust Farma Quốc tế</v>
          </cell>
          <cell r="F163" t="str">
            <v>International Trust Farma Joint Stock Company</v>
          </cell>
          <cell r="G163" t="str">
            <v>Số 36, đại lộ Hữu Nghị, khu công nghiệp Việt Nam - Singapore, phường Bình Hòa, thị xã Thuận An, tỉnh Bình Dương.</v>
          </cell>
          <cell r="H163" t="str">
            <v>Nº 36, Huu Nghi highway, Viet Nam - Singapore industrial zone, Binh Hoa ward, Thuan An town, Binh Duong province.</v>
          </cell>
        </row>
        <row r="164">
          <cell r="A164">
            <v>161</v>
          </cell>
          <cell r="B164">
            <v>162</v>
          </cell>
          <cell r="E164" t="str">
            <v>Công ty TNHH Đông dược An Triệu</v>
          </cell>
          <cell r="G164" t="str">
            <v>Số 78 Đình Phong Phú, khu phố 2, phường Tăng Nhơn Phú B, quận 9, thành phố Hồ Chí Minh</v>
          </cell>
        </row>
        <row r="165">
          <cell r="A165">
            <v>162</v>
          </cell>
          <cell r="B165">
            <v>163</v>
          </cell>
          <cell r="E165" t="str">
            <v>Công ty Cổ phần dược phẩm Việt (Đông Dược Việt)</v>
          </cell>
          <cell r="F165" t="str">
            <v>VIETNAM Pharmaceutical Joint Stock Company (VIETPHARM)</v>
          </cell>
          <cell r="I165" t="str">
            <v>VIETPHARM</v>
          </cell>
        </row>
        <row r="166">
          <cell r="A166">
            <v>163</v>
          </cell>
          <cell r="B166">
            <v>164</v>
          </cell>
          <cell r="E166" t="str">
            <v>Nhà máy sản xuất Công ty TNHH dược phẩm Thiên Ân</v>
          </cell>
        </row>
        <row r="167">
          <cell r="A167">
            <v>164</v>
          </cell>
          <cell r="B167">
            <v>165</v>
          </cell>
          <cell r="E167" t="str">
            <v>Công ty cổ phần dược liệu Trường Xuân</v>
          </cell>
          <cell r="F167" t="str">
            <v>Truong Xuan Medicine Joint Stock Company</v>
          </cell>
        </row>
        <row r="168">
          <cell r="A168">
            <v>165</v>
          </cell>
          <cell r="B168">
            <v>166</v>
          </cell>
          <cell r="E168" t="str">
            <v>Công ty cổ phần dược mỹ phẩm May (MAY COSMEDIC JSC)</v>
          </cell>
          <cell r="F168" t="str">
            <v>May Cosmetic Medicine Joint Stock Company (MAY COSMEDIC JSC)</v>
          </cell>
          <cell r="G168" t="str">
            <v>53-55 Điện Biên Phủ, phường Đa Kao, quận 1, Thành phố Hồ Chí Minh</v>
          </cell>
          <cell r="H168" t="str">
            <v>Nº 53-55, Dien Bien Phu street, Da Kao ward, district 1, Ho Chi Minh city</v>
          </cell>
          <cell r="I168" t="str">
            <v>MAY COSMEDIC JSC</v>
          </cell>
        </row>
        <row r="169">
          <cell r="A169">
            <v>167</v>
          </cell>
          <cell r="B169">
            <v>167</v>
          </cell>
          <cell r="E169" t="str">
            <v>Công ty TNHH Sinh Dược phẩm Hera</v>
          </cell>
          <cell r="F169" t="str">
            <v>Hera Biopharmaceutical Company Limited (Hera Biopharm Co., Ltd.)</v>
          </cell>
          <cell r="G169" t="str">
            <v>Lô A17, đường Văn Xá, khu công nghiệp Tứ Hạ, phường Tứ Hạ, thị xã Hương Trà, tỉnh Thừa Thiên Huế.</v>
          </cell>
          <cell r="H169" t="str">
            <v>Lot A17, Van Xa Street, Tu Ha Industrial Zone, Tu Ha Ward, Huong Tra Town, Thua Thien Hue Province.</v>
          </cell>
          <cell r="I169" t="str">
            <v>Hera Biopharm Co., Ltd.</v>
          </cell>
        </row>
        <row r="170">
          <cell r="A170">
            <v>168</v>
          </cell>
          <cell r="B170">
            <v>168</v>
          </cell>
          <cell r="E170" t="str">
            <v>Công ty cổ phần 23/9</v>
          </cell>
          <cell r="F170" t="str">
            <v>September 23rd Joint Stock Company</v>
          </cell>
        </row>
        <row r="171">
          <cell r="A171">
            <v>169</v>
          </cell>
          <cell r="B171">
            <v>169</v>
          </cell>
          <cell r="E171" t="str">
            <v>Công ty dược phẩm và thương mại Phương Đông (TNHH)</v>
          </cell>
        </row>
        <row r="172">
          <cell r="A172">
            <v>170</v>
          </cell>
          <cell r="B172">
            <v>170</v>
          </cell>
          <cell r="E172" t="str">
            <v>Công ty TNHH Traphaco Hưng Yên</v>
          </cell>
          <cell r="F172" t="str">
            <v>Traphaco Hung Yen Company Limited (TRAPHACO HY)</v>
          </cell>
          <cell r="I172" t="str">
            <v>TRAPHACO HY</v>
          </cell>
        </row>
        <row r="173">
          <cell r="A173">
            <v>171</v>
          </cell>
          <cell r="B173">
            <v>171</v>
          </cell>
          <cell r="E173" t="str">
            <v>Công ty TNHH dược phẩm dược liệu Mộc Hoa Tràm</v>
          </cell>
        </row>
        <row r="174">
          <cell r="A174">
            <v>172</v>
          </cell>
          <cell r="B174">
            <v>172</v>
          </cell>
          <cell r="E174" t="str">
            <v>Công ty cổ phần dược phẩm Bidopharma USA - Chi nhánh Long An</v>
          </cell>
          <cell r="F174" t="str">
            <v>Bidopharma USA Pharmaceutical Joint Stock Company - Long An Branch</v>
          </cell>
        </row>
        <row r="175">
          <cell r="A175">
            <v>173</v>
          </cell>
          <cell r="B175">
            <v>173</v>
          </cell>
          <cell r="E175" t="str">
            <v>Công ty TNHH Tư vấn PTĐT và TM Hồng Thúy</v>
          </cell>
        </row>
        <row r="176">
          <cell r="A176">
            <v>174</v>
          </cell>
          <cell r="B176">
            <v>174</v>
          </cell>
          <cell r="E176" t="str">
            <v>Công ty Cổ phần Dược APIMED</v>
          </cell>
          <cell r="F176" t="str">
            <v>APIMED Pharmaceutical Joint Stock Company</v>
          </cell>
          <cell r="G176" t="str">
            <v>263/9 Lý Thường Kiệt, phường 15, quận 11, thành phố Hồ Chí Minh</v>
          </cell>
        </row>
        <row r="177">
          <cell r="A177">
            <v>175</v>
          </cell>
          <cell r="B177">
            <v>175</v>
          </cell>
          <cell r="E177" t="str">
            <v>Công ty TNHH Sun Garden Việt Nam</v>
          </cell>
          <cell r="F177" t="str">
            <v>Sun Garden Vietnam Co., Ltd.</v>
          </cell>
          <cell r="G177" t="str">
            <v>Lô A-1H-CN, Khu công nghiệp Mỹ Phước 3, phường Chánh Phú Hòa, thị xã Bến Cát, tỉnh Bình Dương.</v>
          </cell>
        </row>
        <row r="178">
          <cell r="A178">
            <v>176</v>
          </cell>
          <cell r="B178">
            <v>176</v>
          </cell>
          <cell r="E178" t="str">
            <v>Công ty Cổ phần Dược phẩm Thành Phát</v>
          </cell>
        </row>
        <row r="179">
          <cell r="A179">
            <v>177</v>
          </cell>
          <cell r="B179">
            <v>177</v>
          </cell>
          <cell r="E179" t="str">
            <v>Công ty cổ phần dược phẩm PQA</v>
          </cell>
        </row>
        <row r="180">
          <cell r="A180">
            <v>178</v>
          </cell>
          <cell r="B180">
            <v>178</v>
          </cell>
          <cell r="E180" t="str">
            <v>Công ty cổ phần dược vật tư y tế Hà Nam</v>
          </cell>
        </row>
        <row r="181">
          <cell r="A181">
            <v>179</v>
          </cell>
          <cell r="B181">
            <v>179</v>
          </cell>
          <cell r="E181" t="str">
            <v>Công ty TNHH Dược phẩm Tam Long</v>
          </cell>
        </row>
        <row r="182">
          <cell r="A182">
            <v>180</v>
          </cell>
          <cell r="B182">
            <v>180</v>
          </cell>
          <cell r="E182" t="str">
            <v>Công ty TNHH MTV Traphacosapa</v>
          </cell>
          <cell r="G182" t="str">
            <v>Tổ 9, thị trấn Sa Pa, huyện Sa Pa, tỉnh Lào Cai</v>
          </cell>
        </row>
        <row r="183">
          <cell r="A183">
            <v>181</v>
          </cell>
          <cell r="B183">
            <v>181</v>
          </cell>
          <cell r="E183" t="str">
            <v>Công ty TNHH dược phẩm Hà Thành</v>
          </cell>
        </row>
        <row r="184">
          <cell r="A184">
            <v>182</v>
          </cell>
          <cell r="B184">
            <v>182</v>
          </cell>
          <cell r="E184" t="str">
            <v>Công ty TNHH MTV Dược Sài Gòn (Sapharco)</v>
          </cell>
          <cell r="F184" t="str">
            <v>Sai Gon Pharmaceutical One-Member Co., Ltd. (Sapharco)</v>
          </cell>
          <cell r="G184" t="str">
            <v>18-20 Nguyễn Trường Tộ, Phường 12, Quận 4, Tp. Hồ Chí Minh.</v>
          </cell>
          <cell r="H184" t="str">
            <v>18-20 Nguyen Truong To, ward 12, district 4, Ho Chi Minh city.</v>
          </cell>
          <cell r="I184" t="str">
            <v>Sapharco</v>
          </cell>
        </row>
        <row r="185">
          <cell r="A185">
            <v>183</v>
          </cell>
          <cell r="B185">
            <v>183</v>
          </cell>
          <cell r="E185" t="str">
            <v>Công ty TNHH Novaglory</v>
          </cell>
        </row>
        <row r="186">
          <cell r="A186">
            <v>184</v>
          </cell>
          <cell r="B186">
            <v>184</v>
          </cell>
          <cell r="E186" t="str">
            <v>Công ty TNHH Dược phẩm Fusi</v>
          </cell>
        </row>
        <row r="187">
          <cell r="A187">
            <v>185</v>
          </cell>
          <cell r="B187">
            <v>185</v>
          </cell>
          <cell r="E187" t="str">
            <v>Công ty cổ phần đông nam dược Trường Sơn</v>
          </cell>
        </row>
        <row r="188">
          <cell r="A188">
            <v>186</v>
          </cell>
          <cell r="B188">
            <v>186</v>
          </cell>
          <cell r="E188" t="str">
            <v>Công ty TNHH Nippon Chemiphar Việt Nam</v>
          </cell>
          <cell r="F188" t="str">
            <v>NIPPON CHEMIPHAR VIETNAM CO., LTD. (NC-VN CO., LTD.)</v>
          </cell>
          <cell r="G188" t="str">
            <v>Số 76 Đại lộ Độc Lập, Khu công nghiệp Việt Nam-Singapore, phường An Phú, thành phố Thuận An, tỉnh Bình Dương, Việt Nam.</v>
          </cell>
          <cell r="H188" t="str">
            <v>No. 76 Doc Lap avenue, Vietnam–Singapore industrial park, An Phu ward, Thuan An city, Binh Duong province, Vietnam.</v>
          </cell>
          <cell r="I188" t="str">
            <v>NC-VN CO., LTD.</v>
          </cell>
        </row>
        <row r="189">
          <cell r="A189">
            <v>187</v>
          </cell>
          <cell r="B189">
            <v>187</v>
          </cell>
          <cell r="E189" t="str">
            <v>Công ty TNHH Mekophar</v>
          </cell>
          <cell r="F189" t="str">
            <v>Mekophar Company Limited</v>
          </cell>
          <cell r="G189" t="str">
            <v>Lô I-9-5, đường D2, Khu Công nghệ cao, phường Long Thạnh Mỹ, quận 9, thành phố Hồ Chí Minh.</v>
          </cell>
        </row>
        <row r="190">
          <cell r="A190">
            <v>188</v>
          </cell>
          <cell r="B190">
            <v>188</v>
          </cell>
          <cell r="E190" t="str">
            <v>Công ty cổ phần xuất nhập khẩu y tế Tp. Hồ Chí Minh (YTECO)</v>
          </cell>
          <cell r="I190" t="str">
            <v>YTECO</v>
          </cell>
        </row>
        <row r="191">
          <cell r="A191">
            <v>189</v>
          </cell>
          <cell r="B191">
            <v>189</v>
          </cell>
          <cell r="E191" t="str">
            <v>Công ty TNHH dược phẩm Nam Việt</v>
          </cell>
        </row>
        <row r="192">
          <cell r="A192">
            <v>190</v>
          </cell>
          <cell r="B192">
            <v>190</v>
          </cell>
          <cell r="E192" t="str">
            <v>Công ty cổ phần dược liệu Việt Nam</v>
          </cell>
        </row>
        <row r="193">
          <cell r="A193">
            <v>191</v>
          </cell>
          <cell r="B193">
            <v>191</v>
          </cell>
          <cell r="E193" t="str">
            <v>Công ty TNHH Dược phẩm và trang thiết bị y tế Hoàng Đức</v>
          </cell>
          <cell r="G193" t="str">
            <v>Số 12, đường Nguyễn Hiền, Phường 4, Quận 3, Tp. HCM</v>
          </cell>
          <cell r="H193" t="str">
            <v>Nº 12, Nguyen Hien street, ward 4, district 3, HCM city</v>
          </cell>
        </row>
        <row r="194">
          <cell r="A194">
            <v>192</v>
          </cell>
          <cell r="C194">
            <v>1</v>
          </cell>
          <cell r="E194" t="str">
            <v>Viện Kiểm nghiệm thuốc Trung ương</v>
          </cell>
          <cell r="G194" t="str">
            <v>48 Hai Bà Trưng, quận Hoàn Kiếm, Hà Nội.</v>
          </cell>
        </row>
        <row r="195">
          <cell r="A195">
            <v>193</v>
          </cell>
          <cell r="C195">
            <v>2</v>
          </cell>
          <cell r="E195" t="str">
            <v>Viện Kiểm nghiệm thuốc TP Hồ Chí Minh</v>
          </cell>
          <cell r="G195" t="str">
            <v>200 Cô Bắc, phường Cô Giang, quận 1, Tp. Hồ Chí Minh.</v>
          </cell>
        </row>
        <row r="196">
          <cell r="A196">
            <v>194</v>
          </cell>
          <cell r="C196">
            <v>4</v>
          </cell>
          <cell r="E196" t="str">
            <v>Công ty cổ phần nghiên cứu và kiểm nghiệm thuốc AQP</v>
          </cell>
          <cell r="G196" t="str">
            <v>Số 192 phố Đức Giang, phường Thượng Thanh, quận Long Biên, thành phố Hà Nội</v>
          </cell>
        </row>
        <row r="197">
          <cell r="A197">
            <v>195</v>
          </cell>
          <cell r="C197">
            <v>6</v>
          </cell>
          <cell r="E197" t="str">
            <v>Trung tâm Kiểm nghiệm Gia Lai</v>
          </cell>
          <cell r="G197" t="str">
            <v>Số 05C, đường Phan Đình PHùng, thành phố Pleiku, tỉnh Gia Lai.</v>
          </cell>
        </row>
        <row r="198">
          <cell r="A198">
            <v>196</v>
          </cell>
          <cell r="C198">
            <v>7</v>
          </cell>
          <cell r="E198" t="str">
            <v>Trung tâm Kiểm nghiệm thuốc, mỹ phẩm và thực phẩm tỉnh Thừa Thiên Huế</v>
          </cell>
          <cell r="G198" t="str">
            <v>Số 17, đường Trương Định, Tp Huế, tỉnh Thừa Thiên Huế.</v>
          </cell>
        </row>
        <row r="199">
          <cell r="A199">
            <v>197</v>
          </cell>
          <cell r="C199">
            <v>8</v>
          </cell>
          <cell r="E199" t="str">
            <v>Trung tâm Kiểm nghiệm Bình Dương</v>
          </cell>
          <cell r="G199" t="str">
            <v>Số 209, đường Yersin, Tp. Thủ Dầu Một, tỉnh Bình Dương</v>
          </cell>
        </row>
        <row r="200">
          <cell r="A200">
            <v>198</v>
          </cell>
          <cell r="C200">
            <v>9</v>
          </cell>
          <cell r="E200" t="str">
            <v>Viện Kiểm nghiệm, nghiên cứu dược và trang thiết bị y tế Quân đội</v>
          </cell>
          <cell r="G200" t="str">
            <v>Xã Liên Ninh, huyện Thanh Trì, thành phố Hà Nội</v>
          </cell>
        </row>
        <row r="201">
          <cell r="A201">
            <v>199</v>
          </cell>
          <cell r="C201">
            <v>10</v>
          </cell>
          <cell r="E201" t="str">
            <v>Trung tâm Kiểm nghiệm Thanh Hóa</v>
          </cell>
          <cell r="G201" t="str">
            <v>Số 575, đường Quang Trung II, thành phố Thanh Hóa, tỉnh Thanh Hóa.</v>
          </cell>
        </row>
        <row r="202">
          <cell r="A202">
            <v>200</v>
          </cell>
          <cell r="C202">
            <v>11</v>
          </cell>
          <cell r="E202" t="str">
            <v>Trung tâm Kiểm nghiệm Vĩnh Phúc</v>
          </cell>
          <cell r="G202" t="str">
            <v>Số 37, Chu Văn An, phường Liên Bảo, Tp. Vĩnh Yên, tỉnh Vĩnh Phúc.</v>
          </cell>
        </row>
        <row r="203">
          <cell r="A203">
            <v>201</v>
          </cell>
          <cell r="C203">
            <v>12</v>
          </cell>
          <cell r="E203" t="str">
            <v>Trung tâm Kiểm nghiệm thuốc, mỹ phẩm, thực phẩm Hà Nội</v>
          </cell>
          <cell r="G203" t="str">
            <v>Số 7, Ngõ 107, Đường Nguyễn Chí Thanh, Quận Đống Đa, Tp. Hà Nội.</v>
          </cell>
        </row>
        <row r="204">
          <cell r="A204">
            <v>202</v>
          </cell>
          <cell r="C204">
            <v>13</v>
          </cell>
          <cell r="E204" t="str">
            <v>Trung tâm nghiên cứu và phát triển Khoa học công nghệ dược - Tổng Công ty Dược Việt Nam</v>
          </cell>
          <cell r="G204" t="str">
            <v>Số 160 Tôn Đức Thắng, Phường Hàng Bột, Quận Đống Đa, Tp. Hà Nội.</v>
          </cell>
        </row>
        <row r="205">
          <cell r="A205">
            <v>203</v>
          </cell>
          <cell r="C205">
            <v>14</v>
          </cell>
          <cell r="E205" t="str">
            <v>Trung tâm Kiểm nghiệm thuốc, mỹ phẩm, thực phẩm Quảng Trị</v>
          </cell>
          <cell r="G205" t="str">
            <v>Khu phố 2, phường Đông Thanh, thành phố Đông Hà, tỉnh Quảng Trị.</v>
          </cell>
        </row>
        <row r="206">
          <cell r="A206">
            <v>204</v>
          </cell>
          <cell r="C206">
            <v>15</v>
          </cell>
          <cell r="E206" t="str">
            <v>Viện Công nghệ dược phẩm Quốc gia</v>
          </cell>
          <cell r="G206" t="str">
            <v>13 – 15 Lê Thánh Tông, Quận Hoàn Kiếm, Hà Nội.</v>
          </cell>
        </row>
        <row r="207">
          <cell r="A207">
            <v>205</v>
          </cell>
          <cell r="C207">
            <v>16</v>
          </cell>
          <cell r="E207" t="str">
            <v>Viện Kiểm định quốc gia Vắc xin và Sinh phẩm y tế</v>
          </cell>
          <cell r="G207" t="str">
            <v>Số 1 Nghiêm Xuân Yêm, phường Đại Kim, quận Hoàng Mai, thành phố Hà Nội.</v>
          </cell>
        </row>
        <row r="208">
          <cell r="A208">
            <v>206</v>
          </cell>
          <cell r="C208">
            <v>17</v>
          </cell>
          <cell r="E208" t="str">
            <v>Trung tâm kiểm nghiệm thuốc, mỹ phẩm, thực phẩm Tp. Hồ Chí Minh</v>
          </cell>
          <cell r="G208" t="str">
            <v>53-55 Lê Thị Riêng, phường Bến Thành, Quận 1, Tp. Hồ Chí Minh_x000D_
45 Nguyễn Văn Tráng, phường Bến Thành, Quận 1, Tp. Hồ Chí Minh</v>
          </cell>
        </row>
        <row r="209">
          <cell r="A209">
            <v>207</v>
          </cell>
          <cell r="C209">
            <v>18</v>
          </cell>
          <cell r="E209" t="str">
            <v>Trung tâm kiểm nghiệm thuốc, mỹ phẩm, thực phẩm Hải Dương</v>
          </cell>
          <cell r="G209" t="str">
            <v>Số 150 Quang Trung, Phường QUang Trung, Thành phố Hải Dương, Tỉnh Hải Dương</v>
          </cell>
        </row>
        <row r="210">
          <cell r="A210">
            <v>208</v>
          </cell>
          <cell r="C210">
            <v>19</v>
          </cell>
          <cell r="E210" t="str">
            <v>Công ty TNHH MTV dược phẩm Hậu Giang</v>
          </cell>
          <cell r="G210" t="str">
            <v>Lô B2 - B3, Khu công nghiệp Tân Phú Thạnh - Giai đoạn 1, Xã Tân Phú Thạnh, Huyện Châu Thành A, Tỉnh Hậu Giang</v>
          </cell>
        </row>
        <row r="211">
          <cell r="A211">
            <v>209</v>
          </cell>
          <cell r="C211">
            <v>20</v>
          </cell>
          <cell r="E211" t="str">
            <v>Trung tâm kiểm nghiệm thuốc, mỹ phẩm, thực phẩm Hải Phòng</v>
          </cell>
          <cell r="G211" t="str">
            <v>Số 18/383 Lán Bè, Phường Lam Sơn, Quận Lê Chân, Thành phố Hải Phòng</v>
          </cell>
        </row>
        <row r="212">
          <cell r="A212">
            <v>210</v>
          </cell>
          <cell r="C212">
            <v>21</v>
          </cell>
          <cell r="E212" t="str">
            <v>Trung tâm thử nghiệm lâm sàng và tương đương sinh học - Học viện Quân Y</v>
          </cell>
          <cell r="G212" t="str">
            <v>Số 222 Phùng Hưng, Hà Đông, Hà Nội</v>
          </cell>
        </row>
        <row r="213">
          <cell r="A213">
            <v>211</v>
          </cell>
          <cell r="C213">
            <v>22</v>
          </cell>
          <cell r="E213" t="str">
            <v>Công ty cổ phần chứng nhận và giám định Vinacert</v>
          </cell>
          <cell r="G213" t="str">
            <v>Tầng 3, Tòa nhà số 130 Nguyễn Đức Cảnh, Phường Tương Mai, Quận Hoàng Mai, Thành phố Hà Nội</v>
          </cell>
        </row>
        <row r="214">
          <cell r="A214">
            <v>212</v>
          </cell>
          <cell r="D214">
            <v>1</v>
          </cell>
          <cell r="E214" t="str">
            <v>Công ty TNHH Bao bì Lạc Việt</v>
          </cell>
        </row>
        <row r="215">
          <cell r="A215">
            <v>213</v>
          </cell>
          <cell r="D215">
            <v>2</v>
          </cell>
          <cell r="E215" t="str">
            <v>Công ty cổ phần bao bì ATP</v>
          </cell>
        </row>
        <row r="216">
          <cell r="A216">
            <v>214</v>
          </cell>
          <cell r="D216">
            <v>3</v>
          </cell>
          <cell r="E216" t="str">
            <v>Công ty TNHH SX TMDV Toàn Thịnh</v>
          </cell>
        </row>
        <row r="217">
          <cell r="A217">
            <v>215</v>
          </cell>
          <cell r="D217">
            <v>4</v>
          </cell>
          <cell r="E217" t="str">
            <v>Công ty TNHH SX-TM nhựa Hồng Hải Đăng</v>
          </cell>
        </row>
        <row r="218">
          <cell r="A218">
            <v>216</v>
          </cell>
          <cell r="D218">
            <v>5</v>
          </cell>
          <cell r="E218" t="str">
            <v>Công ty TNHH Kiến Việt</v>
          </cell>
        </row>
        <row r="219">
          <cell r="A219">
            <v>217</v>
          </cell>
          <cell r="D219">
            <v>6</v>
          </cell>
          <cell r="E219" t="str">
            <v>Công ty TNHH Hoàng Phát</v>
          </cell>
        </row>
        <row r="220">
          <cell r="A220">
            <v>218</v>
          </cell>
          <cell r="D220">
            <v>7</v>
          </cell>
          <cell r="E220" t="str">
            <v>Công ty TNHH sản xuất thương mại Nhựa Cường Phát Long An</v>
          </cell>
        </row>
        <row r="221">
          <cell r="A221">
            <v>219</v>
          </cell>
          <cell r="D221">
            <v>8</v>
          </cell>
          <cell r="E221" t="str">
            <v>Công ty Mylan Quang điện tử</v>
          </cell>
        </row>
        <row r="222">
          <cell r="A222">
            <v>220</v>
          </cell>
          <cell r="D222">
            <v>9</v>
          </cell>
          <cell r="E222" t="str">
            <v>Công ty TNHH Phúc Đức</v>
          </cell>
          <cell r="G222" t="str">
            <v>Số 522B Trần Hưng Đạo, Khu vực Yên Hạ, Phường Lê Bình, Quận Cái Răng, Thành phố Cần Thơ</v>
          </cell>
        </row>
        <row r="223">
          <cell r="A223">
            <v>221</v>
          </cell>
          <cell r="D223">
            <v>10</v>
          </cell>
          <cell r="E223" t="str">
            <v>Công ty TNHH TM-SX Oai Hùng</v>
          </cell>
        </row>
        <row r="224">
          <cell r="A224">
            <v>222</v>
          </cell>
          <cell r="D224">
            <v>11</v>
          </cell>
          <cell r="E224" t="str">
            <v>Doanh nghiệp tư nhân bao bì An Phú</v>
          </cell>
        </row>
        <row r="225">
          <cell r="A225">
            <v>223</v>
          </cell>
          <cell r="D225">
            <v>12</v>
          </cell>
          <cell r="E225" t="str">
            <v>Công ty TNHH sản xuất hút ẩm Gia Phát</v>
          </cell>
        </row>
        <row r="226">
          <cell r="A226">
            <v>224</v>
          </cell>
          <cell r="D226">
            <v>13</v>
          </cell>
          <cell r="E226" t="str">
            <v>Công ty TNHH Daiwa Plastics Việt Nam</v>
          </cell>
        </row>
        <row r="227">
          <cell r="A227">
            <v>225</v>
          </cell>
          <cell r="D227">
            <v>14</v>
          </cell>
          <cell r="E227" t="str">
            <v>Công ty TNHH MTV Sản xuất thương mại Trương Song Long An</v>
          </cell>
        </row>
        <row r="228">
          <cell r="A228">
            <v>226</v>
          </cell>
          <cell r="D228">
            <v>15</v>
          </cell>
          <cell r="E228" t="str">
            <v>Chi nhánh Công ty TNHH thủy tinh Malaya Việt Nam</v>
          </cell>
        </row>
        <row r="229">
          <cell r="A229">
            <v>227</v>
          </cell>
          <cell r="D229">
            <v>16</v>
          </cell>
          <cell r="E229" t="str">
            <v>Công ty Cổ phần P/S</v>
          </cell>
        </row>
        <row r="230">
          <cell r="A230">
            <v>228</v>
          </cell>
          <cell r="D230">
            <v>17</v>
          </cell>
          <cell r="E230" t="str">
            <v>Công ty TNHH bao bì Tấn Thành</v>
          </cell>
        </row>
        <row r="231">
          <cell r="A231">
            <v>229</v>
          </cell>
          <cell r="D231">
            <v>18</v>
          </cell>
          <cell r="E231" t="str">
            <v>Công ty cổ phần bao bì và in nông nghiệp</v>
          </cell>
        </row>
        <row r="232">
          <cell r="A232">
            <v>230</v>
          </cell>
          <cell r="D232">
            <v>19</v>
          </cell>
          <cell r="E232" t="str">
            <v>Công ty TNHH Nagai Việt Nam</v>
          </cell>
        </row>
        <row r="233">
          <cell r="A233">
            <v>231</v>
          </cell>
          <cell r="D233">
            <v>20</v>
          </cell>
          <cell r="E233" t="str">
            <v>Công ty cổ phần Dược phẩm Medisun</v>
          </cell>
        </row>
        <row r="234">
          <cell r="A234">
            <v>232</v>
          </cell>
          <cell r="B234">
            <v>192</v>
          </cell>
          <cell r="E234" t="str">
            <v>Công ty cổ phần dược phẩm Vinapha</v>
          </cell>
          <cell r="G234" t="str">
            <v>Thôn An Thọ, xã An Khánh, huyện Hoài Đức, thành phố Hà Nội</v>
          </cell>
          <cell r="H234" t="str">
            <v>An Tho village, An Khanh commune, Hoai Duc district, Ha Noi city</v>
          </cell>
        </row>
        <row r="235">
          <cell r="A235">
            <v>233</v>
          </cell>
          <cell r="B235">
            <v>193</v>
          </cell>
          <cell r="E235" t="str">
            <v>Công ty cổ phần dược phẩm Wealphar</v>
          </cell>
          <cell r="G235" t="str">
            <v>Lô CN5, khu công nghiệp Thụy Vân, xã Thụy Vân, thành phố Việt Trì, tỉnh Phú Thọ</v>
          </cell>
          <cell r="H235" t="str">
            <v>Lot CN5, Thuy Van industrial zone, Thuy Van commune, Viet Tri city, Phu Tho province</v>
          </cell>
        </row>
        <row r="236">
          <cell r="A236">
            <v>234</v>
          </cell>
          <cell r="B236">
            <v>194</v>
          </cell>
          <cell r="E236" t="str">
            <v>Công ty Cổ phần Y học Rạng Đông</v>
          </cell>
          <cell r="F236" t="str">
            <v>Rang Dong Medical Joint Stock Company</v>
          </cell>
          <cell r="G236" t="str">
            <v>Số 83B Lý Thường Kiệt, phường Trần Hưng Đạo, quận Hoàn Kiếm, thành phố Hà Nội</v>
          </cell>
          <cell r="H236" t="str">
            <v>Nº 83B Ly Thuong Kiet street, Tran Hung Dao ward, Hoan Kiem district, Ha Noi city</v>
          </cell>
        </row>
        <row r="237">
          <cell r="A237">
            <v>235</v>
          </cell>
          <cell r="B237">
            <v>195</v>
          </cell>
          <cell r="E237" t="str">
            <v>Công ty TNHH Dược phẩm An Lạc</v>
          </cell>
          <cell r="G237" t="str">
            <v>74 Hoàng Văn Hợp, phường An Lạc A, quận Bình Tân, Tp. Hồ Chí Minh</v>
          </cell>
          <cell r="H237" t="str">
            <v>74 Hoang Van Hop, An Lac A ward, Binh Tan district, Ho Chi Minh city</v>
          </cell>
        </row>
        <row r="238">
          <cell r="A238">
            <v>236</v>
          </cell>
          <cell r="B238">
            <v>196</v>
          </cell>
          <cell r="E238" t="str">
            <v>Công ty TNHH Pharos International Việt Nam</v>
          </cell>
          <cell r="G238" t="str">
            <v>Lô số 18-3, đường số 3B, khu công nghiệp Quốc tế Protrade, xã An Tây, thị xã Bến Cát, tỉnh Bình Dương</v>
          </cell>
        </row>
        <row r="239">
          <cell r="A239">
            <v>237</v>
          </cell>
          <cell r="C239">
            <v>23</v>
          </cell>
          <cell r="E239" t="str">
            <v>Trung tâm kiểm nghiệm thuốc, mỹ phẩm, thực phẩm tỉnh Bắc Kạn</v>
          </cell>
          <cell r="G239" t="str">
            <v>Tổ 9, phường Nguyễn Thị Minh Khai, thành phố Bắc Kạn, tỉnh Bắc Kạn.</v>
          </cell>
        </row>
        <row r="240">
          <cell r="A240">
            <v>238</v>
          </cell>
          <cell r="B240">
            <v>197</v>
          </cell>
          <cell r="E240" t="str">
            <v>Cơ sở kinh doanh thuốc y học cổ truyền Đức Thịnh Đường</v>
          </cell>
          <cell r="G240" t="str">
            <v>23/47 Lê Lai, Tp. Hải Phòng</v>
          </cell>
        </row>
        <row r="241">
          <cell r="A241">
            <v>239</v>
          </cell>
          <cell r="B241">
            <v>198</v>
          </cell>
          <cell r="E241" t="str">
            <v>Công ty cổ phần công nghệ sinh phẩm Nam Việt</v>
          </cell>
          <cell r="G241" t="str">
            <v>Lô A3-A4 cụm công nghiệp vừa và nhỏ, xã Diên Phú, huyện Diên Khánh, tỉnh Khánh Hòa</v>
          </cell>
        </row>
        <row r="242">
          <cell r="A242">
            <v>240</v>
          </cell>
          <cell r="C242">
            <v>24</v>
          </cell>
          <cell r="E242" t="str">
            <v>Trung tâm kiểm nghiệm thuốc, mỹ phẩm, thực phẩm tỉnh Yên Bái</v>
          </cell>
          <cell r="G242" t="str">
            <v>Số 589, đường Yên Ninh, thành phố Yên Bái, tỉnh Yên Bái</v>
          </cell>
        </row>
        <row r="243">
          <cell r="A243">
            <v>241</v>
          </cell>
          <cell r="B243">
            <v>199</v>
          </cell>
          <cell r="E243" t="str">
            <v>Cơ sở sản xuất thuốc YHCT Bảo Phương</v>
          </cell>
          <cell r="G243" t="str">
            <v>Thôn Thắng Đầu, xã Hòa Thạch, huyện Quốc Oai, thành phố Hà Nội</v>
          </cell>
        </row>
        <row r="244">
          <cell r="A244">
            <v>242</v>
          </cell>
          <cell r="B244">
            <v>200</v>
          </cell>
          <cell r="E244" t="str">
            <v>Công ty cổ phần dược phẩm Quốc tế Abipha</v>
          </cell>
          <cell r="G244" t="str">
            <v>Số 5, liền kề 15, khu đô thị Văn Phú, phường Phú La, quận Hà Đông, thành phố Hà Nội</v>
          </cell>
        </row>
        <row r="245">
          <cell r="A245">
            <v>243</v>
          </cell>
          <cell r="C245">
            <v>25</v>
          </cell>
          <cell r="E245" t="str">
            <v>Trung tâm kiểm nghiệm thuốc, mỹ phẩm, thực phẩm Hà Tĩnh</v>
          </cell>
          <cell r="F245" t="str">
            <v>Drug, Cosmetics, Food Quality Control Center of Ha Tinh province</v>
          </cell>
          <cell r="G245" t="str">
            <v>Xóm Đoài Thịnh, xã Thạch Trung, thành phố Hà Tĩnh, tỉnh Hà Tĩnh</v>
          </cell>
          <cell r="H245" t="str">
            <v>Doai Thinh hamlet, Thach Trung commune, Ha Tinh city, Ha Tinh province</v>
          </cell>
        </row>
        <row r="246">
          <cell r="A246">
            <v>244</v>
          </cell>
          <cell r="B246">
            <v>201</v>
          </cell>
          <cell r="E246" t="str">
            <v>Công ty cổ phần dược liệu Bông sen vàng</v>
          </cell>
          <cell r="G246" t="str">
            <v>Thôn Đá Bàn, xã Hùng An, huyện Bắc Quang, tỉnh Hà Giang</v>
          </cell>
        </row>
        <row r="247">
          <cell r="A247">
            <v>245</v>
          </cell>
          <cell r="B247">
            <v>202</v>
          </cell>
          <cell r="E247" t="str">
            <v>Công ty TNHH sản xuất - thương mại - dịch vụ FUWAH-HK</v>
          </cell>
          <cell r="G247" t="str">
            <v>Lô MA5-2 Đường số 4, KCN Đức Hòa, ấp 5, xã Đức Hòa Đông, huyện Đức Hòa, tỉnh Long An</v>
          </cell>
        </row>
        <row r="248">
          <cell r="A248">
            <v>246</v>
          </cell>
          <cell r="B248">
            <v>203</v>
          </cell>
          <cell r="E248" t="str">
            <v>Công ty cổ phần IVC</v>
          </cell>
          <cell r="G248" t="str">
            <v>102/26 đường 100 Bình Thới, phường 14, quận 11, Tp. Hồ Chí Minh</v>
          </cell>
          <cell r="H248" t="str">
            <v>102/26 street 100 Binh Thoi, ward 14, district 11, Ho Chi Minh city</v>
          </cell>
        </row>
        <row r="249">
          <cell r="A249">
            <v>247</v>
          </cell>
          <cell r="B249">
            <v>204</v>
          </cell>
          <cell r="E249" t="str">
            <v>Công ty TNHH Dược phẩm Nasaki</v>
          </cell>
          <cell r="G249" t="str">
            <v>Lô E8, E9 Cụm công nghiệp đa nghề Đông Thọ, xã Đông Thọ, huyện Yên Phong, tỉnh Bắc Ninh</v>
          </cell>
        </row>
        <row r="250">
          <cell r="A250">
            <v>248</v>
          </cell>
          <cell r="C250">
            <v>26</v>
          </cell>
          <cell r="E250" t="str">
            <v>Trung tâm kiểm nghiệm thuốc, mỹ phẩm, thực phẩm tỉnh Tây Ninh</v>
          </cell>
          <cell r="G250" t="str">
            <v>Số 04 Nguyễn Văn Rốp, KP5, phường IV, thành phố Tây Ninh, tỉnh Tây Ninh</v>
          </cell>
        </row>
        <row r="251">
          <cell r="A251">
            <v>249</v>
          </cell>
          <cell r="B251">
            <v>205</v>
          </cell>
          <cell r="E251" t="str">
            <v>Viện nghiên cứu hạt nhân</v>
          </cell>
          <cell r="F251" t="str">
            <v>Nuclear Research Institute</v>
          </cell>
          <cell r="G251" t="str">
            <v>Số 01 Nguyên Tử Lực, phường 8, thành phố Đà Lạt, tỉnh Lâm Đồng</v>
          </cell>
          <cell r="H251" t="str">
            <v>Nº 01 Nguyen Tu Luc, ward 8, Da Lat city, Lam Dong province</v>
          </cell>
        </row>
        <row r="252">
          <cell r="A252">
            <v>250</v>
          </cell>
          <cell r="B252">
            <v>206</v>
          </cell>
          <cell r="E252" t="str">
            <v>Trung tâm Chiếu xạ Hà Nội</v>
          </cell>
          <cell r="G252" t="str">
            <v>KM12, đường 12, phường Minh Khai, quận Bắc Từ Liêm, thành phố Hà Nội</v>
          </cell>
          <cell r="H252" t="str">
            <v>KM12, street 12, Minh Khai ward, Bac Tu Liem district, Ha Noi city</v>
          </cell>
        </row>
        <row r="253">
          <cell r="A253">
            <v>251</v>
          </cell>
          <cell r="B253">
            <v>207</v>
          </cell>
          <cell r="E253" t="str">
            <v>Công ty cổ phần dược phẩm Medzavy</v>
          </cell>
          <cell r="G253" t="str">
            <v>Đường E3, Khu E, KCN Phố Nối A, xã Lạc Đạo, huyện Văn Lâm, tỉnh Hưng Yên</v>
          </cell>
        </row>
        <row r="254">
          <cell r="A254">
            <v>252</v>
          </cell>
          <cell r="B254">
            <v>208</v>
          </cell>
          <cell r="E254" t="str">
            <v>Công ty cổ phần dược phẩm Trường Thọ Bình Dương</v>
          </cell>
          <cell r="G254" t="str">
            <v>Số 10-VSIP II-A, đường số 26 KCN VSIP II-A, xã Vĩnh Tân, thị xã Tân Uyên, tỉnh Bình Dương</v>
          </cell>
        </row>
        <row r="255">
          <cell r="A255">
            <v>253</v>
          </cell>
          <cell r="C255">
            <v>27</v>
          </cell>
          <cell r="E255" t="str">
            <v>Công ty TNHH Công nghệ NHONHO</v>
          </cell>
          <cell r="F255" t="str">
            <v>NHONHO Technology Company Limited</v>
          </cell>
          <cell r="G255" t="str">
            <v>K2-17, Đường Võ Nguyên Giáp, phướng Phú Thứ, quận Cái Răng, thành phố Cần Thơ</v>
          </cell>
          <cell r="H255" t="str">
            <v>K2-17, Vo Nguyen Giap street, Phu Thu Ward, Cai Rang district, Can Tho city</v>
          </cell>
        </row>
        <row r="256">
          <cell r="A256">
            <v>254</v>
          </cell>
          <cell r="B256">
            <v>209</v>
          </cell>
          <cell r="E256" t="str">
            <v>Công ty TNHH liên doanh dược phẩm Nutramed</v>
          </cell>
          <cell r="G256" t="str">
            <v>Lô B31-1, Đường dọc 2, Khu công nghiệp Phú An Trạch, xã An Trạch, huyện Bến Lức, tỉnh Long An</v>
          </cell>
        </row>
        <row r="257">
          <cell r="A257">
            <v>255</v>
          </cell>
          <cell r="B257">
            <v>210</v>
          </cell>
          <cell r="E257" t="str">
            <v>Công ty TNHH dược phẩm BV pharma</v>
          </cell>
          <cell r="F257" t="str">
            <v>BV pharma Pharmaceutical Company Limited</v>
          </cell>
          <cell r="G257" t="str">
            <v>số 18 đường số 09, Ấp 2, xã Tân Thạnh Tây, huyện Củ Chi, thành phố Hồ Chí Minh</v>
          </cell>
          <cell r="H257" t="str">
            <v>Nº 18 duong so 09, hamlet 2, Tan Thanh Tay commune, Cu Chi district, Ho Chi Minh city</v>
          </cell>
        </row>
        <row r="258">
          <cell r="A258">
            <v>256</v>
          </cell>
          <cell r="B258">
            <v>211</v>
          </cell>
          <cell r="E258" t="str">
            <v>Công ty TNHH Dược phẩm Hoa Linh Hà Nam</v>
          </cell>
          <cell r="G258" t="str">
            <v>Khu công nghiệp Đồng Văn I, phường Đồng Văn, thị xã Duy Tiên, Hà Nam</v>
          </cell>
        </row>
        <row r="259">
          <cell r="A259">
            <v>257</v>
          </cell>
          <cell r="B259">
            <v>212</v>
          </cell>
          <cell r="E259" t="str">
            <v>Công ty cổ phần dược phẩm Amtex Pharma</v>
          </cell>
          <cell r="G259" t="str">
            <v>279 A1, Ấp 1B, xã Thanh Phú, huyện Bến Lức, tỉnh Long An</v>
          </cell>
        </row>
        <row r="260">
          <cell r="A260">
            <v>258</v>
          </cell>
          <cell r="B260">
            <v>213</v>
          </cell>
          <cell r="E260" t="str">
            <v>Công ty cổ phần công nghệ Lavitec</v>
          </cell>
          <cell r="G260" t="str">
            <v>Lô 8 CN18, Khu công nghiệp Khai Quang, phường Khai Quang, thành phố Vĩnh Yên, tỉnh Vĩnh Phúc</v>
          </cell>
        </row>
        <row r="261">
          <cell r="A261">
            <v>259</v>
          </cell>
          <cell r="B261">
            <v>214</v>
          </cell>
          <cell r="E261" t="str">
            <v>Trung tâm ứng dụng khoa học công nghệ dược liệu</v>
          </cell>
          <cell r="G261" t="str">
            <v>Km12,9 đường Ngọc Hồi, xã Ngũ Hiệp, huyện Thanh Trì, thành phố Hà Nội</v>
          </cell>
        </row>
        <row r="262">
          <cell r="A262">
            <v>260</v>
          </cell>
          <cell r="C262">
            <v>28</v>
          </cell>
          <cell r="E262" t="str">
            <v>Trung tâm kiểm nghiệm Phú Thọ</v>
          </cell>
          <cell r="G262" t="str">
            <v>Đường Trần Phú, phường Gia Cẩm, Tp. Việt Trì, tỉnh Phú Thọ</v>
          </cell>
        </row>
        <row r="263">
          <cell r="A263">
            <v>261</v>
          </cell>
          <cell r="C263">
            <v>29</v>
          </cell>
          <cell r="E263" t="str">
            <v>Trung tâm kiểm nghiệm tỉnh Lào Cai</v>
          </cell>
          <cell r="G263" t="str">
            <v>Tầng 04, tòa nhà số 2, trụ sở khối V, đường Chiềng On, phường Bình Minh, thành phố Lào Cai, tỉnh Lào Cai</v>
          </cell>
        </row>
        <row r="264">
          <cell r="A264">
            <v>262</v>
          </cell>
          <cell r="B264">
            <v>215</v>
          </cell>
          <cell r="E264" t="str">
            <v>Công ty TNHH sản xuất dược phẩm Nanogen Lâm Đồng</v>
          </cell>
          <cell r="G264" t="str">
            <v>BII-11-KCN; BII-12-KCN; BII-14-KCN tại Khu Công nghiệp Phú Hội, xã Phú Hội, huyện Đức Trọng, tỉnh Lâm Đồng</v>
          </cell>
        </row>
        <row r="265">
          <cell r="A265">
            <v>263</v>
          </cell>
          <cell r="B265">
            <v>216</v>
          </cell>
          <cell r="E265" t="str">
            <v>Công ty cổ phần dược mỹ phẩm CVI</v>
          </cell>
        </row>
        <row r="266">
          <cell r="A266">
            <v>264</v>
          </cell>
          <cell r="C266">
            <v>30</v>
          </cell>
          <cell r="E266" t="str">
            <v>Trung tâm kiểm nghiệm thuốc, mỹ phẩm, thực phẩm tỉnh Lạng Sơn</v>
          </cell>
        </row>
      </sheetData>
      <sheetData sheetId="29">
        <row r="5">
          <cell r="A5">
            <v>1</v>
          </cell>
          <cell r="B5" t="str">
            <v>-</v>
          </cell>
          <cell r="C5" t="str">
            <v/>
          </cell>
          <cell r="D5">
            <v>91</v>
          </cell>
          <cell r="E5">
            <v>75</v>
          </cell>
          <cell r="F5" t="str">
            <v>Công ty Cổ phần US Pharma USA</v>
          </cell>
          <cell r="H5" t="str">
            <v>Lô B1-10, đường D2, khu công nghiệp Tây Bắc Củ Chi, ấp Bàu Tre 2, xã Tân An Hội, huyện Củ Chi, thành phố Hồ Chí Minh.</v>
          </cell>
          <cell r="J5" t="str">
            <v>Lô B1-10, đường D2, khu công nghiệp Tây Bắc Củ Chi, ấp Bàu Tre 2, xã Tân An Hội, huyện Củ Chi, thành phố Hồ Chí Minh.</v>
          </cell>
          <cell r="L5" t="str">
            <v>Ngô Phi Hậu</v>
          </cell>
          <cell r="M5" t="str">
            <v>Dược sỹ đại học</v>
          </cell>
          <cell r="N5" t="str">
            <v>578/HCM-CCHND</v>
          </cell>
          <cell r="O5">
            <v>434</v>
          </cell>
          <cell r="P5" t="str">
            <v>* Thuốc không vô trùng: Viên nang cứng (Bao gồm cả thuốc chứa kháng sinh nhóm Cephalosporin); Viên nang mềm; Thuốc dùng ngoài dạng lỏng (Thuốc nước dùng ngoài); Thuốc uống dạng lỏng (Thuốc nước uống); Dạng bào chế rắn khác (Thuốc bột, thuốc cốm (bao gồm cả thuốc chứa kháng sinh nhóm Cephalosporin); Thuốc bột sủi bọt, Thuốc cốm sủi bọt); Thuốc dạng bán rắn (Thuốc kem, Thuốc gel, Thuốc mỡ); Viên nén (Viên nén, Viên bao phim (bao gồm cả thuốc chứa kháng sinh nhóm Cephalosporin); Viên nén sủi bọt, Viên bao đường). _x000D_
     * Xuất xưởng thuốc không vô trùng. _x000D_
* Thuốc dược liệu, thuốc cổ truyền: Viên nang cứng; Viên nén (Viên nén, viên bao phim, viên bao đường). _x000D_
     * Xuất xưởng thuốc dược liệu, thuốc cổ truyền. _x000D_
* Đóng gói sơ cấp: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(*1. Thuốc dạng phối hợp có chứa dược chất gây nghiện: áp dụng đối với dạng bào chế tại mục 2.1.1; 2.1.2 và mục 2.1.13 đối với dạng viên bao phim; mục 2.2; mục 6 và mục 7. Mục 2 thuốc trong Danh mục thuốc, dược chất thuộc Danh mục chất bị cấm sử dụng trong một số ngành, lĩnh vực: áp dụng đối với dạng bào chế tại mục 2.1.1;  2.1.2; mục 2.1.8 đối với dạng thuốc bột, thuốc cốm và mục 2.1.13 đối với dạng viên nén, viên bao phim; mục 2.2; mục 6 và mục 7.*)_x000D_
{2.1.1: Bao gồm cả thuốc chứa kháng sinh nhóm Cephalosporin;_x000D_
2.1.2: _x000D_
2.1.5: Thuốc nước dùng ngoài;_x000D_
2.1.6: Thuốc nước uống;_x000D_
2.1.8: Thuốc bột, thuốc cốm (bao gồm cả thuốc chứa kháng sinh nhóm Cephalosporin); Thuốc bột sủi bọt, Thuốc cốm sủi bọt;_x000D_
2.1.11: Thuốc kem, Thuốc gel, Thuốc mỡ;_x000D_
2.1.13: Viên nén, Viên bao phim (bao gồm cả thuốc chứa kháng sinh nhóm Cephalosporin); Viên nén sủi bọt, Viên bao đường;_x000D_
2.2: _x000D_
4.1: _x000D_
4.1.1: _x000D_
4.1.11: Viên nén, viên bao phim, viên bao đường;_x000D_
4.2: _x000D_
6.1.1: 2 và 4;_x000D_
6.2: _x000D_
6.2.1: 2 và 4;_x000D_
7.1.2: _x000D_
7.1.3: _x000D_
7.2:}*</v>
          </cell>
          <cell r="Q5" t="str">
            <v>WHO-GMP</v>
          </cell>
          <cell r="R5" t="str">
            <v>Sản xuất thuốc</v>
          </cell>
          <cell r="AE5" t="str">
            <v>6580/QĐ-BYT</v>
          </cell>
          <cell r="AF5" t="str">
            <v>126/DKKDD-BYT</v>
          </cell>
          <cell r="AG5">
            <v>43404</v>
          </cell>
          <cell r="AJ5">
            <v>41502</v>
          </cell>
          <cell r="AK5" t="str">
            <v>Sở Y tế Thành phố Hồ Chí Minh</v>
          </cell>
          <cell r="AL5" t="str">
            <v>Nguyễn Chánh Hiển</v>
          </cell>
          <cell r="AM5" t="str">
            <v>Dược sỹ đại học</v>
          </cell>
          <cell r="AN5" t="str">
            <v>3344/CCHN-D-SYT-HCM</v>
          </cell>
          <cell r="AO5">
            <v>43322</v>
          </cell>
          <cell r="AP5" t="str">
            <v>Sở Y tế thành phố Hồ Chí Minh</v>
          </cell>
          <cell r="AR5">
            <v>114</v>
          </cell>
          <cell r="AS5">
            <v>2</v>
          </cell>
          <cell r="AT5" t="str">
            <v>Cấp lần 1: 122/BYT-ĐKKDD ngày 01/9/2015</v>
          </cell>
        </row>
        <row r="6">
          <cell r="A6">
            <v>2</v>
          </cell>
          <cell r="B6" t="str">
            <v>o</v>
          </cell>
          <cell r="C6">
            <v>68</v>
          </cell>
          <cell r="D6">
            <v>68</v>
          </cell>
          <cell r="E6">
            <v>55</v>
          </cell>
          <cell r="F6" t="str">
            <v>Công ty TNHH Đông Nam Dược Bảo Linh (BALIORIMED)</v>
          </cell>
          <cell r="H6" t="str">
            <v>Lô 32, khu công nghiệp Đà Nẵng, quận Sơn Trà, thành phố Đà Nẵng.</v>
          </cell>
          <cell r="J6" t="str">
            <v>Lô 32, khu công nghiệp Đà Nẵng, quận Sơn Trà, thành phố Đà Nẵng.</v>
          </cell>
          <cell r="L6" t="str">
            <v>Đoàn Thanh Thanh</v>
          </cell>
          <cell r="M6" t="str">
            <v>Dược sỹ đại học</v>
          </cell>
          <cell r="N6" t="str">
            <v>0053/CCHN-SYT-ĐNA</v>
          </cell>
          <cell r="O6">
            <v>362</v>
          </cell>
          <cell r="P6" t="str">
            <v>Thuốc dạng bán rắn không chứa kháng sinh nhóm β-Lactam: thuốc kem, thuốc mỡ._x000D_
Thuốc dạng bán rắn: Bạch hổ hoạt lạc cao, thuốc kem, thuốc mỡ._x000D_
Không áp dụng đối với thuốc phải kiểm soát đặc biệt.</v>
          </cell>
          <cell r="Q6" t="str">
            <v>WHO-GMP</v>
          </cell>
          <cell r="R6" t="str">
            <v>Sản xuất thuốc</v>
          </cell>
          <cell r="AE6" t="str">
            <v>6590/QĐ-BYT</v>
          </cell>
          <cell r="AF6" t="str">
            <v>131/ĐKKDD-BYT</v>
          </cell>
          <cell r="AG6">
            <v>43404</v>
          </cell>
          <cell r="AJ6">
            <v>43355</v>
          </cell>
          <cell r="AK6" t="str">
            <v>Sở Y tế thành phố Đà Nẵng</v>
          </cell>
          <cell r="AL6" t="str">
            <v>Đặng Ngọc Phái</v>
          </cell>
          <cell r="AM6" t="str">
            <v>Dược sỹ đại học</v>
          </cell>
          <cell r="AN6" t="str">
            <v>0369/CCHN-D-SYT-ĐNA</v>
          </cell>
          <cell r="AO6">
            <v>43355</v>
          </cell>
          <cell r="AP6" t="str">
            <v>Sở Y tế thành phố Đà Nẵng</v>
          </cell>
          <cell r="AS6">
            <v>1</v>
          </cell>
        </row>
        <row r="7">
          <cell r="A7">
            <v>3</v>
          </cell>
          <cell r="B7" t="str">
            <v>o</v>
          </cell>
          <cell r="C7">
            <v>10</v>
          </cell>
          <cell r="D7">
            <v>10</v>
          </cell>
          <cell r="E7">
            <v>8</v>
          </cell>
          <cell r="F7" t="str">
            <v>Công ty TNHH Sanofi Aventis Việt Nam</v>
          </cell>
          <cell r="H7" t="str">
            <v>Số 123 đường Nguyễn Khoái, quận 4, thành phố Hồ Chí Minh.</v>
          </cell>
          <cell r="O7">
            <v>83</v>
          </cell>
          <cell r="P7" t="str">
            <v>* Thuốc không chứa kháng sinh nhóm β-Lactam: Thuốc viên nén, viên nén bao phim, viên nang cứng, thuốc bột, thuốc cốm và siro thuốc.</v>
          </cell>
          <cell r="Q7" t="str">
            <v>WHO-GMP</v>
          </cell>
          <cell r="R7" t="str">
            <v>Sản xuất thuốc</v>
          </cell>
          <cell r="AF7" t="str">
            <v>08/ĐKKDD-BYT</v>
          </cell>
          <cell r="AG7">
            <v>43019</v>
          </cell>
          <cell r="AH7" t="str">
            <v>Công ty ngừng sản xuất theo văn thư báo cáo số đến 10264 ngày 14/10/2019</v>
          </cell>
        </row>
        <row r="8">
          <cell r="A8">
            <v>4</v>
          </cell>
          <cell r="B8" t="str">
            <v>-</v>
          </cell>
          <cell r="C8" t="str">
            <v/>
          </cell>
          <cell r="D8">
            <v>4</v>
          </cell>
          <cell r="E8">
            <v>2</v>
          </cell>
          <cell r="F8" t="str">
            <v>Công ty cổ phần Dược Hậu Giang (DHG PHARMA)</v>
          </cell>
          <cell r="H8" t="str">
            <v>Số 288 Bis, đường Nguyễn Văn Cừ, phường An Hòa, quận Ninh Kiều, thành phố Cần Thơ.</v>
          </cell>
          <cell r="L8" t="str">
            <v>Phạm Thị Việt Nga</v>
          </cell>
          <cell r="M8" t="str">
            <v>Dược sỹ đại học</v>
          </cell>
          <cell r="N8" t="str">
            <v>1236/CT-CCHND</v>
          </cell>
          <cell r="O8" t="str">
            <v>17; 29</v>
          </cell>
          <cell r="P8" t="str">
            <v>* Thuốc không chứa kháng sinh nhóm β-Lactam: Thuốc nhỏ mắt, nhỏ mũi, thuốc nước uống, hỗn dịch uống, sirô, thuốc nước dùng ngoài, thuốc kem, gel, viên nang mềm._x000D_
* Thuốc dược liệu: Viên nang cứng, viên bao đường, viên bao phim, viên nang mềm, thuốc nước uống.</v>
          </cell>
          <cell r="Q8" t="str">
            <v>WHO-GMP</v>
          </cell>
          <cell r="R8" t="str">
            <v>Sản xuất thuốc</v>
          </cell>
          <cell r="AE8" t="str">
            <v>6117/QĐ-BYT</v>
          </cell>
          <cell r="AF8" t="str">
            <v>45/ĐKKDD-BYT</v>
          </cell>
          <cell r="AG8">
            <v>43098</v>
          </cell>
          <cell r="AK8" t="str">
            <v>Sở Y tế thành phố Cần Thơ</v>
          </cell>
          <cell r="AQ8">
            <v>64</v>
          </cell>
          <cell r="AR8">
            <v>101</v>
          </cell>
          <cell r="AS8">
            <v>2</v>
          </cell>
          <cell r="AT8" t="str">
            <v>Cấp lần 2: 45/BYT-ĐKKDD ngày 29/12/2017</v>
          </cell>
        </row>
        <row r="9">
          <cell r="A9">
            <v>5</v>
          </cell>
          <cell r="B9" t="str">
            <v>-</v>
          </cell>
          <cell r="C9" t="str">
            <v/>
          </cell>
          <cell r="D9">
            <v>197</v>
          </cell>
          <cell r="E9">
            <v>174</v>
          </cell>
          <cell r="F9" t="str">
            <v>Công ty Cổ phần Dược APIMED</v>
          </cell>
          <cell r="G9" t="str">
            <v>APIMED Pharmaceutical Joint Stock Company</v>
          </cell>
          <cell r="H9" t="str">
            <v>Nhà máy dược Apimed - Chi nhánh Công ty Cổ phần dược Apimed - Cụm công nghiệp Phú Thạnh-Vĩnh Thanh, xã Vĩnh Thanh, huyện Nhơn Trạch, tỉnh Đồng Nai.</v>
          </cell>
          <cell r="J9" t="str">
            <v>263/9 Lý Thường Kiệt, phường 15, quận 11, thành phố Hồ Chí Minh</v>
          </cell>
          <cell r="L9" t="str">
            <v>Nguyễn Hoàng Tuấn</v>
          </cell>
          <cell r="M9" t="str">
            <v>Dược sỹ đại học</v>
          </cell>
          <cell r="N9" t="str">
            <v>1356/CCHN-D-SYT-HCM</v>
          </cell>
          <cell r="O9">
            <v>678</v>
          </cell>
          <cell r="P9" t="str">
            <v>* Thuốc không chứa kháng sinh nhóm β-Lactam: Viên nén, viên bao phim, viên bao đường, viên nang cứng, thuốc bột, thuốc cốm, thuốc nước uống, sirô, thuốc kem, gel, mỡ dùng ngoài, thuốc nước dùng ngoài.</v>
          </cell>
          <cell r="Q9" t="str">
            <v>WHO-GMP</v>
          </cell>
          <cell r="R9" t="str">
            <v>Sản xuất thuốc</v>
          </cell>
          <cell r="AE9" t="str">
            <v>1123/QĐ-BYT</v>
          </cell>
          <cell r="AF9" t="str">
            <v>40/ĐKKDD-BYT</v>
          </cell>
          <cell r="AG9">
            <v>43133</v>
          </cell>
          <cell r="AJ9">
            <v>43042</v>
          </cell>
          <cell r="AK9" t="str">
            <v>Sở Y tế thành phố Hồ Chí Minh</v>
          </cell>
          <cell r="AR9">
            <v>210</v>
          </cell>
          <cell r="AS9">
            <v>1</v>
          </cell>
        </row>
        <row r="10">
          <cell r="A10">
            <v>6</v>
          </cell>
          <cell r="B10" t="str">
            <v>o</v>
          </cell>
          <cell r="C10">
            <v>130</v>
          </cell>
          <cell r="D10">
            <v>130</v>
          </cell>
          <cell r="E10">
            <v>109</v>
          </cell>
          <cell r="F10" t="str">
            <v>Công ty cổ phần Fresenius Kabi Việt Nam</v>
          </cell>
          <cell r="G10" t="str">
            <v>FRESENIUS KABI VIETNAM JOINT STOCK COMPANY</v>
          </cell>
          <cell r="H10" t="str">
            <v>Khu vực 8, phường Nhơn Phú, thành phố Quy Nhơn, tỉnh Bình Định.</v>
          </cell>
          <cell r="J10" t="str">
            <v>Khu vực 8, phường Nhơn Phú, thành phố Quy Nhơn, tỉnh Bình Định.</v>
          </cell>
          <cell r="L10" t="str">
            <v>Nguyễn Văn Phước</v>
          </cell>
          <cell r="M10" t="str">
            <v>Dược sỹ đại học</v>
          </cell>
          <cell r="N10" t="str">
            <v>14/BĐ-CCHND</v>
          </cell>
          <cell r="O10">
            <v>540</v>
          </cell>
          <cell r="P10" t="str">
            <v>* Thuốc không chứa kháng sinh nhóm β-Lactam: Dung dịch thuốc tiêm, dung dịch thuốc tiêm truyền (bao gồm cả thuốc trong Danh mục thuốc, dược chất thuộc Danh mục chất bị cấm sử dụng trong một số ngành, lĩnh vực).</v>
          </cell>
          <cell r="Q10" t="str">
            <v>WHO-GMP</v>
          </cell>
          <cell r="R10" t="str">
            <v>Sản xuất thuốc</v>
          </cell>
          <cell r="AE10" t="str">
            <v>4426/QĐ-BYT</v>
          </cell>
          <cell r="AF10" t="str">
            <v>101/ĐKKDD-BYT</v>
          </cell>
          <cell r="AG10">
            <v>43294</v>
          </cell>
          <cell r="AJ10">
            <v>41431</v>
          </cell>
          <cell r="AK10" t="str">
            <v>Sở Y tế tỉnh Bình Định</v>
          </cell>
          <cell r="AL10" t="str">
            <v>Lê Thị Thu Trang</v>
          </cell>
          <cell r="AM10" t="str">
            <v>Dược sỹ đại học</v>
          </cell>
          <cell r="AN10" t="str">
            <v>127/CCCHN-D-SYT-BĐ</v>
          </cell>
          <cell r="AO10">
            <v>43003</v>
          </cell>
          <cell r="AP10" t="str">
            <v>Sở Y tế tỉnh Bình Định</v>
          </cell>
          <cell r="AS10">
            <v>2</v>
          </cell>
          <cell r="AT10" t="str">
            <v>Cấp lần 1: 3409/BYT-ĐKKDD ngày 12/9/2013</v>
          </cell>
        </row>
        <row r="11">
          <cell r="A11">
            <v>7</v>
          </cell>
          <cell r="B11" t="str">
            <v>o</v>
          </cell>
          <cell r="C11">
            <v>107</v>
          </cell>
          <cell r="D11">
            <v>107</v>
          </cell>
          <cell r="E11">
            <v>88</v>
          </cell>
          <cell r="F11" t="str">
            <v>Công ty cổ phần Dược phẩm Phương Đông</v>
          </cell>
          <cell r="H11" t="str">
            <v>Lô số 07, đường số 2, khu công nghiệp Tân Tạo, phường Tân Tạo A, quận Bình Tân, thành phố Hồ Chí Minh.</v>
          </cell>
          <cell r="L11" t="str">
            <v>Phùng Ngọc Lợi</v>
          </cell>
          <cell r="O11">
            <v>477</v>
          </cell>
          <cell r="P11"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chứa kháng sinh nhóm Cephalosporin: viên nén, viên bao phim, viên nang cứng, thuốc bột, thuốc cốm.</v>
          </cell>
          <cell r="Q11" t="str">
            <v>WHO-GMP</v>
          </cell>
          <cell r="R11" t="str">
            <v>Sản xuất thuốc</v>
          </cell>
          <cell r="AF11" t="str">
            <v>246/ĐKKDD-BYT</v>
          </cell>
          <cell r="AG11">
            <v>42955</v>
          </cell>
        </row>
        <row r="12">
          <cell r="A12">
            <v>8</v>
          </cell>
          <cell r="B12" t="str">
            <v>o</v>
          </cell>
          <cell r="C12">
            <v>108</v>
          </cell>
          <cell r="D12">
            <v>108</v>
          </cell>
          <cell r="E12">
            <v>88</v>
          </cell>
          <cell r="F12" t="str">
            <v>Công ty cổ phần Dược phẩm Phương Đông - Chi nhánh I</v>
          </cell>
          <cell r="H12" t="str">
            <v>Lô 68, đường số 2, khu công nghiệp Tân Tạo, phường Tân Tạo A, quận Bình Tân, thành phố Hồ Chí Minh.</v>
          </cell>
          <cell r="L12" t="str">
            <v>Nguyễn Văn Mô</v>
          </cell>
          <cell r="O12">
            <v>481</v>
          </cell>
          <cell r="P12" t="str">
            <v>* Thuốc từ cao, bột dược liệu: Thuốc viên nén, viên bao phim, viên bao đường, thuốc bột, thuốc cốm, trà hòa tan, viên nang cứng, viên nang mềm, thuốc nước uống, gel thuốc uống, viên ngậm.</v>
          </cell>
          <cell r="Q12" t="str">
            <v>WHO-GMP</v>
          </cell>
          <cell r="R12" t="str">
            <v>Sản xuất thuốc</v>
          </cell>
          <cell r="AF12" t="str">
            <v>227/ĐKKDD-BYT</v>
          </cell>
          <cell r="AG12">
            <v>42866</v>
          </cell>
        </row>
        <row r="13">
          <cell r="A13">
            <v>9</v>
          </cell>
          <cell r="B13" t="str">
            <v>o</v>
          </cell>
          <cell r="C13">
            <v>90</v>
          </cell>
          <cell r="D13">
            <v>90</v>
          </cell>
          <cell r="E13">
            <v>74</v>
          </cell>
          <cell r="F13" t="str">
            <v>Chi nhánh Công ty TNHH Dược phẩm Sài Gòn tại Bình Dương (SAGOPHA)</v>
          </cell>
          <cell r="H13" t="str">
            <v>Số 27, VSIP, đường số 6, KCN Việt Nam-Singapore, phường An Phú, thị xã Thuận An, tỉnh Bình Dương.</v>
          </cell>
          <cell r="L13" t="str">
            <v>Tôn Nữ Thu Vân</v>
          </cell>
          <cell r="N13" t="str">
            <v>2382/HCM_CCHND</v>
          </cell>
          <cell r="O13">
            <v>432</v>
          </cell>
          <cell r="P13"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đường, viên nang cứng, thuốc nước uống, thuốc nước dùng ngoài, thuốc kem, thuốc mỡ, thuốc bột dùng ngoài.</v>
          </cell>
          <cell r="Q13" t="str">
            <v>WHO-GMP</v>
          </cell>
          <cell r="R13" t="str">
            <v>Sản xuất thuốc</v>
          </cell>
          <cell r="AF13" t="str">
            <v>47/ĐKKDD-BYT</v>
          </cell>
          <cell r="AG13">
            <v>43140</v>
          </cell>
          <cell r="AJ13">
            <v>41856</v>
          </cell>
          <cell r="AK13" t="str">
            <v>Sở Y tế thành phố Hồ Chí Minh</v>
          </cell>
        </row>
        <row r="14">
          <cell r="A14">
            <v>10</v>
          </cell>
          <cell r="B14" t="str">
            <v>o</v>
          </cell>
          <cell r="C14">
            <v>57</v>
          </cell>
          <cell r="D14">
            <v>57</v>
          </cell>
          <cell r="E14">
            <v>46</v>
          </cell>
          <cell r="F14" t="str">
            <v>Công ty cổ phần BV Pharma</v>
          </cell>
          <cell r="H14" t="str">
            <v>Ấp 2, xã Tân Thạnh Tây, huyện Củ Chi, thành phố Hồ Chí Minh.</v>
          </cell>
          <cell r="J14" t="str">
            <v>Ấp 2, xã Tân Thạnh Tây, huyện Củ Chi, thành phố Hồ Chí Minh.</v>
          </cell>
          <cell r="L14" t="str">
            <v>Đào Thị Bình</v>
          </cell>
          <cell r="M14" t="str">
            <v>Dược sỹ đại học</v>
          </cell>
          <cell r="N14" t="str">
            <v>3514/HCM-CCHND</v>
          </cell>
          <cell r="O14">
            <v>326</v>
          </cell>
          <cell r="P14"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viên bao, viên nang cứng, thuốc bột, thuốc cốm, thuốc nước uống.</v>
          </cell>
          <cell r="Q14" t="str">
            <v>WHO-GMP</v>
          </cell>
          <cell r="R14" t="str">
            <v>Sản xuất thuốc</v>
          </cell>
          <cell r="AE14" t="str">
            <v>4128/QĐ-BYT</v>
          </cell>
          <cell r="AF14" t="str">
            <v>92/ĐKKDD-BYT</v>
          </cell>
          <cell r="AG14">
            <v>43280</v>
          </cell>
          <cell r="AJ14">
            <v>41991</v>
          </cell>
          <cell r="AK14" t="str">
            <v>Sở Y tế thành phố Hồ Chí Minh</v>
          </cell>
          <cell r="AS14">
            <v>1</v>
          </cell>
        </row>
        <row r="15">
          <cell r="A15">
            <v>11</v>
          </cell>
          <cell r="B15" t="str">
            <v>-</v>
          </cell>
          <cell r="C15" t="str">
            <v/>
          </cell>
          <cell r="D15">
            <v>45</v>
          </cell>
          <cell r="E15">
            <v>36</v>
          </cell>
          <cell r="F15" t="str">
            <v>Công ty TNHH Dược phẩm Shinpoong Daewoo</v>
          </cell>
          <cell r="G15" t="str">
            <v>Shinpoong Daewoo Pharma Co., Ltd.</v>
          </cell>
          <cell r="H15" t="str">
            <v>Số 13, đường 9A, khu công nghiệp Biên Hòa II, phường An Bình, thành phố Biên Hòa, tỉnh Đồng Nai.</v>
          </cell>
          <cell r="I15" t="str">
            <v>Nº 13, Street 9A, Bien Hoa II Industrial Zone, An Binh Ward, Bien Hoa City, Dong Nai Province.</v>
          </cell>
          <cell r="L15" t="str">
            <v>Phạm Hữu Hòa</v>
          </cell>
          <cell r="N15" t="str">
            <v>0094/CCHN-D-HCM</v>
          </cell>
          <cell r="O15">
            <v>290</v>
          </cell>
          <cell r="P15"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Q15" t="str">
            <v>WHO-GMP</v>
          </cell>
          <cell r="R15" t="str">
            <v>Sản xuất thuốc</v>
          </cell>
          <cell r="AE15" t="str">
            <v>670/QĐ-BYT</v>
          </cell>
          <cell r="AF15" t="str">
            <v>38/ĐKKDD-BYT</v>
          </cell>
          <cell r="AG15">
            <v>43126</v>
          </cell>
          <cell r="AJ15">
            <v>42941</v>
          </cell>
          <cell r="AK15" t="str">
            <v>Sở Y tế thành phố Hồ Chí Minh</v>
          </cell>
          <cell r="AQ15">
            <v>40</v>
          </cell>
          <cell r="AR15">
            <v>15</v>
          </cell>
          <cell r="AS15">
            <v>1</v>
          </cell>
        </row>
        <row r="16">
          <cell r="A16">
            <v>12</v>
          </cell>
          <cell r="B16" t="str">
            <v>o</v>
          </cell>
          <cell r="C16">
            <v>92</v>
          </cell>
          <cell r="D16">
            <v>92</v>
          </cell>
          <cell r="E16">
            <v>76</v>
          </cell>
          <cell r="F16" t="str">
            <v>Công ty cổ phần Dược phẩm Me di sun</v>
          </cell>
          <cell r="H16" t="str">
            <v>Số 521, Khu phố An Lợi, Phường Hòa Lợi, Thị xã Bến Cát, Tỉnh Bình Dương.</v>
          </cell>
          <cell r="L16" t="str">
            <v>Lê Minh Hoàn</v>
          </cell>
          <cell r="N16" t="str">
            <v>1481/CCHN-D-SYT-BD</v>
          </cell>
          <cell r="O16">
            <v>436</v>
          </cell>
          <cell r="P16"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Thuốc viên nén, viên ngậm, viên nhai, viên bao, viên nang cứng, viên nang mềm.</v>
          </cell>
          <cell r="Q16" t="str">
            <v>WHO-GMP</v>
          </cell>
          <cell r="R16" t="str">
            <v>Sản xuất thuốc</v>
          </cell>
          <cell r="AF16" t="str">
            <v>49/ĐKKDD-BYT</v>
          </cell>
          <cell r="AG16">
            <v>43158</v>
          </cell>
          <cell r="AJ16">
            <v>43039</v>
          </cell>
          <cell r="AK16" t="str">
            <v>Sở Y tế tỉnh Bình Dương</v>
          </cell>
        </row>
        <row r="17">
          <cell r="A17">
            <v>13</v>
          </cell>
          <cell r="B17" t="str">
            <v>o</v>
          </cell>
          <cell r="C17">
            <v>137</v>
          </cell>
          <cell r="D17">
            <v>137</v>
          </cell>
          <cell r="E17">
            <v>116</v>
          </cell>
          <cell r="F17" t="str">
            <v>Công ty TNHH Dược phẩm Fito Pharma</v>
          </cell>
          <cell r="G17" t="str">
            <v>Fito Pharmaceutical Company Limited (Fitopharma Co., Ltd.)</v>
          </cell>
          <cell r="H17" t="str">
            <v>Số 26 Bis/1, Khu phố Trung, phường Vĩnh Phú, thị xã Thuận An, tỉnh Bình Dương.</v>
          </cell>
          <cell r="I17" t="str">
            <v>Nº 26 Bis/1, Trung quarter, Vinh Phu ward, Thuan An town, Binh Duong province.</v>
          </cell>
          <cell r="J17" t="str">
            <v>Số 26 Bis/1, Khu phố Trung, phường Vĩnh Phú, thị xã Thuận An, tỉnh Bình Dương.</v>
          </cell>
          <cell r="L17" t="str">
            <v>Lê Thị Là</v>
          </cell>
          <cell r="M17" t="str">
            <v>Dược sỹ đại học</v>
          </cell>
          <cell r="N17" t="str">
            <v>2519/BD-CCHND</v>
          </cell>
          <cell r="O17">
            <v>562</v>
          </cell>
          <cell r="P17"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Q17" t="str">
            <v>WHO-GMP</v>
          </cell>
          <cell r="R17" t="str">
            <v>Sản xuất thuốc</v>
          </cell>
          <cell r="AE17" t="str">
            <v>674/QĐ-BYT</v>
          </cell>
          <cell r="AF17" t="str">
            <v>41/ĐKKDD-BYT</v>
          </cell>
          <cell r="AG17">
            <v>43126</v>
          </cell>
          <cell r="AJ17">
            <v>41494</v>
          </cell>
          <cell r="AK17" t="str">
            <v>Sở Y tế tỉnh Bình Dương</v>
          </cell>
          <cell r="AS17">
            <v>1</v>
          </cell>
        </row>
        <row r="18">
          <cell r="A18">
            <v>14</v>
          </cell>
          <cell r="B18" t="str">
            <v>-</v>
          </cell>
          <cell r="C18" t="str">
            <v/>
          </cell>
          <cell r="D18">
            <v>53</v>
          </cell>
          <cell r="E18">
            <v>43</v>
          </cell>
          <cell r="F18" t="str">
            <v>Công ty cổ phần Dược phẩm Cửu Long</v>
          </cell>
          <cell r="H18" t="str">
            <v>Số 150, đường 14 tháng 9, phường 5, thành phố Vĩnh Long, tỉnh Vĩnh Long.</v>
          </cell>
          <cell r="L18" t="str">
            <v>Nguyễn Đức Thắng</v>
          </cell>
          <cell r="M18" t="str">
            <v>Dược sỹ đại học</v>
          </cell>
          <cell r="N18" t="str">
            <v>433/CCHN-D-SYT-VL</v>
          </cell>
          <cell r="O18">
            <v>316</v>
          </cell>
          <cell r="P18" t="str">
            <v xml:space="preserve">*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Thuốc chứa kháng sinh nhóm Cephalosporin: Viên nén, viên nén bao phim, viên nang cứng, thuốc bột và thuốc cốm
</v>
          </cell>
          <cell r="Q18" t="str">
            <v>WHO-GMP</v>
          </cell>
          <cell r="R18" t="str">
            <v>Sản xuất thuốc</v>
          </cell>
          <cell r="AF18" t="str">
            <v>87/ĐKKDD-BYT</v>
          </cell>
          <cell r="AG18">
            <v>43286</v>
          </cell>
          <cell r="AJ18">
            <v>43089</v>
          </cell>
          <cell r="AK18" t="str">
            <v>Sở Y tế tỉnh Vĩnh Long</v>
          </cell>
          <cell r="AR18">
            <v>83</v>
          </cell>
          <cell r="AS18">
            <v>2</v>
          </cell>
        </row>
        <row r="19">
          <cell r="A19">
            <v>15</v>
          </cell>
          <cell r="B19" t="str">
            <v>o</v>
          </cell>
          <cell r="C19">
            <v>45</v>
          </cell>
          <cell r="D19">
            <v>45</v>
          </cell>
          <cell r="E19">
            <v>36</v>
          </cell>
          <cell r="F19" t="str">
            <v>Công ty TNHH Dược phẩm Shinpoong Daewoo</v>
          </cell>
          <cell r="G19" t="str">
            <v>Shinpoong Daewoo Pharma Co., Ltd.</v>
          </cell>
          <cell r="H19" t="str">
            <v>Số 13, đường 9A, khu công nghiệp Biên Hòa II, phường An Bình, thành phố Biên Hòa, tỉnh Đồng Nai.</v>
          </cell>
          <cell r="I19" t="str">
            <v>Nº 13, Street 9A, Bien Hoa II Industrial Zone, An Binh Ward, Bien Hoa City, Dong Nai Province.</v>
          </cell>
          <cell r="J19" t="str">
            <v>Số 13, đường 9A, khu công nghiệp Biên Hòa II, phường An Bình, thành phố Biên Hòa, tỉnh Đồng Nai.</v>
          </cell>
          <cell r="L19" t="str">
            <v>Nguyễn Thị Liên Anh</v>
          </cell>
          <cell r="M19" t="str">
            <v>Dược sỹ đại học</v>
          </cell>
          <cell r="N19" t="str">
            <v>6046/HCM-CCHND</v>
          </cell>
          <cell r="O19">
            <v>290</v>
          </cell>
          <cell r="P19"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Q19" t="str">
            <v>WHO-GMP</v>
          </cell>
          <cell r="R19" t="str">
            <v>Sản xuất thuốc</v>
          </cell>
          <cell r="AE19" t="str">
            <v>4255/QĐ-BYT</v>
          </cell>
          <cell r="AF19" t="str">
            <v>84/ĐKKDD-BYT</v>
          </cell>
          <cell r="AG19">
            <v>43285</v>
          </cell>
          <cell r="AJ19">
            <v>42535</v>
          </cell>
          <cell r="AK19" t="str">
            <v>Sở Y tế thành phố Hồ Chí Minh</v>
          </cell>
          <cell r="AQ19">
            <v>11</v>
          </cell>
          <cell r="AS19">
            <v>2</v>
          </cell>
          <cell r="AT19" t="str">
            <v>Cấp lần 1: 38/ĐKKDD-BYT ngày 26/01/2018</v>
          </cell>
        </row>
        <row r="20">
          <cell r="A20">
            <v>16</v>
          </cell>
          <cell r="B20" t="str">
            <v>o</v>
          </cell>
          <cell r="C20">
            <v>200</v>
          </cell>
          <cell r="D20">
            <v>200</v>
          </cell>
          <cell r="E20">
            <v>177</v>
          </cell>
          <cell r="F20" t="str">
            <v>Công ty cổ phần dược phẩm PQA</v>
          </cell>
          <cell r="H20" t="str">
            <v>Thửa 99 khu Đồng Quàn, đường 10, xã Tân Thành, huyện Vụ Bản, tỉnh Nam Định</v>
          </cell>
          <cell r="L20" t="str">
            <v>Vũ Thị Phương</v>
          </cell>
          <cell r="N20" t="str">
            <v>484/NĐ-CCHND</v>
          </cell>
          <cell r="O20">
            <v>681</v>
          </cell>
          <cell r="P20" t="str">
            <v>* Thuốc dược liệu: Viên nén,viên bao đường, viên nang cứng, thuốc bột, thuốc cốm, viên hoàn cứng, thuốc nước uống, thuốc nước dùng ngoài, thuốc kem, thuốc mỡ. Nguyên liệu dược liệu: cao đặc dược liệu.</v>
          </cell>
          <cell r="Q20" t="str">
            <v>WHO-GMP</v>
          </cell>
          <cell r="R20" t="str">
            <v>Sản xuất thuốc</v>
          </cell>
          <cell r="AF20" t="str">
            <v>82/ĐKKDD-BYT</v>
          </cell>
          <cell r="AG20">
            <v>43263</v>
          </cell>
          <cell r="AJ20">
            <v>41649</v>
          </cell>
        </row>
        <row r="21">
          <cell r="A21">
            <v>17</v>
          </cell>
          <cell r="B21" t="str">
            <v>-</v>
          </cell>
          <cell r="C21" t="str">
            <v/>
          </cell>
          <cell r="D21">
            <v>44</v>
          </cell>
          <cell r="E21">
            <v>35</v>
          </cell>
          <cell r="F21" t="str">
            <v>Công ty Cổ phần Otsuka OPV</v>
          </cell>
          <cell r="G21" t="str">
            <v>Otsuka OPV Joint Stock Company</v>
          </cell>
          <cell r="H21" t="str">
            <v>Lô 27, đường số 3A, khu công nghiệp Biên Hòa II, phường Long Bình, thành phố Biên Hòa, tỉnh Đồng Nai.</v>
          </cell>
          <cell r="I21" t="str">
            <v>Lot 27, 3A street, Bien Hoa II industrial zone, Long Binh ward, Bien Hoa city, Dong Nai province</v>
          </cell>
          <cell r="J21" t="str">
            <v>Lô 27, đường số 3A, khu công nghiệp Biên Hòa II, phường Long Bình, thành phố Biên Hòa, tỉnh Đồng Nai.</v>
          </cell>
          <cell r="K21" t="str">
            <v>Lot 27, 3A street, Bien Hoa II industrial zone, Long Binh ward, Bien Hoa city, Dong Nai province</v>
          </cell>
          <cell r="L21" t="str">
            <v>Nguyễn Thị Duyên</v>
          </cell>
          <cell r="M21" t="str">
            <v>Dược sỹ đại học</v>
          </cell>
          <cell r="N21" t="str">
            <v>4132/HCM-CCHND</v>
          </cell>
          <cell r="O21">
            <v>287</v>
          </cell>
          <cell r="P21" t="str">
            <v>* Thuốc không chứa kháng sinh nhóm β-Lactam: Thuốc tiêm truyền.</v>
          </cell>
          <cell r="Q21" t="str">
            <v>WHO-GMP</v>
          </cell>
          <cell r="R21" t="str">
            <v>Sản xuất thuốc</v>
          </cell>
          <cell r="AF21" t="str">
            <v>256/ĐKKDD-BYT</v>
          </cell>
          <cell r="AG21">
            <v>42957</v>
          </cell>
          <cell r="AJ21">
            <v>42149</v>
          </cell>
          <cell r="AK21" t="str">
            <v>Sở Y tế thành phố Hồ Chí Minh</v>
          </cell>
          <cell r="AR21">
            <v>27</v>
          </cell>
        </row>
        <row r="22">
          <cell r="A22">
            <v>18</v>
          </cell>
          <cell r="B22" t="str">
            <v>-</v>
          </cell>
          <cell r="C22" t="str">
            <v/>
          </cell>
          <cell r="D22">
            <v>117</v>
          </cell>
          <cell r="E22">
            <v>97</v>
          </cell>
          <cell r="F22" t="str">
            <v>Công ty cổ phần Dược S. Pharm</v>
          </cell>
          <cell r="H22" t="str">
            <v>Lô G, khu công nghiệp An Nghiệp, xã An Hiệp, huyện Châu Thành, tỉnh Sóc Trăng.</v>
          </cell>
          <cell r="J22" t="str">
            <v>45-47 Hai Bà Trưng, phường 1, Thành phố Sóc Trăng, tỉnh Sóc Trăng</v>
          </cell>
          <cell r="K22" t="str">
            <v>45-47 Hai Ba Trung, ward 1, Soc Trang city, Soc Trang province</v>
          </cell>
          <cell r="L22" t="str">
            <v>Trần Thị Thúy Liễu</v>
          </cell>
          <cell r="O22" t="str">
            <v>502;504</v>
          </cell>
          <cell r="P22" t="str">
            <v>* Thuốc không chứa kháng sinh nhóm β-Lactam: Thuốc viên nén, viên bao phim, viên nang cứng, thuốc bột, thuốc cốm, thuốc nước dùng ngoài, thuốc kem, thuốc mỡ._x000D_
* Thuốc chứa kháng sinh nhóm Cephalosporin: thuốc viên nén, viên bao phim, viên nang cứng, thuốc bột, thuốc cốm.</v>
          </cell>
          <cell r="Q22" t="str">
            <v>WHO-GMP</v>
          </cell>
          <cell r="R22" t="str">
            <v>Sản xuất thuốc</v>
          </cell>
          <cell r="AE22" t="str">
            <v>3588/QĐ-BYT</v>
          </cell>
          <cell r="AF22" t="str">
            <v>257/ĐKKDD-BYT</v>
          </cell>
          <cell r="AG22">
            <v>42955</v>
          </cell>
          <cell r="AQ22">
            <v>49</v>
          </cell>
          <cell r="AR22">
            <v>202</v>
          </cell>
          <cell r="AS22">
            <v>1</v>
          </cell>
        </row>
        <row r="23">
          <cell r="A23">
            <v>19</v>
          </cell>
          <cell r="B23" t="str">
            <v>-</v>
          </cell>
          <cell r="C23" t="str">
            <v/>
          </cell>
          <cell r="D23">
            <v>178</v>
          </cell>
          <cell r="E23">
            <v>155</v>
          </cell>
          <cell r="F23" t="str">
            <v>Công ty cổ phần Sanofi Việt Nam</v>
          </cell>
          <cell r="H23" t="str">
            <v>Lô I-8-2, đường D8, Khu công nghệ cao, quận 9, thành phố Hồ Chí Minh.</v>
          </cell>
          <cell r="J23" t="str">
            <v>Lô I-8-2, đường D8, Khu công nghệ cao, quận 9, thành phố Hồ Chí Minh</v>
          </cell>
          <cell r="L23" t="str">
            <v>Ngô Thị Yến Nhi</v>
          </cell>
          <cell r="M23" t="str">
            <v>Dược sỹ đại học</v>
          </cell>
          <cell r="N23" t="str">
            <v>2009/HCM-CCHND</v>
          </cell>
          <cell r="O23" t="str">
            <v>658;659</v>
          </cell>
          <cell r="P23" t="str">
            <v>* Thuốc không chứa kháng sinh nhóm β-Lactam: Viên nén, viên bao phim, viên nang cứng, thuốc bột, thuốc cốm, thuốc nước uống dạng ampoule, thuốc nước dùng ngoài, thuốc kem, thuốc mỡ, thuốc gel, sirô.</v>
          </cell>
          <cell r="Q23" t="str">
            <v>WHO-GMP</v>
          </cell>
          <cell r="R23" t="str">
            <v>Sản xuất thuốc</v>
          </cell>
          <cell r="AE23" t="str">
            <v>3620/QĐ-BYT</v>
          </cell>
          <cell r="AF23" t="str">
            <v>253/ĐKKDD-BYT</v>
          </cell>
          <cell r="AG23">
            <v>42957</v>
          </cell>
          <cell r="AJ23">
            <v>41740</v>
          </cell>
          <cell r="AK23" t="str">
            <v>Sở Y Tế thành Phố Hồ Chí Minh</v>
          </cell>
          <cell r="AR23">
            <v>100</v>
          </cell>
          <cell r="AS23">
            <v>1</v>
          </cell>
        </row>
        <row r="24">
          <cell r="A24">
            <v>20</v>
          </cell>
          <cell r="B24" t="str">
            <v>-</v>
          </cell>
          <cell r="C24" t="str">
            <v/>
          </cell>
          <cell r="D24">
            <v>209</v>
          </cell>
          <cell r="E24">
            <v>186</v>
          </cell>
          <cell r="F24" t="str">
            <v>Công ty TNHH Nippon Chemiphar Việt Nam</v>
          </cell>
          <cell r="G24" t="str">
            <v>NIPPON CHEMIPHAR VIETNAM CO., LTD. (NC-VN CO., LTD.)</v>
          </cell>
          <cell r="H24" t="str">
            <v>Số 76 Đại lộ Độc Lập, Khu công nghiệp Việt Nam-Singapore, phường An Phú, thị xã Thuận An, tỉnh Bình Dương, Việt Nam.</v>
          </cell>
          <cell r="I24" t="str">
            <v>No. 76 Doc Lap avenue, Vietnam–Singapore industrial park, An Phu ward, Thuan An town, Binh Duong province, Vietnam.</v>
          </cell>
          <cell r="J24" t="str">
            <v>Số 76 Đại lộ Độc Lập, Khu công nghiệp Việt Nam-Singapore, phường An Phú, thị xã Thuận An, tỉnh Bình Dương, Việt Nam.</v>
          </cell>
          <cell r="L24" t="str">
            <v>Lê Thị Minh Ngọc</v>
          </cell>
          <cell r="M24" t="str">
            <v>Dược sỹ đại học</v>
          </cell>
          <cell r="N24" t="str">
            <v>6799/HCM-CCHND</v>
          </cell>
          <cell r="O24">
            <v>688</v>
          </cell>
          <cell r="P24" t="str">
            <v>* Thuốc không vô trùng: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{2.1.13: Viên nén, viên nén bao phim;_x000D_
2.2: _x000D_
6.1.1: 2.1_x000D_
6.2: _x000D_
7.1.2: _x000D_
7.1.3: _x000D_
7.2: _x000D_
- Non-β:  Thuốc không chứa kháng sinh nhóm β-Lactam: .}*</v>
          </cell>
          <cell r="Q24" t="str">
            <v>WHO-GMP</v>
          </cell>
          <cell r="R24" t="str">
            <v>Sản xuất thuốc</v>
          </cell>
          <cell r="AE24" t="str">
            <v>6148/QĐ-BYT</v>
          </cell>
          <cell r="AF24" t="str">
            <v>118/ĐKKDD-BYT</v>
          </cell>
          <cell r="AG24">
            <v>43383</v>
          </cell>
          <cell r="AJ24">
            <v>42653</v>
          </cell>
          <cell r="AK24" t="str">
            <v>Sở Y Tế thành Phố Hồ Chí Minh</v>
          </cell>
          <cell r="AL24" t="str">
            <v>Nguyễn Thị Tuệ Thư</v>
          </cell>
          <cell r="AM24" t="str">
            <v>Dược sỹ đại học</v>
          </cell>
          <cell r="AN24" t="str">
            <v>3332/HCM-CCHND</v>
          </cell>
          <cell r="AO24">
            <v>43315</v>
          </cell>
          <cell r="AP24" t="str">
            <v>Sở Y tế thành phố Hồ Chí Minh</v>
          </cell>
          <cell r="AR24">
            <v>229</v>
          </cell>
          <cell r="AS24">
            <v>1</v>
          </cell>
        </row>
        <row r="25">
          <cell r="A25">
            <v>21</v>
          </cell>
          <cell r="B25" t="str">
            <v>-</v>
          </cell>
          <cell r="C25" t="str">
            <v/>
          </cell>
          <cell r="D25">
            <v>136</v>
          </cell>
          <cell r="E25">
            <v>115</v>
          </cell>
          <cell r="F25" t="str">
            <v>Công ty cổ phần Dược phẩm Am vi (Amvipharm)</v>
          </cell>
          <cell r="G25" t="str">
            <v>Am vi Pharmaceutical Joint Stock Company (Amvipharm)</v>
          </cell>
          <cell r="H25" t="str">
            <v>Lô B14-3, lô B14-4, đường N13, khu công nghiệp Đông Nam, huyện Củ Chi, thành phố Hồ Chí Minh.</v>
          </cell>
          <cell r="I25" t="str">
            <v>Lot B14-3, lot B14-4, road N13, Dong Nam industrial zone, Hoa Phu commune, Cu Chi district, Ho Chi Minh city</v>
          </cell>
          <cell r="J25" t="str">
            <v>Lô B14-3, lô B14-4, đường N13, khu công nghiệp Đông Nam, huyện Củ Chi, thành phố Hồ Chí Minh.</v>
          </cell>
          <cell r="L25" t="str">
            <v>Nguyễn Thị Thu Hằng</v>
          </cell>
          <cell r="M25" t="str">
            <v>Dược sỹ đại học</v>
          </cell>
          <cell r="N25" t="str">
            <v>5428/HCM-CCHND</v>
          </cell>
          <cell r="O25" t="str">
            <v>560;558</v>
          </cell>
          <cell r="P25" t="str">
            <v>* Thuốc sản xuất vô trùng: Thuốc dạng rắn và cấy ghép (Thuốc bột pha tiêm chứa kháng sinh nhóm Cephalosporin). _x000D_
* Thuốc tiệt trùng cuối: Thuốc dạng lỏng thể tích lớn (Dung dịch thẩm phân phúc mạc); Thuốc dạng lỏng thể tích nhỏ (Thuốc tiêm truyền). _x000D_
     * Xuất xưởng thuốc vô trùng. _x000D_
* Thuốc không vô trùng: Viên nang cứng (chứa kháng sinh nhóm Cephalosporin); Thuốc dùng ngoài dạng lỏng (Dung dịch thẩm phân máu); Thuốc uống dạng lỏng (Dung dịch/hỗn dịch/gel uống đóng túi); Dạng bào chế rắn khác (Thuốc bột, thuốc cốm (bao gồm cả thuốc chứa kháng sinh nhóm Cephalosporin)); Viên nén (Viên nén, viên bao chứa kháng sinh nhóm Cephalosporin). _x000D_
     * Xuất xưởng thuốc không vô trùng. _x000D_
* Đóng gói sơ cấp: Tất cả các dạng thuốc ở mục Thuốc sản xuất vô trùng, Thuốc tiệt trùng cuối,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{1.1.5: Thuốc bột pha tiêm chứa kháng sinh nhóm Cephalosporin;_x000D_
1.2.1: Dung dịch thẩm phân phúc mạc;_x000D_
1.2.3: Thuốc tiêm truyền;_x000D_
1.3: _x000D_
2.1.1: chứa kháng sinh nhóm Cephalosporin;_x000D_
2.1.5: Dung dịch thẩm phân máu;_x000D_
2.1.6: Dung dịch/hỗn dịch/gel uống đóng túi_x000D_
2.1.8: Thuốc bột, thuốc cốm (bao gồm cả thuốc chứa kháng sinh nhóm Cephalosporin);_x000D_
2.1.13: Viên nén, viên bao chứa kháng sinh nhóm Cephalosporin;_x000D_
2.2: _x000D_
6.1.1: 1.1, 1.2, 2.1;_x000D_
6.2: _x000D_
6.2.1: 1.1, 1.2, 2.1;_x000D_
7.1.1: _x000D_
7.1.2: _x000D_
7.1.3: _x000D_
7.2: _x000D_
7.3.1:}*</v>
          </cell>
          <cell r="Q25" t="str">
            <v>WHO-GMP</v>
          </cell>
          <cell r="R25" t="str">
            <v>Sản xuất thuốc</v>
          </cell>
          <cell r="AE25" t="str">
            <v>6674/QĐ-BYT</v>
          </cell>
          <cell r="AF25" t="str">
            <v>136/ĐKKDD-BYT</v>
          </cell>
          <cell r="AG25">
            <v>43406</v>
          </cell>
          <cell r="AJ25">
            <v>42416</v>
          </cell>
          <cell r="AK25" t="str">
            <v>Sở Y tế thành phố Hồ Chí Minh</v>
          </cell>
          <cell r="AL25" t="str">
            <v>Trần Thị Minh Hảo</v>
          </cell>
          <cell r="AM25" t="str">
            <v>Dược sỹ đại học</v>
          </cell>
          <cell r="AN25" t="str">
            <v>3041/CCHN-D-SYT-HCM</v>
          </cell>
          <cell r="AO25">
            <v>43244</v>
          </cell>
          <cell r="AP25" t="str">
            <v>Sở Y tế thành phố Hồ Chí Minh</v>
          </cell>
          <cell r="AQ25">
            <v>45</v>
          </cell>
          <cell r="AR25">
            <v>113</v>
          </cell>
          <cell r="AS25">
            <v>2</v>
          </cell>
          <cell r="AT25" t="str">
            <v>Cấp lần 1: 234/ĐKKDD-BYT ngày 17/05/2017</v>
          </cell>
        </row>
        <row r="26">
          <cell r="A26">
            <v>22</v>
          </cell>
          <cell r="B26" t="str">
            <v>-</v>
          </cell>
          <cell r="C26" t="str">
            <v/>
          </cell>
          <cell r="D26">
            <v>63</v>
          </cell>
          <cell r="E26">
            <v>51</v>
          </cell>
          <cell r="F26" t="str">
            <v>Công ty liên doanh Meyer-BPC</v>
          </cell>
          <cell r="H26" t="str">
            <v>6A3 quốc lộ 60, phường Phú Tân, thành phố Bến Tre, tỉnh Bến Tre.</v>
          </cell>
          <cell r="J26" t="str">
            <v>6A3 quốc lộ 60, phường Phú Tân, thành phố Bến Tre, tỉnh Bến Tre.</v>
          </cell>
          <cell r="L26" t="str">
            <v>Huỳnh Thiện Nghĩa</v>
          </cell>
          <cell r="M26" t="str">
            <v>Dược sỹ đại học</v>
          </cell>
          <cell r="N26" t="str">
            <v>02615/BTR-CCHND</v>
          </cell>
          <cell r="O26" t="str">
            <v>347;340</v>
          </cell>
          <cell r="P26" t="str">
            <v>* Thuốc không vô trùng: Viên nang cứng; Thuốc dùng ngoài dạng lỏng (Thuốc nước dùng ngoài); Thuốc uống dạng lỏng (Sirô, gel, hỗn dịch); Dạng bào chế rắn khác (Thuốc bột, thuốc cốm); Thuốc dạng bán rắn (Kem, Gel, Mỡ dùng ngoài); Viên nén (Viên nén, viên bao phim).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{2.1.1: _x000D_
2.1.5: Thuốc nước dùng ngoài;_x000D_
2.1.6: Sirô, gel, hỗn dịch;_x000D_
2.1.8: Thuốc bột, thuốc cốm;_x000D_
2.1.11: Kem, Gel, Mỡ dùng ngoài;_x000D_
2.1.13: Viên nén, viên bao phim;_x000D_
2.2: _x000D_
6.1.1: 2.1_x000D_
6.2: _x000D_
7.1.2: _x000D_
7.1.3: _x000D_
7.2:}*</v>
          </cell>
          <cell r="Q26" t="str">
            <v>WHO-GMP</v>
          </cell>
          <cell r="R26" t="str">
            <v>Sản xuất thuốc</v>
          </cell>
          <cell r="AE26" t="str">
            <v>6368/QĐ-BYT</v>
          </cell>
          <cell r="AF26" t="str">
            <v>125/ĐKKDD-BYT</v>
          </cell>
          <cell r="AG26">
            <v>43396</v>
          </cell>
          <cell r="AJ26">
            <v>42097</v>
          </cell>
          <cell r="AK26" t="str">
            <v>Sở Y tế tỉnh Bến Tre</v>
          </cell>
          <cell r="AL26" t="str">
            <v>Nguyễn Thị Nguyệt Hồng</v>
          </cell>
          <cell r="AM26" t="str">
            <v>Dược sỹ đại học</v>
          </cell>
          <cell r="AN26" t="str">
            <v>13518/CCHN-D-SYT-BTR</v>
          </cell>
          <cell r="AO26">
            <v>43297</v>
          </cell>
          <cell r="AP26" t="str">
            <v>Sở Y tế tỉnh Bến Tre</v>
          </cell>
          <cell r="AR26">
            <v>179</v>
          </cell>
          <cell r="AS26">
            <v>1</v>
          </cell>
        </row>
        <row r="27">
          <cell r="A27">
            <v>23</v>
          </cell>
          <cell r="B27" t="str">
            <v>o</v>
          </cell>
          <cell r="C27">
            <v>190</v>
          </cell>
          <cell r="D27">
            <v>190</v>
          </cell>
          <cell r="E27">
            <v>167</v>
          </cell>
          <cell r="F27" t="str">
            <v>Công ty TNHH Sinh Dược phẩm Hera</v>
          </cell>
          <cell r="G27" t="str">
            <v>Hera Biopharmaceutical Company Limited (Hera Biopharm Co., Ltd.)</v>
          </cell>
          <cell r="H27" t="str">
            <v>Lô A17, đường Văn Xá, khu công nghiệp Tứ Hạ, phường Tứ Hạ, thị xã Hương Trà, tỉnh Thừa Thiên Huế.</v>
          </cell>
          <cell r="I27" t="str">
            <v>Lot A17, Van Xa Street, Tu Ha Industrial Zone, Tu Ha Ward, Huong Tra Town, Thua Thien Hue Province.</v>
          </cell>
          <cell r="L27" t="str">
            <v>Hoàng Xuân Quang</v>
          </cell>
          <cell r="M27" t="str">
            <v>Dược sỹ đại học</v>
          </cell>
          <cell r="N27" t="str">
            <v>5505/HCM-CCHND</v>
          </cell>
          <cell r="O27">
            <v>672</v>
          </cell>
          <cell r="P27" t="str">
            <v>* Thuốc không chứa kháng sinh nhóm β-Lactam: Viên nén, viên nén bao phim, viên nang, thuốc bột;_x000D_
* Thuốc chứa chất độc tế bào, kìm tế bào: Viên nén, viên nén bao phim, viên nang.</v>
          </cell>
          <cell r="Q27" t="str">
            <v>WHO-GMP</v>
          </cell>
          <cell r="R27" t="str">
            <v>Sản xuất thuốc</v>
          </cell>
          <cell r="AE27" t="str">
            <v>4595/QĐ-BYT</v>
          </cell>
          <cell r="AF27" t="str">
            <v>06/ĐKKDD-BYT</v>
          </cell>
          <cell r="AG27">
            <v>43019</v>
          </cell>
          <cell r="AJ27">
            <v>42433</v>
          </cell>
          <cell r="AK27" t="str">
            <v>Sở Y tế thành phố Hồ Chí Minh</v>
          </cell>
          <cell r="AS27">
            <v>1</v>
          </cell>
        </row>
        <row r="28">
          <cell r="A28">
            <v>24</v>
          </cell>
          <cell r="B28" t="str">
            <v>-</v>
          </cell>
          <cell r="C28" t="str">
            <v/>
          </cell>
          <cell r="D28">
            <v>5</v>
          </cell>
          <cell r="E28">
            <v>3</v>
          </cell>
          <cell r="F28" t="str">
            <v>Công ty cổ phần Dược phẩm Sanofi-Synthelabo Việt Nam</v>
          </cell>
          <cell r="H28" t="str">
            <v>Số 15/6C, đường Đặng Văn Bi, quận Thủ Đức, thành phố Hồ Chí Minh.</v>
          </cell>
          <cell r="L28" t="str">
            <v>Ngô Thùy Dùng</v>
          </cell>
          <cell r="M28" t="str">
            <v>Dược sỹ đại học</v>
          </cell>
          <cell r="N28" t="str">
            <v>0352/CCHN-D-SYT-HCM</v>
          </cell>
          <cell r="O28">
            <v>31</v>
          </cell>
          <cell r="P28" t="str">
            <v>* Thuốc không chứa kháng sinh nhóm β-Lactam: Viên nén, viên bao phim, thuốc bột, thuốc cốm, thuốc nước uống, thuốc nước dùng ngoài, thuốc kem, thuốc gel, thuốc mỡ.</v>
          </cell>
          <cell r="Q28" t="str">
            <v>WHO-GMP</v>
          </cell>
          <cell r="R28" t="str">
            <v>Sản xuất thuốc</v>
          </cell>
          <cell r="AE28" t="str">
            <v>4596/QĐ-BYT</v>
          </cell>
          <cell r="AF28" t="str">
            <v>07/ĐKKDD-BYT</v>
          </cell>
          <cell r="AG28">
            <v>43019</v>
          </cell>
          <cell r="AJ28">
            <v>42958</v>
          </cell>
          <cell r="AK28" t="str">
            <v>Sở Y tế thành phố Hồ Chí Minh</v>
          </cell>
          <cell r="AR28">
            <v>102</v>
          </cell>
          <cell r="AS28">
            <v>1</v>
          </cell>
        </row>
        <row r="29">
          <cell r="A29">
            <v>25</v>
          </cell>
          <cell r="B29" t="str">
            <v>o</v>
          </cell>
          <cell r="C29">
            <v>194</v>
          </cell>
          <cell r="D29">
            <v>194</v>
          </cell>
          <cell r="E29">
            <v>171</v>
          </cell>
          <cell r="F29" t="str">
            <v>Công ty TNHH dược phẩm dược liệu Mộc Hoa Tràm</v>
          </cell>
          <cell r="H29" t="str">
            <v>Ấp 3, xã Bình Phong Thạnh, huyện Mộc Hóa, tỉnh Long An</v>
          </cell>
          <cell r="L29" t="str">
            <v>Bùi Đắc Thắng</v>
          </cell>
          <cell r="N29" t="str">
            <v>0433/CCHN-D-SYT-HCM</v>
          </cell>
          <cell r="O29">
            <v>676</v>
          </cell>
          <cell r="P29"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Q29" t="str">
            <v>WHO-GMP</v>
          </cell>
          <cell r="R29" t="str">
            <v>Sản xuất thuốc</v>
          </cell>
          <cell r="AF29" t="str">
            <v>28/ĐKKDD-BYT</v>
          </cell>
          <cell r="AG29">
            <v>43081</v>
          </cell>
          <cell r="AJ29">
            <v>42970</v>
          </cell>
          <cell r="AK29" t="str">
            <v>Sở Y tế thành phố Hồ Chí Minh</v>
          </cell>
        </row>
        <row r="30">
          <cell r="A30">
            <v>26</v>
          </cell>
          <cell r="B30" t="str">
            <v>-</v>
          </cell>
          <cell r="C30" t="str">
            <v/>
          </cell>
          <cell r="D30">
            <v>174</v>
          </cell>
          <cell r="E30">
            <v>151</v>
          </cell>
          <cell r="F30" t="str">
            <v>Công ty Cổ phần Dược phẩm An Thiên</v>
          </cell>
          <cell r="H30" t="str">
            <v>Nhà máy sản xuất dược phẩm An Thiên: Lô C16, đường số 9, khu công nghiệp Hiệp Phước, xã Hiệp Phước, huyện Nhà Bè, thành phố Hồ Chí Minh</v>
          </cell>
          <cell r="I30" t="str">
            <v>An Thien Pharmaceutical manufacturing factory: Lot C16, road No. 9, Hiep Phuoc industrial zone, Hiep Phuoc commune, Nha Be district, Ho Chi Minh city</v>
          </cell>
          <cell r="J30" t="str">
            <v>314 Bông Sao, phường 5, quận 8, Thành phố Hồ Chí Minh</v>
          </cell>
          <cell r="K30" t="str">
            <v>314 Bong Sao, ward 5, district 8, Ho Chi Minh city</v>
          </cell>
          <cell r="L30" t="str">
            <v>ThS. DS Nguyễn Trung Hiếu</v>
          </cell>
          <cell r="N30" t="str">
            <v>4920/HCM-CCHND</v>
          </cell>
          <cell r="O30">
            <v>652</v>
          </cell>
          <cell r="P30"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đường, viên bao phim, viên nang cứng, viên hoàn, thuốc bột, thuốc cốm, hỗn dịch uống, dung dịch uống.</v>
          </cell>
          <cell r="Q30" t="str">
            <v>WHO-GMP</v>
          </cell>
          <cell r="R30" t="str">
            <v>Sản xuất thuốc</v>
          </cell>
          <cell r="AF30" t="str">
            <v>05/ĐKKDD-BYT</v>
          </cell>
          <cell r="AG30">
            <v>43012</v>
          </cell>
          <cell r="AJ30">
            <v>42317</v>
          </cell>
          <cell r="AK30" t="str">
            <v>Sở Y tế Thành phố  Hồ Chí Minh</v>
          </cell>
          <cell r="AR30">
            <v>34</v>
          </cell>
        </row>
        <row r="31">
          <cell r="A31">
            <v>27</v>
          </cell>
          <cell r="B31" t="str">
            <v>-</v>
          </cell>
          <cell r="C31" t="str">
            <v/>
          </cell>
          <cell r="D31">
            <v>44</v>
          </cell>
          <cell r="E31">
            <v>35</v>
          </cell>
          <cell r="F31" t="str">
            <v>Công ty cổ phần dược phẩm Otsuka Việt Nam</v>
          </cell>
          <cell r="G31" t="str">
            <v>Otsuka Pharmaceutical Viet Nam Joint Stock Company</v>
          </cell>
          <cell r="H31" t="str">
            <v>Lô 27, đường số 3A, khu công nghiệp Biên Hòa II, phường Long Bình, thành phố Biên Hòa, tỉnh Đồng Nai.</v>
          </cell>
          <cell r="I31" t="str">
            <v>Lot 27, 3A street, Bien Hoa II industrial zone, Long Binh ward, Bien Hoa city, Dong Nai province</v>
          </cell>
          <cell r="J31" t="str">
            <v>Lô 27, đường số 3A, khu công nghiệp Biên Hòa II, phường Long Bình, thành phố Biên Hòa, tỉnh Đồng Nai.</v>
          </cell>
          <cell r="K31" t="str">
            <v>Lot 27, 3A street, Bien Hoa II industrial zone, Long Binh ward, Bien Hoa city, Dong Nai province</v>
          </cell>
          <cell r="L31" t="str">
            <v>Nguyễn Thị Duyên</v>
          </cell>
          <cell r="M31" t="str">
            <v>Dược sỹ đại học</v>
          </cell>
          <cell r="N31" t="str">
            <v>4132/HCM-CCHND</v>
          </cell>
          <cell r="O31">
            <v>287</v>
          </cell>
          <cell r="P31" t="str">
            <v>* Thuốc không chứa kháng sinh nhóm β-Lactam: Thuốc tiêm truyền.</v>
          </cell>
          <cell r="Q31" t="str">
            <v>WHO-GMP</v>
          </cell>
          <cell r="R31" t="str">
            <v>Sản xuất thuốc</v>
          </cell>
          <cell r="AF31" t="str">
            <v>32/ĐKKDD-BYT</v>
          </cell>
          <cell r="AG31">
            <v>43070</v>
          </cell>
          <cell r="AJ31">
            <v>42149</v>
          </cell>
          <cell r="AK31" t="str">
            <v>Sở Y tế thành phố Hồ Chí Minh</v>
          </cell>
          <cell r="AQ31">
            <v>17</v>
          </cell>
          <cell r="AR31">
            <v>245</v>
          </cell>
        </row>
        <row r="32">
          <cell r="A32">
            <v>28</v>
          </cell>
          <cell r="B32" t="str">
            <v>o</v>
          </cell>
          <cell r="C32">
            <v>81</v>
          </cell>
          <cell r="D32">
            <v>81</v>
          </cell>
          <cell r="E32">
            <v>66</v>
          </cell>
          <cell r="F32" t="str">
            <v>Công ty Cổ phần Dược phẩm Đạt Vi Phú (Davipharm)</v>
          </cell>
          <cell r="H32" t="str">
            <v>Lô M7A, đường D17, khu công nghiệp Mỹ Phước 1, phường Thới Hòa, thị xã Bến Cát, tỉnh Bình Dương.</v>
          </cell>
          <cell r="L32" t="str">
            <v>Nguyễn Tấn Cường</v>
          </cell>
          <cell r="N32" t="str">
            <v>4060/CCHN-D-SYT-BĐ</v>
          </cell>
          <cell r="O32">
            <v>404</v>
          </cell>
          <cell r="P32" t="str">
            <v>* Thuốc không chứa kháng sinh nhóm β-Lactam: Viên nén, viên nén bao phim, viên nén bao đường, viên nang cứng, viên nang mềm, gel uống, hỗn dịch uống, thuốc mỡ và thuốc kem.</v>
          </cell>
          <cell r="Q32" t="str">
            <v>WHO-GMP</v>
          </cell>
          <cell r="R32" t="str">
            <v>Sản xuất thuốc</v>
          </cell>
          <cell r="AF32" t="str">
            <v>10/ĐKKDD-BYT</v>
          </cell>
          <cell r="AG32">
            <v>43024</v>
          </cell>
          <cell r="AJ32">
            <v>42977</v>
          </cell>
        </row>
        <row r="33">
          <cell r="A33">
            <v>29</v>
          </cell>
          <cell r="B33" t="str">
            <v>o</v>
          </cell>
          <cell r="C33">
            <v>133</v>
          </cell>
          <cell r="D33">
            <v>133</v>
          </cell>
          <cell r="E33">
            <v>112</v>
          </cell>
          <cell r="F33" t="str">
            <v>Công ty cổ phần Dược Nature Việt Nam</v>
          </cell>
          <cell r="H33" t="str">
            <v>Số 19, đường số 18, phường Linh Chiểu, quận Thủ Đức, thành phố Hồ Chí Minh.</v>
          </cell>
          <cell r="L33" t="str">
            <v>Lưu Thị Phiến</v>
          </cell>
          <cell r="N33" t="str">
            <v>3848/HCM-CCHND</v>
          </cell>
          <cell r="O33">
            <v>550</v>
          </cell>
          <cell r="P33" t="str">
            <v>* Thuốc dược liệu, thuốc cổ truyền: Viên nang mềm; Thuốc dùng ngoài dạng lỏng (Dung dịch dùng ngoài); Thuốc dạng bán rắn (Gel dùng ngoài)._x000D_
{4.1.2: _x000D_
4.1.4: Dung dịch dùng ngoài;_x000D_
4.1.9: Gel dùng ngoài;}*</v>
          </cell>
          <cell r="Q33" t="str">
            <v>WHO-GMP</v>
          </cell>
          <cell r="R33" t="str">
            <v>Sản xuất thuốc</v>
          </cell>
          <cell r="AF33" t="str">
            <v>36/ĐKKDD-BYT</v>
          </cell>
          <cell r="AG33">
            <v>43070</v>
          </cell>
          <cell r="AJ33">
            <v>42087</v>
          </cell>
          <cell r="AK33" t="str">
            <v>Sở Y tế thành phố Hồ Chí Minh</v>
          </cell>
        </row>
        <row r="34">
          <cell r="A34">
            <v>30</v>
          </cell>
          <cell r="B34" t="str">
            <v>-</v>
          </cell>
          <cell r="C34" t="str">
            <v/>
          </cell>
          <cell r="D34">
            <v>14</v>
          </cell>
          <cell r="E34">
            <v>12</v>
          </cell>
          <cell r="F34" t="str">
            <v>Công ty TNHH United International Pharma</v>
          </cell>
          <cell r="H34" t="str">
            <v>Số 16 VSIP II, đường số 7, khu công nghiệp Việt Nam - Singapore II, Khu liên hợp công nghiệp - dịch vụ - đô thị Bình Dương, phường Hòa Phú, thành phố Thủ Dầu Một, tỉnh Bình Dương.</v>
          </cell>
          <cell r="I34" t="str">
            <v xml:space="preserve">No. 16 VSIP II, street no. 7, Vietnam – Singapore II industrial park, Binh Dương Industrial – Service – Urban complex, Hoa Phu ward, Thu Dau Mot city, Binh Duong province._x000D_
</v>
          </cell>
          <cell r="L34" t="str">
            <v>Trần Thị Huệ</v>
          </cell>
          <cell r="M34" t="str">
            <v>Dược sỹ đại học</v>
          </cell>
          <cell r="N34" t="str">
            <v>0812/BD-CCHND</v>
          </cell>
          <cell r="O34">
            <v>118</v>
          </cell>
          <cell r="P34"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Q34" t="str">
            <v>WHO-GMP</v>
          </cell>
          <cell r="R34" t="str">
            <v>Sản xuất thuốc</v>
          </cell>
          <cell r="AE34" t="str">
            <v>5554/QĐ-BYT</v>
          </cell>
          <cell r="AF34" t="str">
            <v>29/ĐKKDD-BYT</v>
          </cell>
          <cell r="AG34">
            <v>43081</v>
          </cell>
          <cell r="AJ34">
            <v>42032</v>
          </cell>
          <cell r="AK34" t="str">
            <v>Sở Y tế tỉnh Bình Dương</v>
          </cell>
          <cell r="AR34">
            <v>208</v>
          </cell>
          <cell r="AS34">
            <v>1</v>
          </cell>
        </row>
        <row r="35">
          <cell r="A35">
            <v>31</v>
          </cell>
          <cell r="B35" t="str">
            <v>-</v>
          </cell>
          <cell r="C35" t="str">
            <v/>
          </cell>
          <cell r="D35">
            <v>183</v>
          </cell>
          <cell r="E35">
            <v>160</v>
          </cell>
          <cell r="F35" t="str">
            <v>Công ty Cổ phần Trust Farma Quốc tế</v>
          </cell>
          <cell r="G35" t="str">
            <v>International Trust Farma Joint Stock Company</v>
          </cell>
          <cell r="H35" t="str">
            <v>Số 36, đại lộ Hữu Nghị, khu công nghiệp Việt Nam - Singapore 1, phường Bình Hòa, thị xã Thuận An, tỉnh Bình Dương.</v>
          </cell>
          <cell r="I35" t="str">
            <v>Nº 36, Huu Nghi Highway, Viet Nam - Singapore 1 Industrial Zone, Thuan An Town, Binh Duong Province.</v>
          </cell>
          <cell r="J35" t="str">
            <v>Số 36, đại lộ Hữu Nghị, khu công nghiệp Việt Nam - Singapore 1, phường Bình Hòa, thị xã Thuận An, tỉnh Bình Dương.</v>
          </cell>
          <cell r="L35" t="str">
            <v>Trần Bích Liên</v>
          </cell>
          <cell r="M35" t="str">
            <v>Dược sỹ đại học</v>
          </cell>
          <cell r="N35" t="str">
            <v>0325/CCHN-D-SYT-HCM</v>
          </cell>
          <cell r="O35" t="str">
            <v>665;760</v>
          </cell>
          <cell r="P35" t="str">
            <v>* Thuốc chứa kháng sinh nhóm Cephalosporin: Thuốc viên nén, viên bao phim, viên nang, thuốc bột, thuốc cốm._x000D_
*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 chất lượng: Vi sinh (Độ vô trùng; Giới hạn nhiễm khuẩn; Định lượng hoạt lực kháng sinh bằng vi sinh vật); Hóa học / Vật lý; Sinh học (Nội độc tố vi khuẩn)._x000D_
(**)</v>
          </cell>
          <cell r="Q35" t="str">
            <v>WHO-GMP</v>
          </cell>
          <cell r="R35" t="str">
            <v>Sản xuất thuốc</v>
          </cell>
          <cell r="AE35" t="str">
            <v>2078/QĐ-BYT</v>
          </cell>
          <cell r="AF35" t="str">
            <v>60/ĐKKDD-BYT</v>
          </cell>
          <cell r="AG35">
            <v>43188</v>
          </cell>
          <cell r="AJ35">
            <v>42956</v>
          </cell>
          <cell r="AK35" t="str">
            <v>Sở Y tế thành phố Hồ Chí Minh</v>
          </cell>
          <cell r="AR35">
            <v>140</v>
          </cell>
          <cell r="AS35">
            <v>1</v>
          </cell>
        </row>
        <row r="36">
          <cell r="A36">
            <v>32</v>
          </cell>
          <cell r="B36" t="str">
            <v>-</v>
          </cell>
          <cell r="C36" t="str">
            <v/>
          </cell>
          <cell r="D36">
            <v>121</v>
          </cell>
          <cell r="E36">
            <v>101</v>
          </cell>
          <cell r="F36" t="str">
            <v>Công ty Cổ phần Công nghệ sinh học Dược Nanogen</v>
          </cell>
          <cell r="G36" t="str">
            <v>Nanogen Pharmaceutical Biotechnology Joint Stock Company (NANOGEN JSC)</v>
          </cell>
          <cell r="H36" t="str">
            <v>Lô I-5C, Khu công nghệ cao, phường Tăng Nhơn Phú A, quận 9, thành phố Hồ Chí Minh.</v>
          </cell>
          <cell r="L36" t="str">
            <v>Nguyễn Thị Kim Giang</v>
          </cell>
          <cell r="M36" t="str">
            <v>Dược sỹ đại học</v>
          </cell>
          <cell r="N36" t="str">
            <v>1453/HCM-CCHND</v>
          </cell>
          <cell r="O36" t="str">
            <v>519;515</v>
          </cell>
          <cell r="P36" t="str">
            <v>* Thuốc chứa chất độc tế bào, kìm tế bào: Dung dịch tiêm, bột pha tiêm đông khô;_x000D_
* Thuốc không chứa kháng sinh β-Lactam: Dung dịch tiêm, bơm tiêm đóng sẵn, bột pha tiêm đông khô._x000D_
*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Q36" t="str">
            <v>WHO-GMP</v>
          </cell>
          <cell r="R36" t="str">
            <v>Sản xuất thuốc</v>
          </cell>
          <cell r="AF36" t="str">
            <v>68/ĐKKDD-BYT</v>
          </cell>
          <cell r="AG36">
            <v>43202</v>
          </cell>
          <cell r="AJ36">
            <v>41683</v>
          </cell>
          <cell r="AK36" t="str">
            <v>Sở Y tế thành phố Hồ Chí Minh</v>
          </cell>
          <cell r="AQ36">
            <v>48</v>
          </cell>
          <cell r="AR36">
            <v>228</v>
          </cell>
        </row>
        <row r="37">
          <cell r="A37">
            <v>33</v>
          </cell>
          <cell r="B37" t="str">
            <v>-</v>
          </cell>
          <cell r="C37" t="str">
            <v/>
          </cell>
          <cell r="D37">
            <v>74</v>
          </cell>
          <cell r="E37">
            <v>59</v>
          </cell>
          <cell r="F37" t="str">
            <v>Công ty cổ phần Dược phẩm 2-9 TP Hồ Chí Minh</v>
          </cell>
          <cell r="H37" t="str">
            <v>Số 930 C4 Đường C, khu công nghiệp Cát Lái, Cụm 2, phường Thạnh Mỹ Lợi, quận 2, thành phố Hồ Chí Minh.</v>
          </cell>
          <cell r="J37" t="str">
            <v>299/22 Lý Thường Kiệt, phường 15, quận 11, thành phố Hồ Chí Minh</v>
          </cell>
          <cell r="L37" t="str">
            <v>Nguyễn Chí Thành</v>
          </cell>
          <cell r="M37" t="str">
            <v>Dược sỹ đại học</v>
          </cell>
          <cell r="N37" t="str">
            <v>1648/CCHN-D-SYT-HCM</v>
          </cell>
          <cell r="O37">
            <v>383</v>
          </cell>
          <cell r="P37"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gel, mỡ và cao xoa;_x000D_
* Thuốc từ dược liệu: Thuốc nước uống.</v>
          </cell>
          <cell r="Q37" t="str">
            <v>WHO-GMP</v>
          </cell>
          <cell r="R37" t="str">
            <v>Sản xuất thuốc</v>
          </cell>
          <cell r="AE37" t="str">
            <v>1651/QĐ-BYT</v>
          </cell>
          <cell r="AF37" t="str">
            <v>58/ĐKKDD-BYT</v>
          </cell>
          <cell r="AG37">
            <v>43167</v>
          </cell>
          <cell r="AJ37">
            <v>43063</v>
          </cell>
          <cell r="AK37" t="str">
            <v>Sở Y tế thành phố Hồ Chí Minh</v>
          </cell>
          <cell r="AR37">
            <v>127</v>
          </cell>
          <cell r="AS37">
            <v>2</v>
          </cell>
          <cell r="AT37" t="str">
            <v>Cấp lần 1: 31/ĐKKDD-BYT ngày 01/12/2017</v>
          </cell>
        </row>
        <row r="38">
          <cell r="A38">
            <v>34</v>
          </cell>
          <cell r="B38" t="str">
            <v>o</v>
          </cell>
          <cell r="C38">
            <v>174</v>
          </cell>
          <cell r="D38">
            <v>174</v>
          </cell>
          <cell r="E38">
            <v>151</v>
          </cell>
          <cell r="F38" t="str">
            <v>Công ty Cổ phần Dược phẩm An Thiên</v>
          </cell>
          <cell r="H38" t="str">
            <v>Nhà máy sản xuất dược phẩm An Thiên: Lô C16, đường số 9, khu công nghiệp Hiệp Phước, xã Hiệp Phước, huyện Nhà Bè, thành phố Hồ Chí Minh</v>
          </cell>
          <cell r="I38" t="str">
            <v>An Thien Pharmaceutical manufacturing factory: Lot C16, road No. 9, Hiep Phuoc industrial zone, Hiep Phuoc commune, Nha Be district, Ho Chi Minh city</v>
          </cell>
          <cell r="J38" t="str">
            <v>314 Bông Sao, phường 5, quận 8, Thành phố Hồ Chí Minh</v>
          </cell>
          <cell r="K38" t="str">
            <v>314 Bong Sao, ward 5, district 8, Ho Chi Minh city</v>
          </cell>
          <cell r="L38" t="str">
            <v>ThS. DS Nguyễn Trung Hiếu</v>
          </cell>
          <cell r="N38" t="str">
            <v>4920/HCM-CCHND</v>
          </cell>
          <cell r="O38">
            <v>652</v>
          </cell>
          <cell r="P38"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đường, viên bao phim, viên nang cứng, viên hoàn, thuốc bột, thuốc cốm, hỗn dịch uống, dung dịch uống.</v>
          </cell>
          <cell r="Q38" t="str">
            <v>WHO-GMP</v>
          </cell>
          <cell r="R38" t="str">
            <v>Sản xuất thuốc</v>
          </cell>
          <cell r="AF38" t="str">
            <v>54/ĐKKDD-BYT</v>
          </cell>
          <cell r="AG38">
            <v>43167</v>
          </cell>
          <cell r="AJ38">
            <v>42317</v>
          </cell>
          <cell r="AK38" t="str">
            <v>Sở Y tế Thành phố  Hồ Chí Minh</v>
          </cell>
          <cell r="AQ38">
            <v>26</v>
          </cell>
        </row>
        <row r="39">
          <cell r="A39">
            <v>35</v>
          </cell>
          <cell r="B39" t="str">
            <v>o</v>
          </cell>
          <cell r="C39">
            <v>189</v>
          </cell>
          <cell r="D39">
            <v>189</v>
          </cell>
          <cell r="E39">
            <v>165</v>
          </cell>
          <cell r="F39" t="str">
            <v>Công ty cổ phần dược mỹ phẩm May (MAY COSMEDIC JSC)</v>
          </cell>
          <cell r="G39" t="str">
            <v>May Cosmetic Medicine Joint Stock Company (MAY COSMEDIC JSC)</v>
          </cell>
          <cell r="H39" t="str">
            <v>Số 930 B2, đường B, Khu Công nghiệp Cát Lái, phường Thạnh Mỹ Lợi, quận 2, Tp Hồ Chí Minh.</v>
          </cell>
          <cell r="J39" t="str">
            <v>Số 53-55, đường Điện Biên Phủ, phường Đa Kao, quận 1, Thành phố Hồ Chí Minh</v>
          </cell>
          <cell r="K39" t="str">
            <v>Nº 53-55, Dien Bien Phu street, Da Kao ward, district 1, Ho Chi Minh city</v>
          </cell>
          <cell r="L39" t="str">
            <v>Nguyễn Thị Tứ</v>
          </cell>
          <cell r="N39" t="str">
            <v>2261/HCM-CCHĐ</v>
          </cell>
          <cell r="O39">
            <v>671</v>
          </cell>
          <cell r="P39"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 nhóm β-Lactam).</v>
          </cell>
          <cell r="Q39" t="str">
            <v>WHO-GMP</v>
          </cell>
          <cell r="R39" t="str">
            <v>Sản xuất thuốc</v>
          </cell>
          <cell r="AF39" t="str">
            <v>46/ĐKKDD-BYT</v>
          </cell>
          <cell r="AG39">
            <v>43140</v>
          </cell>
          <cell r="AJ39">
            <v>41785</v>
          </cell>
          <cell r="AK39" t="str">
            <v>Sở Y tế thành phố Hồ Chí Minh</v>
          </cell>
        </row>
        <row r="40">
          <cell r="A40">
            <v>36</v>
          </cell>
          <cell r="B40" t="str">
            <v>-</v>
          </cell>
          <cell r="C40" t="str">
            <v/>
          </cell>
          <cell r="D40">
            <v>3</v>
          </cell>
          <cell r="E40">
            <v>1</v>
          </cell>
          <cell r="F40" t="str">
            <v>Chi nhánh Công ty cổ phần dược phẩm Imexpharm - Nhà máy kháng sinh công nghệ cao Vĩnh Lộc</v>
          </cell>
          <cell r="G40" t="str">
            <v>Branch of Imexpharm Corporation – Vinh Loc Hi-tech Pharmaceutical Antibiotic Plant</v>
          </cell>
          <cell r="H40" t="str">
            <v>Lô B15/I - B16/I đường 2A, khu công nghiệp Vĩnh Lộc, phường Bình Hưng Hòa B, quận Bình Tân, thành phố Hồ Chí Minh, Việt Nam.</v>
          </cell>
          <cell r="I40" t="str">
            <v>Lot B15/I - B16/I, street 2A, Vinh Loc industrial park, Binh Hung Hoa B ward, Binh Tan district, Ho Chi Minh city, Vietnam.</v>
          </cell>
          <cell r="J40" t="str">
            <v>Số 04, đường 30/4, phường 1, Thành phố Cao Lãnh, tỉnh Đồng Tháp</v>
          </cell>
          <cell r="K40" t="str">
            <v>Nº 04, street 30/4, ward 1, Cao Lanh city, Dong Thap province</v>
          </cell>
          <cell r="L40" t="str">
            <v>Lê Thị Hồng Phượng</v>
          </cell>
          <cell r="M40" t="str">
            <v xml:space="preserve">Dược sỹ đại học </v>
          </cell>
          <cell r="O40">
            <v>16</v>
          </cell>
          <cell r="P40" t="str">
            <v>* Thuốc chứa kháng sinh nhóm Penicillin: Viên nén, viên bao, viên nang cứng, thuốc bột và thuốc cốm.</v>
          </cell>
          <cell r="Q40" t="str">
            <v>WHO-GMP</v>
          </cell>
          <cell r="R40" t="str">
            <v>Sản xuất thuốc</v>
          </cell>
          <cell r="AF40" t="str">
            <v>80/ĐKKDD-BYT</v>
          </cell>
          <cell r="AG40">
            <v>43263</v>
          </cell>
          <cell r="AR40">
            <v>110</v>
          </cell>
          <cell r="AS40">
            <v>1</v>
          </cell>
        </row>
        <row r="41">
          <cell r="A41">
            <v>37</v>
          </cell>
          <cell r="B41" t="str">
            <v>o</v>
          </cell>
          <cell r="C41">
            <v>203</v>
          </cell>
          <cell r="D41">
            <v>203</v>
          </cell>
          <cell r="E41">
            <v>180</v>
          </cell>
          <cell r="F41" t="str">
            <v>Công ty TNHH MTV Traphacosapa</v>
          </cell>
          <cell r="H41" t="str">
            <v>Trụ sở: Tổ 9, thị trấn Sa Pa, huyện Sa Pa, tỉnh Lào Cai_x000D_
Nhà máy: Lô F5, KCN Đông Phố Mới, phường Phố Mới, Tp. Lào Cai</v>
          </cell>
          <cell r="L41" t="str">
            <v>Đỗ Tiến Sỹ</v>
          </cell>
          <cell r="M41" t="str">
            <v>Dược sỹ đại học</v>
          </cell>
          <cell r="N41" t="str">
            <v>462/LCA-CCHND</v>
          </cell>
          <cell r="O41">
            <v>683</v>
          </cell>
          <cell r="P41" t="str">
            <v>* Thuốc dược liệu: Thuốc thang; _x000D_
* Nguyên liệu dược liệu: Cao đặc, cao lỏng, cao khô, vị thuốc, dược liệu đã chế biến.</v>
          </cell>
          <cell r="Q41" t="str">
            <v>WHO-GMP</v>
          </cell>
          <cell r="R41" t="str">
            <v>Sản xuất thuốc, nguyên liệu làm thuốc</v>
          </cell>
          <cell r="AE41" t="str">
            <v>3115/QĐ-BYT</v>
          </cell>
          <cell r="AF41" t="str">
            <v>77/ĐKKDD-BYT</v>
          </cell>
          <cell r="AG41">
            <v>43243</v>
          </cell>
          <cell r="AJ41">
            <v>42523</v>
          </cell>
          <cell r="AK41" t="str">
            <v>Sở Y tế tỉnh Lào Cai</v>
          </cell>
          <cell r="AS41">
            <v>1</v>
          </cell>
        </row>
        <row r="42">
          <cell r="A42">
            <v>38</v>
          </cell>
          <cell r="B42" t="str">
            <v>-</v>
          </cell>
          <cell r="C42" t="str">
            <v/>
          </cell>
          <cell r="D42">
            <v>198</v>
          </cell>
          <cell r="E42">
            <v>175</v>
          </cell>
          <cell r="F42" t="str">
            <v>Công ty TNHH Sun Garden Việt Nam</v>
          </cell>
          <cell r="G42" t="str">
            <v>Sun Garden Vietnam Co., Ltd.</v>
          </cell>
          <cell r="H42" t="str">
            <v>Lô A-1H-CN, Khu công nghiệp Mỹ Phước 3, phường Chánh Phú Hòa, thị xã Bến Cát, tỉnh Bình Dương.</v>
          </cell>
          <cell r="L42" t="str">
            <v>Đào Như An</v>
          </cell>
          <cell r="M42" t="str">
            <v>Dược sỹ đại học</v>
          </cell>
          <cell r="N42" t="str">
            <v>5140/HCM-CCHND</v>
          </cell>
          <cell r="O42">
            <v>679</v>
          </cell>
          <cell r="P4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Q42" t="str">
            <v>WHO-GMP</v>
          </cell>
          <cell r="R42" t="str">
            <v>Sản xuất thuốc</v>
          </cell>
          <cell r="AE42" t="str">
            <v>3118/QĐ-BYT</v>
          </cell>
          <cell r="AF42" t="str">
            <v>76/ĐKKDD-BYT</v>
          </cell>
          <cell r="AG42">
            <v>43243</v>
          </cell>
          <cell r="AJ42">
            <v>42367</v>
          </cell>
          <cell r="AK42" t="str">
            <v>Sở Y tế thành phố Hồ Chí Minh</v>
          </cell>
          <cell r="AR42">
            <v>74</v>
          </cell>
          <cell r="AS42">
            <v>1</v>
          </cell>
        </row>
        <row r="43">
          <cell r="A43">
            <v>39</v>
          </cell>
          <cell r="B43" t="str">
            <v>-</v>
          </cell>
          <cell r="C43" t="str">
            <v/>
          </cell>
          <cell r="D43">
            <v>144</v>
          </cell>
          <cell r="E43">
            <v>2</v>
          </cell>
          <cell r="F43" t="str">
            <v>Công ty cổ phần Dược Hậu Giang - Chi nhánh nhà máy dược phẩm DHG tại Hậu Giang</v>
          </cell>
          <cell r="G43" t="str">
            <v>DHG Pharmaceutical Pharmaceutical Joint Stock Company - DHG Pharmaceutical Plant Branch in Hau Giang</v>
          </cell>
          <cell r="H43" t="str">
            <v>Lô B2-B3, khu công nghiệp Tân Phú Thạnh - Giai đoạn 1, xã Tân Phú Thạnh, huyện Châu Thành A, tỉnh Hậu Giang.</v>
          </cell>
          <cell r="I43" t="str">
            <v>Lot B2-B3, Tan Phu Thanh industrial zone - Phase 1, Tan Phu Thanh commune, Chau Thanh A district, Hau Giang province</v>
          </cell>
          <cell r="J43" t="str">
            <v>Số 288 Bis, đường Nguyễn Văn Cừ, phường An Hòa, quận Ninh Kiều, thành phố Cần Thơ.</v>
          </cell>
          <cell r="L43" t="str">
            <v>Nguyễn Văn Thành</v>
          </cell>
          <cell r="M43" t="str">
            <v>Dược sỹ đại học</v>
          </cell>
          <cell r="N43" t="str">
            <v xml:space="preserve">280/CT-CCHND </v>
          </cell>
          <cell r="O43" t="str">
            <v>583;590</v>
          </cell>
          <cell r="P43" t="str">
            <v>* Thuốc không vô trùng: Viên nang cứng (Viên nang cứng (bao gồm cả kháng sinh nhóm Cephalosporin và Penicillin)) ; Dạng bào chế rắn khác (Viên nén sủi bọt, thuốc bột sủi bọt, thuốc cốm sủi bọt, thuốc bột, thuốc cốm; Thuốc bột pha hỗn dịch uống (bao gồm cả thuốc chứa kháng sinh nhóm Cephalosporin và Penicillin); Thuốc cốm pha hỗn dịch uống (bao gồm cả thuốc chứa kháng sinh nhóm Cephalosporin và Penicillin)); Viên nén (Viên nén (bao gồm cả thuốc chứa kháng sinh nhóm Cephalosporin và Penicillin); Viên nén bao phim (bao gồm cả thuốc chứa kháng sinh nhóm Cephalosporin và Penicillin); Viên nén ngậm, viên bao đường, viên nén nhai).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Viên nang cứng (bao gồm cả kháng sinh nhóm Cephalosporin và Penicillin)._x000D_
2.1.8: Viên nén sủi bọt, thuốc bột sủi bọt, thuốc cốm sủi bọt, thuốc bột, thuốc cốm; Thuốc bột pha hỗn dịch uống (bao gồm cả thuốc chứa kháng sinh nhóm Cephalosporin và Penicillin); Thuốc cốm pha hỗn dịch uống (bao gồm cả thuốc chứa kháng sinh nhóm Cephalosporin và Penicillin);_x000D_
2.1.13: Viên nén (bao gồm cả thuốc chứa kháng sinh nhóm Cephalosporin và Penicillin); Viên nén bao phim (bao gồm cả thuốc chứa kháng sinh nhóm Cephalosporin và Penicillin); Viên nén ngậm, viên bao đường, viên nén nhai._x000D_
2.2: _x000D_
6.1.1: 2.1_x000D_
6.2.1: 2.1_x000D_
7.1.2: _x000D_
7.1.3: _x000D_
7.2:}*</v>
          </cell>
          <cell r="Q43" t="str">
            <v>WHO-GMP</v>
          </cell>
          <cell r="R43" t="str">
            <v>Sản xuất thuốc</v>
          </cell>
          <cell r="AE43" t="str">
            <v>2086/QĐ-BYT</v>
          </cell>
          <cell r="AF43" t="str">
            <v>61/ĐKKDD-BYT</v>
          </cell>
          <cell r="AG43">
            <v>43189</v>
          </cell>
          <cell r="AJ43">
            <v>42264</v>
          </cell>
          <cell r="AK43" t="str">
            <v>Sở Y tế thành phố Cần Thơ</v>
          </cell>
          <cell r="AL43" t="str">
            <v>Nguyễn Thị Kim Chín Út</v>
          </cell>
          <cell r="AM43" t="str">
            <v>Dược sỹ đại học</v>
          </cell>
          <cell r="AN43" t="str">
            <v>67/CCHN-D-SYT-CT</v>
          </cell>
          <cell r="AO43">
            <v>43280</v>
          </cell>
          <cell r="AP43" t="str">
            <v>Sở Y tế thành phố Cần Thơ</v>
          </cell>
          <cell r="AR43">
            <v>240</v>
          </cell>
          <cell r="AS43">
            <v>3</v>
          </cell>
          <cell r="AT43" t="str">
            <v>Cấp lần 1: 178/BYT-ĐKKDD ngày 20/7/2016;_x000D_
Cấp điều chỉnh lần 1: 59/ĐKKDD ngày 27/3/2018_x000D_
Cấp điều chỉnh lần 2: 61/ĐKKDD-BYT ngày 30/3/2018</v>
          </cell>
        </row>
        <row r="44">
          <cell r="A44">
            <v>40</v>
          </cell>
          <cell r="B44" t="str">
            <v>-</v>
          </cell>
          <cell r="C44" t="str">
            <v/>
          </cell>
          <cell r="D44">
            <v>45</v>
          </cell>
          <cell r="E44">
            <v>36</v>
          </cell>
          <cell r="F44" t="str">
            <v>Công ty TNHH Dược phẩm Shinpoong Daewoo</v>
          </cell>
          <cell r="G44" t="str">
            <v>Shinpoong Daewoo Pharma Co., Ltd.</v>
          </cell>
          <cell r="H44" t="str">
            <v>Số 13, đường 9A, khu công nghiệp Biên Hòa II, phường An Bình, thành phố Biên Hòa, tỉnh Đồng Nai.</v>
          </cell>
          <cell r="I44" t="str">
            <v>Nº 13, Street 9A, Bien Hoa II Industrial Zone, An Binh Ward, Bien Hoa City, Dong Nai Province.</v>
          </cell>
          <cell r="L44" t="str">
            <v>Phạm Hữu Hòa</v>
          </cell>
          <cell r="M44" t="str">
            <v>Dược sỹ đại học</v>
          </cell>
          <cell r="O44">
            <v>291</v>
          </cell>
          <cell r="P44" t="str">
            <v>* Thuốc không chứa kháng sinh nhóm β-Lactam: thuốc viên nén, viên bao phim, viên nang cứng, thuốc nước uống, hỗn dịch uống, thuốc kem, thuốc gel, thuốc mỡ;_x000D_
* Thuốc chứa kháng sinh nhóm Cephalosporin: thuốc tiêm bột.</v>
          </cell>
          <cell r="Q44" t="str">
            <v>WHO-GMP</v>
          </cell>
          <cell r="R44" t="str">
            <v>Sản xuất thuốc</v>
          </cell>
          <cell r="AF44" t="str">
            <v>218/ĐKKDD-BYT</v>
          </cell>
          <cell r="AG44">
            <v>42734</v>
          </cell>
          <cell r="AR44">
            <v>11</v>
          </cell>
        </row>
        <row r="45">
          <cell r="A45">
            <v>41</v>
          </cell>
          <cell r="B45" t="str">
            <v>-</v>
          </cell>
          <cell r="C45" t="str">
            <v/>
          </cell>
          <cell r="D45">
            <v>16</v>
          </cell>
          <cell r="E45">
            <v>14</v>
          </cell>
          <cell r="F45" t="str">
            <v>Công ty cổ phần Hóa - Dược phẩm Mekophar</v>
          </cell>
          <cell r="H45" t="str">
            <v>Số 297/5, đường Lý Thường Kiệt, phường 15, quận 11, thành phố Hồ Chí Minh.</v>
          </cell>
          <cell r="L45" t="str">
            <v>Huỳnh Thị Lan</v>
          </cell>
          <cell r="M45" t="str">
            <v>Dược sỹ đại học</v>
          </cell>
          <cell r="N45" t="str">
            <v>7228/HCM-CCHND</v>
          </cell>
          <cell r="O45">
            <v>141</v>
          </cell>
          <cell r="P45"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thuốc nước dùng ngoài, thuốc xịt mũi, viên nén ngậm, viên nén nhai, thuốc đặt, viên nén sủi bọt, thuốc bột sủi bọt, thuốc cốm sủi bọt, siro thuốc, dầu xoa, thuốc hít;
* Thuốc chứa kháng sinh β-Lactam (Cephalosporin và Penicillin): thuốc tiêm bột, viên nén, viên bao phim, viên nang cứng, thuốc bột và thuốc cốm;
* Thuốc dược liệu: viên nén, viên nén ngậm, viên bao, viên nang cứng, siro thuốc, cồn thuốc, trà thuốc;
* Thuốc chứa men vi sinh: thuốc bột, thuốc cốm, viên nang cứng.</v>
          </cell>
          <cell r="Q45" t="str">
            <v>WHO-GMP</v>
          </cell>
          <cell r="R45" t="str">
            <v>Sản xuất thuốc</v>
          </cell>
          <cell r="AE45" t="str">
            <v>1870/QĐ-BYT</v>
          </cell>
          <cell r="AF45" t="str">
            <v>226/ĐKKDD-BYT</v>
          </cell>
          <cell r="AG45">
            <v>42866</v>
          </cell>
          <cell r="AJ45">
            <v>42724</v>
          </cell>
          <cell r="AK45" t="str">
            <v>Sở Y tế thành phố Hồ Chí Minh</v>
          </cell>
          <cell r="AL45" t="str">
            <v>Trần Trung Ngôn</v>
          </cell>
          <cell r="AM45" t="str">
            <v>Dược sỹ đại học</v>
          </cell>
          <cell r="AR45">
            <v>109</v>
          </cell>
          <cell r="AS45">
            <v>1</v>
          </cell>
        </row>
        <row r="46">
          <cell r="A46">
            <v>42</v>
          </cell>
          <cell r="B46" t="str">
            <v>-</v>
          </cell>
          <cell r="C46" t="str">
            <v/>
          </cell>
          <cell r="D46">
            <v>115</v>
          </cell>
          <cell r="E46">
            <v>95</v>
          </cell>
          <cell r="F46" t="str">
            <v>Công ty cổ phần Dược phẩm Boston Việt Nam</v>
          </cell>
          <cell r="H46" t="str">
            <v>Số 43, đường số 8, khu công nghiệp Việt Nam - Singapore, thị xã Thuận An, tỉnh Bình Dương.</v>
          </cell>
          <cell r="L46" t="str">
            <v>Đặng Minh Đức</v>
          </cell>
          <cell r="M46" t="str">
            <v>Dược sỹ đại học</v>
          </cell>
          <cell r="N46" t="str">
            <v>0712/BD-CCHN</v>
          </cell>
          <cell r="O46">
            <v>498</v>
          </cell>
          <cell r="P46"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mỡ.</v>
          </cell>
          <cell r="Q46" t="str">
            <v>WHO-GMP</v>
          </cell>
          <cell r="R46" t="str">
            <v>Sản xuất thuốc</v>
          </cell>
          <cell r="AE46" t="str">
            <v>3181/QĐ-BYT</v>
          </cell>
          <cell r="AF46" t="str">
            <v>237/ĐKKDD-BYT</v>
          </cell>
          <cell r="AG46">
            <v>42927</v>
          </cell>
          <cell r="AJ46">
            <v>41956</v>
          </cell>
          <cell r="AK46" t="str">
            <v>Sở Y tế tỉnh Bình Dương</v>
          </cell>
          <cell r="AR46">
            <v>82</v>
          </cell>
          <cell r="AS46">
            <v>1</v>
          </cell>
        </row>
        <row r="47">
          <cell r="A47">
            <v>43</v>
          </cell>
          <cell r="B47" t="str">
            <v>-</v>
          </cell>
          <cell r="C47" t="str">
            <v/>
          </cell>
          <cell r="D47">
            <v>116</v>
          </cell>
          <cell r="E47">
            <v>96</v>
          </cell>
          <cell r="F47" t="str">
            <v>Công ty cổ phần Dược phẩm Euvipharm - Thành viên tập đoàn F.I.T</v>
          </cell>
          <cell r="G47" t="str">
            <v>Euvipharm Pharmaceutical Joint - Stock Company – A F.I.T Company</v>
          </cell>
          <cell r="H47" t="str">
            <v>Ấp Bình Tiền 2, xã Đức Hòa Hạ, huyện Đức Hòa, tỉnh Long An.</v>
          </cell>
          <cell r="I47" t="str">
            <v>Binh Tien 2 Hamlet, Duc Hoa Ha Commune, Duc Hoa District, Long An Province</v>
          </cell>
          <cell r="L47" t="str">
            <v>Nguyễn Văn Lượng</v>
          </cell>
          <cell r="M47" t="str">
            <v>Dược sỹ đại học</v>
          </cell>
          <cell r="O47">
            <v>500</v>
          </cell>
          <cell r="P47"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Q47" t="str">
            <v>WHO-GMP</v>
          </cell>
          <cell r="R47" t="str">
            <v>Sản xuất thuốc</v>
          </cell>
          <cell r="AE47" t="str">
            <v>3570/QĐ-BYT</v>
          </cell>
          <cell r="AF47" t="str">
            <v>241/ĐKKDD-BYT</v>
          </cell>
          <cell r="AG47">
            <v>42955</v>
          </cell>
          <cell r="AQ47">
            <v>54</v>
          </cell>
          <cell r="AR47">
            <v>176</v>
          </cell>
          <cell r="AS47">
            <v>1</v>
          </cell>
        </row>
        <row r="48">
          <cell r="A48">
            <v>44</v>
          </cell>
          <cell r="B48" t="str">
            <v>-</v>
          </cell>
          <cell r="C48" t="str">
            <v/>
          </cell>
          <cell r="D48">
            <v>116</v>
          </cell>
          <cell r="E48">
            <v>96</v>
          </cell>
          <cell r="F48" t="str">
            <v>Công ty cổ phần dược phẩm Euvipharm - Thành viên tập đoàn Valeant</v>
          </cell>
          <cell r="G48" t="str">
            <v>Euvipharm Pharmaceutical Joint - Stock Company – A Valeant Company</v>
          </cell>
          <cell r="H48" t="str">
            <v>Ấp Bình Tiền 2, xã Đức Hòa Hạ, huyện Đức Hòa, tỉnh Long An.</v>
          </cell>
          <cell r="I48" t="str">
            <v>Binh Tien 2 Hamlet, Duc Hoa Ha Commune, Duc Hoa District, Long An Province</v>
          </cell>
          <cell r="L48" t="str">
            <v>Huỳnh Phong Nhã</v>
          </cell>
          <cell r="M48" t="str">
            <v>Dược sỹ đại học</v>
          </cell>
          <cell r="O48">
            <v>500</v>
          </cell>
          <cell r="P48"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Q48" t="str">
            <v>WHO-GMP</v>
          </cell>
          <cell r="R48" t="str">
            <v>Sản xuất thuốc</v>
          </cell>
          <cell r="AF48" t="str">
            <v>129/ĐKKDD-BYT</v>
          </cell>
          <cell r="AG48">
            <v>42284</v>
          </cell>
          <cell r="AR48">
            <v>54</v>
          </cell>
        </row>
        <row r="49">
          <cell r="A49">
            <v>45</v>
          </cell>
          <cell r="B49" t="str">
            <v>-</v>
          </cell>
          <cell r="C49" t="str">
            <v/>
          </cell>
          <cell r="D49">
            <v>136</v>
          </cell>
          <cell r="E49">
            <v>115</v>
          </cell>
          <cell r="F49" t="str">
            <v>Công ty cổ phần Dược phẩm Am vi (Amvipharm)</v>
          </cell>
          <cell r="G49" t="str">
            <v>Am vi Pharmaceutical Joint Stock Company (Amvipharm)</v>
          </cell>
          <cell r="H49" t="str">
            <v>Lô B14-3, lô B14-4, đường N13, khu công nghiệp Đông Nam, huyện Củ Chi, thành phố Hồ Chí Minh.</v>
          </cell>
          <cell r="I49" t="str">
            <v>Lot B14-3, lot B14-4, road N13, Dong Nam industrial zone, Hoa Phu commune, Cu Chi district, Ho Chi Minh city</v>
          </cell>
          <cell r="L49" t="str">
            <v>Trần Thị Minh Hảo</v>
          </cell>
          <cell r="M49" t="str">
            <v>Dược sỹ đại học</v>
          </cell>
          <cell r="O49" t="str">
            <v>558;561</v>
          </cell>
          <cell r="P49" t="str">
            <v>* Thuốc chứa kháng sinh nhóm Cephalosporin: Thuốc viên nén, viên bao, viên nang cứng, thuốc bột, thuốc cốm, thuốc bột pha tiêm._x000D_
* Thuốc không chứa kháng sinh nhóm β-Lactam: thuốc tiêm truyền, dung dịch thẩm phân, dung dịch chạy thận nhân tạo, dung dịch uống đóng túi, hỗn dịch uống đóng túi, gel uống đóng túi, thuốc bột và thuốc cốm.</v>
          </cell>
          <cell r="Q49" t="str">
            <v>WHO-GMP</v>
          </cell>
          <cell r="R49" t="str">
            <v>Sản xuất thuốc</v>
          </cell>
          <cell r="AF49" t="str">
            <v>234/ĐKKDD-BYT</v>
          </cell>
          <cell r="AG49">
            <v>42872</v>
          </cell>
          <cell r="AR49">
            <v>21</v>
          </cell>
          <cell r="AS49">
            <v>1</v>
          </cell>
        </row>
        <row r="50">
          <cell r="A50">
            <v>46</v>
          </cell>
          <cell r="B50" t="str">
            <v>-</v>
          </cell>
          <cell r="C50" t="str">
            <v/>
          </cell>
          <cell r="D50">
            <v>182</v>
          </cell>
          <cell r="E50">
            <v>159</v>
          </cell>
          <cell r="F50" t="str">
            <v>Cơ sở sản xuất đông dược 408</v>
          </cell>
          <cell r="H50" t="str">
            <v>Ấp Tân Thuận B, xã Bình Đức, huyện Châu Thành, tỉnh Tiền Giang.</v>
          </cell>
          <cell r="J50" t="str">
            <v>Trong khuôn viên Trại rắn Đồng Tâm, ấp Tân Thuận B, xã Bình Đức, huyện Châu Thành, tỉnh Tiền Giang.</v>
          </cell>
          <cell r="L50" t="str">
            <v>Bùi Việt Cường</v>
          </cell>
          <cell r="M50" t="str">
            <v>Dược sỹ trung học</v>
          </cell>
          <cell r="N50" t="str">
            <v>1986/TG-CCHND</v>
          </cell>
          <cell r="O50">
            <v>664</v>
          </cell>
          <cell r="P50" t="str">
            <v>* Thuốc từ dược liệu: Thuốc kem, thuốc mỡ.</v>
          </cell>
          <cell r="Q50" t="str">
            <v>WHO-GMP</v>
          </cell>
          <cell r="R50" t="str">
            <v>Sản xuất thuốc</v>
          </cell>
          <cell r="AE50" t="str">
            <v>7718/QĐ-BYT</v>
          </cell>
          <cell r="AF50" t="str">
            <v>219/ĐKKDD-BYT</v>
          </cell>
          <cell r="AG50">
            <v>42734</v>
          </cell>
          <cell r="AJ50">
            <v>42270</v>
          </cell>
          <cell r="AK50" t="str">
            <v>Sở Y tế tỉnh Tiền Giang</v>
          </cell>
          <cell r="AR50">
            <v>128</v>
          </cell>
          <cell r="AS50">
            <v>1</v>
          </cell>
        </row>
        <row r="51">
          <cell r="A51">
            <v>47</v>
          </cell>
          <cell r="B51" t="str">
            <v>o</v>
          </cell>
          <cell r="C51">
            <v>193</v>
          </cell>
          <cell r="D51">
            <v>193</v>
          </cell>
          <cell r="E51">
            <v>170</v>
          </cell>
          <cell r="F51" t="str">
            <v>Công ty TNHH Traphaco Hưng Yên</v>
          </cell>
          <cell r="G51" t="str">
            <v>Traphaco Hung Yen Company Limited (TRAPHACO HY)</v>
          </cell>
          <cell r="H51" t="str">
            <v>Thôn Bình Lương, xã Tân Quang, huyện Văn Lâm, tỉnh Hưng Yên.</v>
          </cell>
          <cell r="I51" t="str">
            <v>Binh Luong village, Tan Quang commune, Van Lam district, Hung Yen province.</v>
          </cell>
          <cell r="L51" t="str">
            <v>Hoàng Thị Hường</v>
          </cell>
          <cell r="M51" t="str">
            <v>Dược sỹ đại học</v>
          </cell>
          <cell r="N51" t="str">
            <v>07081/HNO-CCHND</v>
          </cell>
          <cell r="O51">
            <v>675</v>
          </cell>
          <cell r="P51"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Q51" t="str">
            <v>WHO-GMP</v>
          </cell>
          <cell r="R51" t="str">
            <v>Sản xuất thuốc</v>
          </cell>
          <cell r="AE51" t="str">
            <v>2411/QĐ-BYT</v>
          </cell>
          <cell r="AF51" t="str">
            <v>235/ĐKKDD-BYT</v>
          </cell>
          <cell r="AG51">
            <v>42895</v>
          </cell>
          <cell r="AJ51">
            <v>42464</v>
          </cell>
          <cell r="AK51" t="str">
            <v>Sở Y tế thành phố Hà Nội</v>
          </cell>
          <cell r="AS51">
            <v>1</v>
          </cell>
        </row>
        <row r="52">
          <cell r="A52">
            <v>48</v>
          </cell>
          <cell r="B52" t="str">
            <v>-</v>
          </cell>
          <cell r="C52" t="str">
            <v/>
          </cell>
          <cell r="D52">
            <v>121</v>
          </cell>
          <cell r="E52">
            <v>101</v>
          </cell>
          <cell r="F52" t="str">
            <v>Công ty Cổ phần Công nghệ sinh học Dược Nanogen</v>
          </cell>
          <cell r="G52" t="str">
            <v>Nanogen Pharmaceutical Biotechnology Joint Stock Company (NANOGEN JSC)</v>
          </cell>
          <cell r="H52" t="str">
            <v>Lô I-5C, Khu công nghệ cao, phường Tăng Nhơn Phú A, quận 9, thành phố Hồ Chí Minh.</v>
          </cell>
          <cell r="L52" t="str">
            <v>Nguyễn Thị Kim Giang</v>
          </cell>
          <cell r="N52" t="str">
            <v>1453/HCM-CCHND</v>
          </cell>
          <cell r="O52">
            <v>515</v>
          </cell>
          <cell r="P52"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Q52" t="str">
            <v>WHO-GMP</v>
          </cell>
          <cell r="R52" t="str">
            <v>Sản xuất thuốc</v>
          </cell>
          <cell r="AF52" t="str">
            <v>236/ĐKKDD-BYT</v>
          </cell>
          <cell r="AG52">
            <v>42927</v>
          </cell>
          <cell r="AJ52">
            <v>41683</v>
          </cell>
          <cell r="AK52" t="str">
            <v>Sở Y tế thành phố Hồ Chí Minh</v>
          </cell>
          <cell r="AR52">
            <v>32</v>
          </cell>
        </row>
        <row r="53">
          <cell r="A53">
            <v>49</v>
          </cell>
          <cell r="B53" t="str">
            <v>-</v>
          </cell>
          <cell r="C53" t="str">
            <v/>
          </cell>
          <cell r="D53">
            <v>117</v>
          </cell>
          <cell r="E53">
            <v>97</v>
          </cell>
          <cell r="F53" t="str">
            <v>Công ty cổ phần Dược S. Pharm</v>
          </cell>
          <cell r="H53" t="str">
            <v>Lô G, khu công nghiệp An Nghiệp, xã An Hiệp, huyện Châu Thành, tỉnh Sóc Trăng.</v>
          </cell>
          <cell r="J53" t="str">
            <v>45-47 Hai Bà Trưng, phường 1, Thành phố Sóc Trăng, tỉnh Sóc Trăng</v>
          </cell>
          <cell r="K53" t="str">
            <v>45-47 Hai Ba Trung, ward 1, Soc Trang city, Soc Trang province</v>
          </cell>
          <cell r="L53" t="str">
            <v>Trần Thị Thúy Liễu</v>
          </cell>
          <cell r="O53">
            <v>502</v>
          </cell>
          <cell r="P53" t="str">
            <v>* Thuốc không chứa kháng sinh nhóm β-Lactam: Thuốc viên nén, viên bao phim, viên nang cứng, thuốc bột, thuốc cốm, thuốc nước dùng ngoài, thuốc kem, thuốc mỡ.</v>
          </cell>
          <cell r="Q53" t="str">
            <v>WHO-GMP</v>
          </cell>
          <cell r="R53" t="str">
            <v>Sản xuất thuốc</v>
          </cell>
          <cell r="AF53" t="str">
            <v>136/ĐKKDD-BYT</v>
          </cell>
          <cell r="AG53">
            <v>42346</v>
          </cell>
          <cell r="AR53">
            <v>18</v>
          </cell>
        </row>
        <row r="54">
          <cell r="A54">
            <v>50</v>
          </cell>
          <cell r="B54" t="str">
            <v>-</v>
          </cell>
          <cell r="C54" t="str">
            <v/>
          </cell>
          <cell r="D54">
            <v>17</v>
          </cell>
          <cell r="E54">
            <v>15</v>
          </cell>
          <cell r="F54" t="str">
            <v>Công ty Cổ phần Dược phẩm OPC</v>
          </cell>
          <cell r="H54" t="str">
            <v>Số 09/ĐX04-TH, tổ 7, ấp Tân Hóa, xã Tân Vĩnh Hiệp, thị xã Tân Uyên, tỉnh Bình Dương.</v>
          </cell>
          <cell r="L54" t="str">
            <v>Lê Thị Thúy Anh</v>
          </cell>
          <cell r="M54" t="str">
            <v>Dược sỹ đại học</v>
          </cell>
          <cell r="O54">
            <v>153</v>
          </cell>
          <cell r="P54" t="str">
            <v>*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thuốc và rượu thuốc (uống, dùng ngoài), dầu thuốc, cao thuốc, dầu xoa, cao xoa, thuốc hít;_x000D_
* Thuốc từ dược liệu: viên hoàn cứng, viên hoàn mềm, trà thuốc;_x000D_
* Dược liệu chế biến: Cao, bột, phiến dược liệu.</v>
          </cell>
          <cell r="Q54" t="str">
            <v>WHO-GMP</v>
          </cell>
          <cell r="R54" t="str">
            <v>Sản xuất thuốc</v>
          </cell>
          <cell r="AF54" t="str">
            <v>233/ĐKKDD-BYT</v>
          </cell>
          <cell r="AG54">
            <v>42872</v>
          </cell>
          <cell r="AR54">
            <v>96</v>
          </cell>
          <cell r="AS54">
            <v>1</v>
          </cell>
        </row>
        <row r="55">
          <cell r="A55">
            <v>51</v>
          </cell>
          <cell r="B55" t="str">
            <v>o</v>
          </cell>
          <cell r="C55">
            <v>188</v>
          </cell>
          <cell r="D55">
            <v>188</v>
          </cell>
          <cell r="E55">
            <v>165</v>
          </cell>
          <cell r="F55" t="str">
            <v>Công ty cổ phần dược mỹ phẩm May (MAY COSMEDIC JSC)</v>
          </cell>
          <cell r="G55" t="str">
            <v>May Cosmetic Medicine Joint Stock Company (MAY COSMEDIC JSC)</v>
          </cell>
          <cell r="H55" t="str">
            <v>Lô B4, Đường K1, Khu Công nghiệp Cát Lái - Cụm II (Giai đoạn 2), Phường Thạnh Mỹ Lợi, Quận 2, Tp. Hồ Chí Minh.</v>
          </cell>
          <cell r="J55" t="str">
            <v>Số 53-55, đường Điện Biên Phủ, phường Đa Kao, quận 1, Thành phố Hồ Chí Minh</v>
          </cell>
          <cell r="K55" t="str">
            <v>Nº 53-55, Dien Bien Phu street, Da Kao ward, district 1, Ho Chi Minh city</v>
          </cell>
          <cell r="L55" t="str">
            <v>Trần Thị Lệ Thu</v>
          </cell>
          <cell r="M55" t="str">
            <v>Dược sỹ đại học</v>
          </cell>
          <cell r="O55">
            <v>670</v>
          </cell>
          <cell r="P55" t="str">
            <v>* Đóng gói cấp 2 thuốc thành phẩm (bao gồm cả thuốc chứa kháng sinh nhóm β-Lactam; không bao gồm thuốc gây nghiện, thuốc hướng thần, thuốc tiền chất, thuốc phóng xạ), vắc xin, sinh phẩm y tế.</v>
          </cell>
          <cell r="Q55" t="str">
            <v>WHO-GMP</v>
          </cell>
          <cell r="R55" t="str">
            <v>Sản xuất thuốc</v>
          </cell>
          <cell r="AF55" t="str">
            <v>216/ĐKKDD-BYT</v>
          </cell>
          <cell r="AG55">
            <v>42734</v>
          </cell>
        </row>
        <row r="56">
          <cell r="A56">
            <v>52</v>
          </cell>
          <cell r="B56" t="str">
            <v>o</v>
          </cell>
          <cell r="C56">
            <v>38</v>
          </cell>
          <cell r="D56">
            <v>38</v>
          </cell>
          <cell r="E56">
            <v>31</v>
          </cell>
          <cell r="F56" t="str">
            <v>Công ty cổ phần Dược phẩm TIPHARCO</v>
          </cell>
          <cell r="G56" t="str">
            <v>TIPHARCO Pharmaceutical Joint Stock Company (Tipharco)</v>
          </cell>
          <cell r="H56" t="str">
            <v>Số 15, đường Đốc Binh Kiều, phường 2, thành phố Mỹ Tho, tỉnh Tiền Giang.</v>
          </cell>
          <cell r="I56" t="str">
            <v>Nº 15, Doc Binh Kieu street, ward 2, My Tho city, Tien Giang province.</v>
          </cell>
          <cell r="L56" t="str">
            <v>Đặng Thị Xuân Quyên</v>
          </cell>
          <cell r="M56" t="str">
            <v>Dược sỹ đại học</v>
          </cell>
          <cell r="O56">
            <v>273</v>
          </cell>
          <cell r="P56" t="str">
            <v>*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thuốc cốm;_x000D_
* Thuốc chứa kháng sinh nhóm Cephalosporin: viên nén, viên bao phim, viên nang cứng, thuốc bột, thuốc cốm.</v>
          </cell>
          <cell r="Q56" t="str">
            <v>WHO-GMP</v>
          </cell>
          <cell r="R56" t="str">
            <v>Sản xuất thuốc</v>
          </cell>
          <cell r="AF56" t="str">
            <v>232/ĐKKDD-BYT</v>
          </cell>
          <cell r="AG56">
            <v>42877</v>
          </cell>
        </row>
        <row r="57">
          <cell r="A57">
            <v>53</v>
          </cell>
          <cell r="B57" t="str">
            <v>o</v>
          </cell>
          <cell r="C57">
            <v>83</v>
          </cell>
          <cell r="D57">
            <v>83</v>
          </cell>
          <cell r="E57">
            <v>68</v>
          </cell>
          <cell r="F57" t="str">
            <v>Công ty Dược phẩm TNHH Leung Kai Fook Việt Nam</v>
          </cell>
          <cell r="G57" t="str">
            <v>Leung Kai Fook Viet Nam Medical Company Limited (L.K.F. Vietnam Co., Ltd.)</v>
          </cell>
          <cell r="H57" t="str">
            <v>Quốc lộ 51, khu công nghiệp Mỹ Xuân A2, huyện Tân Thành, tỉnh Bà Rịa - Vũng Tàu.</v>
          </cell>
          <cell r="I57" t="str">
            <v>National Road 51, My Xuan A2 Industrial Zone, Tan Thanh District, Ba Ria - Vung Tau Province.</v>
          </cell>
          <cell r="J57" t="str">
            <v>Quốc lộ 51, khu công nghiệp Mỹ Xuân A2, huyện Tân Thành, tỉnh Bà Rịa - Vũng Tàu.</v>
          </cell>
          <cell r="L57" t="str">
            <v>Trần Công Khánh</v>
          </cell>
          <cell r="M57" t="str">
            <v>Dược sỹ đại học</v>
          </cell>
          <cell r="N57" t="str">
            <v>519/BRVT-CCHN</v>
          </cell>
          <cell r="O57">
            <v>410</v>
          </cell>
          <cell r="P57" t="str">
            <v>Thuốc dầu xoa và ống hít chứa tinh dầu.</v>
          </cell>
          <cell r="Q57" t="str">
            <v>WHO-GMP</v>
          </cell>
          <cell r="R57" t="str">
            <v>Sản xuất thuốc</v>
          </cell>
          <cell r="AE57" t="str">
            <v>1944/QĐ-BYT</v>
          </cell>
          <cell r="AF57" t="str">
            <v>231/ĐKKDD-BYT</v>
          </cell>
          <cell r="AG57">
            <v>42872</v>
          </cell>
          <cell r="AJ57">
            <v>42049</v>
          </cell>
          <cell r="AK57" t="str">
            <v>Sở Y tế tỉnh Bà Rịa Vũng Tàu</v>
          </cell>
          <cell r="AS57">
            <v>1</v>
          </cell>
        </row>
        <row r="58">
          <cell r="A58">
            <v>54</v>
          </cell>
          <cell r="B58" t="str">
            <v>-</v>
          </cell>
          <cell r="C58" t="str">
            <v/>
          </cell>
          <cell r="D58">
            <v>116</v>
          </cell>
          <cell r="E58">
            <v>96</v>
          </cell>
          <cell r="F58" t="str">
            <v>Công ty cổ phần Dược phẩm Euvipharm - Thành viên tập đoàn F.I.T</v>
          </cell>
          <cell r="G58" t="str">
            <v>Euvipharm Pharmaceutical Joint - Stock Company – A Valeant Company</v>
          </cell>
          <cell r="H58" t="str">
            <v>Ấp Bình Tiền 2, xã Đức Hòa Hạ, huyện Đức Hòa, tỉnh Long An.</v>
          </cell>
          <cell r="I58" t="str">
            <v>Binh Tien 2 Hamlet, Duc Hoa Ha Commune, Duc Hoa District, Long An Province</v>
          </cell>
          <cell r="L58" t="str">
            <v>Huỳnh Phong Nhã</v>
          </cell>
          <cell r="M58" t="str">
            <v>Dược sỹ đại học</v>
          </cell>
          <cell r="O58">
            <v>500</v>
          </cell>
          <cell r="P58"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dùng ngoài;_x000D_
* Thuốc chứa kháng sinh nhóm Penicillin: thuốc viên nén, viên nén bao phim, viên nang cứng, thuốc bột và thuốc cốm;_x000D_
* Thuốc chứa kháng sinh nhóm Cephalosporin: thuốc bột pha tiêm, viên nén, viên nén bao phim, viên nang cứng, thuốc bột và thuốc cốm.</v>
          </cell>
          <cell r="Q58" t="str">
            <v>WHO-GMP</v>
          </cell>
          <cell r="R58" t="str">
            <v>Sản xuất thuốc</v>
          </cell>
          <cell r="AF58" t="str">
            <v>220/ĐKKDD-BYT</v>
          </cell>
          <cell r="AG58">
            <v>42839</v>
          </cell>
          <cell r="AQ58">
            <v>44</v>
          </cell>
          <cell r="AR58">
            <v>43</v>
          </cell>
        </row>
        <row r="59">
          <cell r="A59">
            <v>55</v>
          </cell>
          <cell r="B59" t="str">
            <v>o</v>
          </cell>
          <cell r="C59">
            <v>195</v>
          </cell>
          <cell r="D59">
            <v>195</v>
          </cell>
          <cell r="E59">
            <v>172</v>
          </cell>
          <cell r="F59" t="str">
            <v>Công ty cổ phần dược phẩm Bidopharma USA - Chi nhánh Long An</v>
          </cell>
          <cell r="G59" t="str">
            <v>Bidopharma USA Pharmaceutical Joint Stock Company - Long An Branch</v>
          </cell>
          <cell r="H59" t="str">
            <v>Đường số 6, Kho K2-1, khu công nghiệp Tân Kim mở rộng, ấp Tân Phước, xã Tân Kim, huyện Cần Giuộc, tỉnh Long An.</v>
          </cell>
          <cell r="I59" t="str">
            <v>Road Nº 6, K2-1 Warehouse, Tan Kim Expanded Industrial Zone, Tan Phuoc Hamlet, Tan Kim Commune, Can Giuoc District, Long An Province.</v>
          </cell>
          <cell r="L59" t="str">
            <v>Trịnh Minh Thắng</v>
          </cell>
          <cell r="M59" t="str">
            <v>Dược sỹ đại học</v>
          </cell>
          <cell r="O59">
            <v>677</v>
          </cell>
          <cell r="P59" t="str">
            <v>* Thuốc không chứa kháng sinh nhóm β-Lactam: Kem, mỡ, dung dịch dùng ngoài.</v>
          </cell>
          <cell r="Q59" t="str">
            <v>WHO-GMP</v>
          </cell>
          <cell r="R59" t="str">
            <v>Sản xuất thuốc</v>
          </cell>
          <cell r="AF59" t="str">
            <v>242/ĐKKDD-BYT</v>
          </cell>
          <cell r="AG59">
            <v>42955</v>
          </cell>
        </row>
        <row r="60">
          <cell r="A60">
            <v>56</v>
          </cell>
          <cell r="B60" t="str">
            <v>-</v>
          </cell>
          <cell r="C60" t="str">
            <v/>
          </cell>
          <cell r="D60">
            <v>89</v>
          </cell>
          <cell r="E60">
            <v>73</v>
          </cell>
          <cell r="F60" t="str">
            <v>Công ty Liên doanh Dược phẩm Mebiphar - Austrapharm (ME-AUSPHARM)</v>
          </cell>
          <cell r="G60" t="str">
            <v>Mebiphar-Austrapharm Pharmaceutical Joint Venture (ME-AUSPHARM)</v>
          </cell>
          <cell r="H60" t="str">
            <v>Lô III - 18, đường số 13, nhóm Công nghiệp III, khu công nghiệp Tân Bình, phường Tây Thạnh, quận Tân Phú, thành phố Hồ Chí Minh.</v>
          </cell>
          <cell r="J60" t="str">
            <v>Lô III - 18, đường số 13, nhóm Công nghiệp III, khu công nghiệp Tân Bình, phường Tây Thạnh, quận Tân Phú, thành phố Hồ Chí Minh.</v>
          </cell>
          <cell r="L60" t="str">
            <v>Đỗ Vũ Trí</v>
          </cell>
          <cell r="M60" t="str">
            <v>Dược sỹ đại học</v>
          </cell>
          <cell r="N60" t="str">
            <v>1660/HCM-CCHND</v>
          </cell>
          <cell r="O60">
            <v>427</v>
          </cell>
          <cell r="P60" t="str">
            <v>* Thuốc không chứa kháng sinh nhóm β-Lactam: Thuốc bột, thuốc cốm chứa vi sinh vật, viên nang mềm, si rô, dung dịch thuốc uống và hỗn dịch thuốc uống.</v>
          </cell>
          <cell r="Q60" t="str">
            <v>WHO-GMP</v>
          </cell>
          <cell r="R60" t="str">
            <v>Sản xuất thuốc</v>
          </cell>
          <cell r="AE60" t="str">
            <v>3633/QĐ-BYT</v>
          </cell>
          <cell r="AF60" t="str">
            <v>247/ĐKKDD-BYT</v>
          </cell>
          <cell r="AG60">
            <v>42957</v>
          </cell>
          <cell r="AJ60">
            <v>41690</v>
          </cell>
          <cell r="AK60" t="str">
            <v>Sở Y tế thành phố Hồ Chí Minh</v>
          </cell>
          <cell r="AR60">
            <v>230</v>
          </cell>
          <cell r="AS60">
            <v>1</v>
          </cell>
        </row>
        <row r="61">
          <cell r="A61">
            <v>57</v>
          </cell>
          <cell r="B61" t="str">
            <v>-</v>
          </cell>
          <cell r="C61" t="str">
            <v/>
          </cell>
          <cell r="D61">
            <v>82</v>
          </cell>
          <cell r="E61">
            <v>67</v>
          </cell>
          <cell r="F61" t="str">
            <v>Chi nhánh Công ty TNHH sản xuất thương mại Dược phẩm Thành Nam</v>
          </cell>
          <cell r="G61" t="str">
            <v>Branch of Thanh Nam Pharmaceutical Production Trading Company Limited</v>
          </cell>
          <cell r="H61" t="str">
            <v>Số 60, đại lộ Độc Lập, khu công nghiệp Việt Nam-Singapore, thị xã Thuận An, tỉnh Bình Dương.</v>
          </cell>
          <cell r="I61" t="str">
            <v>Nº 60, Doc Lap boulevard, Viet Nam-Singapore industrial park, Thuan An town, Binh Duong province.</v>
          </cell>
          <cell r="L61" t="str">
            <v>Nguyễn Quốc Chinh</v>
          </cell>
          <cell r="M61" t="str">
            <v>Dược sỹ đại học</v>
          </cell>
          <cell r="O61">
            <v>407</v>
          </cell>
          <cell r="P61" t="str">
            <v>* Thuốc không chứa kháng sinh nhóm β-Lactam: viên nén, viên nén bao phim, viên nén bao đường, viên nang cứng.</v>
          </cell>
          <cell r="Q61" t="str">
            <v>WHO-GMP</v>
          </cell>
          <cell r="R61" t="str">
            <v>Sản xuất thuốc</v>
          </cell>
          <cell r="AE61" t="str">
            <v>3594/QĐ-BYT</v>
          </cell>
          <cell r="AF61" t="str">
            <v>250/ĐKKDD-BYT</v>
          </cell>
          <cell r="AG61">
            <v>42955</v>
          </cell>
          <cell r="AR61">
            <v>137</v>
          </cell>
          <cell r="AS61">
            <v>1</v>
          </cell>
        </row>
        <row r="62">
          <cell r="A62">
            <v>58</v>
          </cell>
          <cell r="B62" t="str">
            <v>o</v>
          </cell>
          <cell r="C62">
            <v>165</v>
          </cell>
          <cell r="D62">
            <v>165</v>
          </cell>
          <cell r="E62">
            <v>142</v>
          </cell>
          <cell r="F62" t="str">
            <v>Công ty TNHH Dược phẩm Nhất Nhất</v>
          </cell>
          <cell r="H62" t="str">
            <v>Cụm công nghiệp Liên Hưng, ấp Bình Tiền 2, xã Đức Hòa Hạ, huyện Đức Hòa, tỉnh Long An.</v>
          </cell>
          <cell r="J62" t="str">
            <v>Cụm công nghiệp Liên Hưng, ấp Bình Tiền 2, xã Đức Hòa Hạ, huyện Đức Hòa, tỉnh Long An.</v>
          </cell>
          <cell r="L62" t="str">
            <v>Phạm Xuân Cường</v>
          </cell>
          <cell r="M62" t="str">
            <v>Dược sỹ đại học</v>
          </cell>
          <cell r="N62" t="str">
            <v>405/HCM-CCHND</v>
          </cell>
          <cell r="O62">
            <v>639</v>
          </cell>
          <cell r="P62" t="str">
            <v>* Thuốc từ dược liệu: Viên nén, viên bao phim, viên nang cứng, thuốc cốm, thuốc bột, thuốc nước uống và thuốc nước dùng ngoài;_x000D_
* Dược liệu chế biến: Cao lỏng, cao đặc, cao khô.</v>
          </cell>
          <cell r="Q62" t="str">
            <v>WHO-GMP</v>
          </cell>
          <cell r="R62" t="str">
            <v>Sản xuất thuốc</v>
          </cell>
          <cell r="AE62" t="str">
            <v>3616/QĐ-BYT</v>
          </cell>
          <cell r="AF62" t="str">
            <v>249/ĐKKDD-BYT</v>
          </cell>
          <cell r="AG62">
            <v>42957</v>
          </cell>
          <cell r="AJ62">
            <v>41498</v>
          </cell>
          <cell r="AK62" t="str">
            <v>Sở Y tế thành phố Hồ Chí Minh</v>
          </cell>
          <cell r="AS62">
            <v>1</v>
          </cell>
        </row>
        <row r="63">
          <cell r="A63">
            <v>59</v>
          </cell>
          <cell r="B63" t="str">
            <v>o</v>
          </cell>
          <cell r="C63">
            <v>84</v>
          </cell>
          <cell r="D63">
            <v>84</v>
          </cell>
          <cell r="E63">
            <v>69</v>
          </cell>
          <cell r="F63" t="str">
            <v>Công ty TNHH Dược phẩm Phương Nam</v>
          </cell>
          <cell r="H63" t="str">
            <v>Số 300C, đường Nguyễn Thông, phường An Thới, quận Bình Thủy, thành phố Cần Thơ.</v>
          </cell>
          <cell r="J63" t="str">
            <v>Số 366 Cách Mạng Tháng Tám, phường Bùi Hữu Nghĩa, quận Bình Thủy, Thành phố Cần Thơ</v>
          </cell>
          <cell r="K63" t="str">
            <v>Nº 366 Cach Mang Thang Tam, Bui Huu Nghia ward, Binh Thuy district, Can Tho city</v>
          </cell>
          <cell r="L63" t="str">
            <v>Nguyễn Văn Ảnh</v>
          </cell>
          <cell r="M63" t="str">
            <v>Dược sỹ đại học</v>
          </cell>
          <cell r="N63" t="str">
            <v>1240/CT-CCHND</v>
          </cell>
          <cell r="O63">
            <v>412</v>
          </cell>
          <cell r="P63" t="str">
            <v>* Thuốc không chứa kháng sinh nhóm β-Lactam: Thuốc kem, thuốc gel, thuốc nước dùng ngoài.</v>
          </cell>
          <cell r="Q63" t="str">
            <v>WHO-GMP</v>
          </cell>
          <cell r="R63" t="str">
            <v>Sản xuất thuốc</v>
          </cell>
          <cell r="AE63" t="str">
            <v>3618/QĐ-BYT</v>
          </cell>
          <cell r="AF63" t="str">
            <v>248/ĐKKDD-BYT</v>
          </cell>
          <cell r="AG63">
            <v>42957</v>
          </cell>
          <cell r="AJ63">
            <v>42874</v>
          </cell>
          <cell r="AK63" t="str">
            <v>Sở Y tế thành phố Cần Thơ</v>
          </cell>
          <cell r="AS63">
            <v>1</v>
          </cell>
        </row>
        <row r="64">
          <cell r="A64">
            <v>60</v>
          </cell>
          <cell r="B64" t="str">
            <v>o</v>
          </cell>
          <cell r="C64">
            <v>129</v>
          </cell>
          <cell r="D64">
            <v>129</v>
          </cell>
          <cell r="E64">
            <v>108</v>
          </cell>
          <cell r="F64" t="str">
            <v>Công ty TNHH Medochemie (Viễn Đông)</v>
          </cell>
          <cell r="G64" t="str">
            <v>Medochemie (Far East) Co., Ltd.</v>
          </cell>
          <cell r="H64" t="str">
            <v>Số 10, 12 và 16 VSIP II-A, đường số 27, Khu công nghiệp Việt Nam-Singapore II-A, xã Vĩnh Tân, thị xã Tân Uyên, tỉnh Bình Dương, Việt Nam.</v>
          </cell>
          <cell r="I64" t="str">
            <v>Nº 10, 12 and 16 VSIP II-A, Street 27, Viet Nam-Singapore Industrial Park II-A, Vinh Tan commune, Tan Uyen town, Binh Duong province, Vietnam.</v>
          </cell>
          <cell r="J64" t="str">
            <v>Số 40 VSIP II đường số 6, khu công nghiệp Việt Nam - Singapore II, khu liên hợp công nghệ - dịch vụ - đô thị Bình Dương, P. Hòa Phú, TP. Thủ Dầu Một, tỉnh Bình Dương</v>
          </cell>
          <cell r="L64" t="str">
            <v>Bùi Xuân Huy</v>
          </cell>
          <cell r="M64" t="str">
            <v>Dược sỹ đại học</v>
          </cell>
          <cell r="N64" t="str">
            <v>4317/HCM-CCHND</v>
          </cell>
          <cell r="O64">
            <v>539</v>
          </cell>
          <cell r="P64" t="str">
            <v>* Thuốc chứa kháng sinh Cephalosporin: Thuốc tiêm bột.</v>
          </cell>
          <cell r="Q64" t="str">
            <v>WHO-GMP</v>
          </cell>
          <cell r="R64" t="str">
            <v>Sản xuất thuốc</v>
          </cell>
          <cell r="AE64" t="str">
            <v>3624/QĐ-BYT</v>
          </cell>
          <cell r="AF64" t="str">
            <v>244/ĐKKDD-BYT</v>
          </cell>
          <cell r="AG64">
            <v>42957</v>
          </cell>
          <cell r="AJ64">
            <v>42188</v>
          </cell>
          <cell r="AK64" t="str">
            <v>Sở Y tế thành phố Hồ Chí Minh</v>
          </cell>
          <cell r="AS64">
            <v>1</v>
          </cell>
        </row>
        <row r="65">
          <cell r="A65">
            <v>61</v>
          </cell>
          <cell r="B65" t="str">
            <v>-</v>
          </cell>
          <cell r="C65" t="str">
            <v/>
          </cell>
          <cell r="D65">
            <v>25</v>
          </cell>
          <cell r="E65">
            <v>19</v>
          </cell>
          <cell r="F65" t="str">
            <v>Công ty TNHH Liên doanh Stada - Việt Nam</v>
          </cell>
          <cell r="G65" t="str">
            <v>Stada-VN Joint Venture Co., Ltd.</v>
          </cell>
          <cell r="H65" t="str">
            <v>K63/1 Nguyễn Thị Sóc, ấp Mỹ Hòa 2, xã Xuân Thới Đông, huyện Hóc Môn, thành phố Hồ Chí Minh.</v>
          </cell>
          <cell r="I65" t="str">
            <v>K63/1 Nguyen Thi Soc, My Hoa 2 hamlet, Xuan Thoi Dong village, Hoc Mon district, Ho Chi Minh city.</v>
          </cell>
          <cell r="L65" t="str">
            <v>Ông Văn Dũng</v>
          </cell>
          <cell r="M65" t="str">
            <v>Dược sỹ đại học</v>
          </cell>
          <cell r="N65" t="str">
            <v>3001/HCM-CCHND</v>
          </cell>
          <cell r="O65">
            <v>214</v>
          </cell>
          <cell r="P65" t="str">
            <v>* Thuốc không chứa kháng sinh nhóm β-Lactam: Viên nén, viên bao, viên nang cứng, thuốc bột, thuốc cốm, thuốc kem, thuốc mỡ, thuốc gel, thuốc nước dùng ngoài;_x000D_
* Thuốc chứa hóc môn - nội tiết tố: Viên nén.</v>
          </cell>
          <cell r="Q65" t="str">
            <v>WHO-GMP</v>
          </cell>
          <cell r="R65" t="str">
            <v>Sản xuất thuốc</v>
          </cell>
          <cell r="AE65" t="str">
            <v>3621/QĐ-BYT</v>
          </cell>
          <cell r="AF65" t="str">
            <v>245/ĐKKDD-BYT</v>
          </cell>
          <cell r="AG65">
            <v>42957</v>
          </cell>
          <cell r="AJ65">
            <v>41914</v>
          </cell>
          <cell r="AK65" t="str">
            <v>Sở Y tế thành phố Hồ Chí Minh</v>
          </cell>
          <cell r="AR65">
            <v>124</v>
          </cell>
          <cell r="AS65">
            <v>1</v>
          </cell>
        </row>
        <row r="66">
          <cell r="A66">
            <v>62</v>
          </cell>
          <cell r="B66" t="str">
            <v>o</v>
          </cell>
          <cell r="C66">
            <v>122</v>
          </cell>
          <cell r="D66">
            <v>122</v>
          </cell>
          <cell r="E66">
            <v>102</v>
          </cell>
          <cell r="F66" t="str">
            <v>Công ty TNHH Thiên Dược</v>
          </cell>
          <cell r="G66" t="str">
            <v>Thien Duoc Company Limited (Thien Duoc Co., Ltd.)</v>
          </cell>
          <cell r="H66" t="str">
            <v>Lô F3, đường N5, khu công nghiệp Nam Tân Uyên, Phường Khánh Bình, Thị xã Tân Uyên, tỉnh Bình Dương.</v>
          </cell>
          <cell r="I66" t="str">
            <v>Lot F3, N5 street, Nam Tan Uyen industrial zone, Khanh Binh ward, Tan Uyen town, Binh Duong province.</v>
          </cell>
          <cell r="L66" t="str">
            <v>Nguyễn Thị Ngọc Trâm</v>
          </cell>
          <cell r="M66" t="str">
            <v>Dược sỹ đại học</v>
          </cell>
          <cell r="N66" t="str">
            <v>2599/BD-CCHND</v>
          </cell>
          <cell r="O66">
            <v>520</v>
          </cell>
          <cell r="P66" t="str">
            <v>* Thuốc từ dược liệu: Viên nang cứng.</v>
          </cell>
          <cell r="Q66" t="str">
            <v>WHO-GMP</v>
          </cell>
          <cell r="R66" t="str">
            <v>Sản xuất thuốc</v>
          </cell>
          <cell r="AE66" t="str">
            <v>3182/QĐ-BYT</v>
          </cell>
          <cell r="AF66" t="str">
            <v>238/ĐKKDD-BYT</v>
          </cell>
          <cell r="AG66">
            <v>42927</v>
          </cell>
          <cell r="AJ66">
            <v>41765</v>
          </cell>
          <cell r="AK66" t="str">
            <v>Sở Y tế tỉnh Bình Dương</v>
          </cell>
          <cell r="AS66">
            <v>1</v>
          </cell>
        </row>
        <row r="67">
          <cell r="A67">
            <v>63</v>
          </cell>
          <cell r="B67" t="str">
            <v>-</v>
          </cell>
          <cell r="C67" t="str">
            <v/>
          </cell>
          <cell r="D67">
            <v>71</v>
          </cell>
          <cell r="E67">
            <v>57</v>
          </cell>
          <cell r="F67" t="str">
            <v>Công ty TNHH Liên doanh Hasan - Dermapharm</v>
          </cell>
          <cell r="G67" t="str">
            <v>Hasan - Dermapharm Joint Venture Company Limited (HASAN - DERMAPHARM J.V CO.)</v>
          </cell>
          <cell r="H67" t="str">
            <v>Lô B, đường Số 2, khu công nghiệp Đồng An, phường Bình Hòa, thị xã Thuận An, tỉnh Bình Dương.</v>
          </cell>
          <cell r="I67" t="str">
            <v>Lot B, road Nº 2, Dong An industrial zone, Binh Hoa ward,Thuan An town, Binh Duong province</v>
          </cell>
          <cell r="L67" t="str">
            <v>Phạm Thị Liên Hương</v>
          </cell>
          <cell r="M67" t="str">
            <v>Dược sỹ đại học</v>
          </cell>
          <cell r="N67" t="str">
            <v>1060/BD-CCHND</v>
          </cell>
          <cell r="O67">
            <v>371</v>
          </cell>
          <cell r="P67"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nang cứng, thuốc bột và thuốc cốm;_x000D_
* Thuốc chứa vi sinh vật: Viên nang cứng, thuốc bột và thuốc cốm.</v>
          </cell>
          <cell r="Q67" t="str">
            <v>WHO-GMP</v>
          </cell>
          <cell r="R67" t="str">
            <v>Sản xuất thuốc</v>
          </cell>
          <cell r="AE67" t="str">
            <v>3177/QĐ-BYT</v>
          </cell>
          <cell r="AF67" t="str">
            <v>239/ĐKKDD-BYT</v>
          </cell>
          <cell r="AG67">
            <v>42927</v>
          </cell>
          <cell r="AJ67">
            <v>42221</v>
          </cell>
          <cell r="AK67" t="str">
            <v>Sở Y tế tỉnh Bình Dương</v>
          </cell>
          <cell r="AR67">
            <v>212</v>
          </cell>
          <cell r="AS67">
            <v>1</v>
          </cell>
        </row>
        <row r="68">
          <cell r="A68">
            <v>64</v>
          </cell>
          <cell r="B68" t="str">
            <v>-</v>
          </cell>
          <cell r="C68" t="str">
            <v/>
          </cell>
          <cell r="D68">
            <v>4</v>
          </cell>
          <cell r="E68">
            <v>2</v>
          </cell>
          <cell r="F68" t="str">
            <v>Công ty cổ phần Dược Hậu Giang (DHG PHARMA)</v>
          </cell>
          <cell r="H68" t="str">
            <v>Số 288 Bis, đường Nguyễn Văn Cừ, phường An Hòa, quận Ninh Kiều, thành phố Cần Thơ.</v>
          </cell>
          <cell r="L68" t="str">
            <v>Phạm Thị Việt Nga</v>
          </cell>
          <cell r="M68" t="str">
            <v>Dược sỹ đại học</v>
          </cell>
          <cell r="O68">
            <v>17</v>
          </cell>
          <cell r="P68" t="str">
            <v>* Thuốc không chứa kháng sinh nhóm β-Lactam: Thuốc nhỏ mắt, nhỏ mũi, thuốc nước uống, hỗn dịch uống, sirô, thuốc nước dùng ngoài, thuốc kem, gel, viên nang mềm.</v>
          </cell>
          <cell r="Q68" t="str">
            <v>WHO-GMP</v>
          </cell>
          <cell r="R68" t="str">
            <v>Sản xuất thuốc</v>
          </cell>
          <cell r="AF68" t="str">
            <v>240/BYT-ĐKKDD</v>
          </cell>
          <cell r="AG68">
            <v>42927</v>
          </cell>
          <cell r="AR68">
            <v>4</v>
          </cell>
          <cell r="AS68">
            <v>1</v>
          </cell>
          <cell r="AT68" t="str">
            <v>Cấp lần 1: 240/BYT-ĐKKDD ngày 11/7/2017</v>
          </cell>
        </row>
        <row r="69">
          <cell r="A69">
            <v>65</v>
          </cell>
          <cell r="B69" t="str">
            <v>o</v>
          </cell>
          <cell r="C69">
            <v>191</v>
          </cell>
          <cell r="D69">
            <v>191</v>
          </cell>
          <cell r="E69">
            <v>168</v>
          </cell>
          <cell r="F69" t="str">
            <v>Công ty cổ phần 23/9</v>
          </cell>
          <cell r="G69" t="str">
            <v>September 23rd Joint Stock Company</v>
          </cell>
          <cell r="H69" t="str">
            <v>Số 11 Tân Hóa, phường 14, quận 6, thành phố Hồ Chí Minh.</v>
          </cell>
          <cell r="I69" t="str">
            <v>Nº 11 Tan Hoa, Ward 14, District 6, Ho Chi Minh City.</v>
          </cell>
          <cell r="L69" t="str">
            <v>Đỗ Thị Cẩm Vân</v>
          </cell>
          <cell r="M69" t="str">
            <v>Dược sỹ đại học</v>
          </cell>
          <cell r="O69">
            <v>673</v>
          </cell>
          <cell r="P69" t="str">
            <v>* Thuốc không chứa kháng sinh nhóm β-Lactam: Thuốc nước uống, gel uống.</v>
          </cell>
          <cell r="Q69" t="str">
            <v>WHO-GMP</v>
          </cell>
          <cell r="R69" t="str">
            <v>Sản xuất thuốc</v>
          </cell>
          <cell r="AF69" t="str">
            <v>228/ĐKKDD-BYT</v>
          </cell>
          <cell r="AG69">
            <v>42872</v>
          </cell>
        </row>
        <row r="70">
          <cell r="A70">
            <v>66</v>
          </cell>
          <cell r="B70" t="str">
            <v>-</v>
          </cell>
          <cell r="C70" t="str">
            <v/>
          </cell>
          <cell r="D70">
            <v>8</v>
          </cell>
          <cell r="E70">
            <v>6</v>
          </cell>
          <cell r="F70" t="str">
            <v>Công ty TNHH Pierre Fabre Việt Nam</v>
          </cell>
          <cell r="H70" t="str">
            <v>Lô 1, đường 4A, khu công nghiệp Biên Hòa 2, thành phố Biên Hòa, tỉnh Đồng Nai.</v>
          </cell>
          <cell r="J70" t="str">
            <v>Khu công nghiệp Biên Hòa II, thành phố Biên Hòa, tỉnh Đồng Nai</v>
          </cell>
          <cell r="L70" t="str">
            <v>Lê Thanh Phương</v>
          </cell>
          <cell r="M70" t="str">
            <v>Dược sỹ đại học</v>
          </cell>
          <cell r="N70" t="str">
            <v>588/ĐNAI-CCHND</v>
          </cell>
          <cell r="O70">
            <v>65</v>
          </cell>
          <cell r="P70" t="str">
            <v>* Thành phẩm không chứa kháng sinh nhóm β-Lactam: thuốc kem, thuốc mỡ, thuốc nước dùng ngoài, thuốc nước uống và dầu gió Kim;_x000D_
* Đóng gói: thuốc viên nén, viên nén bao phim, viên nang cứng.</v>
          </cell>
          <cell r="Q70" t="str">
            <v>WHO-GMP</v>
          </cell>
          <cell r="R70" t="str">
            <v>Sản xuất thuốc</v>
          </cell>
          <cell r="AE70" t="str">
            <v>1871/QĐ-BYT</v>
          </cell>
          <cell r="AF70" t="str">
            <v>229/ĐKKDD-BYT</v>
          </cell>
          <cell r="AG70">
            <v>42866</v>
          </cell>
          <cell r="AJ70">
            <v>42751</v>
          </cell>
          <cell r="AK70" t="str">
            <v>Sở Y tế tỉnh Đồng Nai</v>
          </cell>
          <cell r="AR70">
            <v>243</v>
          </cell>
          <cell r="AS70">
            <v>1</v>
          </cell>
        </row>
        <row r="71">
          <cell r="A71">
            <v>67</v>
          </cell>
          <cell r="B71" t="str">
            <v>o</v>
          </cell>
          <cell r="C71">
            <v>2</v>
          </cell>
          <cell r="D71">
            <v>2</v>
          </cell>
          <cell r="E71">
            <v>1</v>
          </cell>
          <cell r="F71" t="str">
            <v>Chi nhánh 3 - Công ty cổ phần Dược phẩm Imexpharm tại Bình Dương</v>
          </cell>
          <cell r="G71" t="str">
            <v>Branch 3 - IMEXPHARM Corporation in Binh Duong province</v>
          </cell>
          <cell r="H71" t="str">
            <v>Số 22, đường Số 2, khu công nghiệp Việt Nam-Singapore II, phường Hòa Phú, thành phố Thủ Dầu Một, tỉnh Bình Dương.</v>
          </cell>
          <cell r="I71" t="str">
            <v>No 22, street No 2, Viet Nam-Singapore Industrial Park II, Hoa Phu ward, Thu Dau Mot city, Binh Duong province</v>
          </cell>
          <cell r="J71" t="str">
            <v>Số 04, đường 30/4, phường 1, Thành phố Cao Lãnh, tỉnh Đồng Tháp</v>
          </cell>
          <cell r="K71" t="str">
            <v>Nº 04, street 30/4, ward 1, Cao Lanh city, Dong Thap province</v>
          </cell>
          <cell r="L71" t="str">
            <v>Trương Thị Mỹ Hạnh</v>
          </cell>
          <cell r="N71" t="str">
            <v>02/ĐT-CCNHD</v>
          </cell>
          <cell r="O71">
            <v>12</v>
          </cell>
          <cell r="P71" t="str">
            <v>* Thuốc sản xuất vô trùng: Thuốc dạng rắn và cấy ghép (Thuốc bột pha tiêm chứa kháng sinh nhóm Penicillin; Thuốc bột pha tiêm chứa kháng sinh nhóm Cephalosporin). _x000D_
     * Xuất xưởng thuốc vô trùng. _x000D_
* Thuốc không vô trùng: Viên nang cứng (chứa kháng sinh nhóm Cephalosporin); Dạng bào chế rắn khác (Thuốc bột, thuốc cốm chứa kháng sinh nhóm Cephalosporin); Viên nén (Viên nén, viên bao phim chứa kháng sinh nhóm Cephalosporin).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{1.1.5: Thuốc bột pha tiêm chứa kháng sinh nhóm Penicillin; Thuốc bột pha tiêm chứa kháng sinh nhóm Cephalosporin;_x000D_
1.3: _x000D_
2.1.1: chứa kháng sinh nhóm Cephalosporin;_x000D_
2.1.8: Thuốc bột, thuốc cốm chứa kháng sinh nhóm Cephalosporin;_x000D_
2.1.13: Viên nén, viên bao phim chứa kháng sinh nhóm Cephalosporin;_x000D_
2.2: _x000D_
6.1.1: 2.1_x000D_
6.2: _x000D_
7.1.1: _x000D_
7.1.2: _x000D_
7.1.3: _x000D_
7.2: _x000D_
7.3.1:}*</v>
          </cell>
          <cell r="Q71" t="str">
            <v>WHO-GMP</v>
          </cell>
          <cell r="R71" t="str">
            <v>Sản xuất thuốc</v>
          </cell>
          <cell r="AF71" t="str">
            <v>123/ĐKKDD-BYT</v>
          </cell>
          <cell r="AG71">
            <v>43396</v>
          </cell>
        </row>
        <row r="72">
          <cell r="A72">
            <v>68</v>
          </cell>
          <cell r="B72" t="str">
            <v>o</v>
          </cell>
          <cell r="C72">
            <v>48</v>
          </cell>
          <cell r="D72">
            <v>48</v>
          </cell>
          <cell r="E72">
            <v>38</v>
          </cell>
          <cell r="F72" t="str">
            <v>Công ty cổ phần Dược Danapha</v>
          </cell>
          <cell r="H72" t="str">
            <v>Khu công nghiệp Hòa Khánh, quận Liên Chiểu, thành phố Đà Nẵng.</v>
          </cell>
          <cell r="L72" t="str">
            <v>Võ Thị Ngọc Thuyết</v>
          </cell>
          <cell r="N72" t="str">
            <v>0618/ĐNA-CCHND</v>
          </cell>
          <cell r="O72">
            <v>299</v>
          </cell>
          <cell r="P72" t="str">
            <v>* Thuốc dược liệu: Thuốc viên nén, viên bao đường, viên bao phim, viên nang cứng, thuốc bột, thuốc cốm và cao đặc, cao khô.</v>
          </cell>
          <cell r="Q72" t="str">
            <v>WHO-GMP</v>
          </cell>
          <cell r="R72" t="str">
            <v>Sản xuất thuốc</v>
          </cell>
          <cell r="AF72" t="str">
            <v>39/ĐKKDD-BYT</v>
          </cell>
          <cell r="AG72">
            <v>43126</v>
          </cell>
          <cell r="AJ72">
            <v>42613</v>
          </cell>
          <cell r="AK72" t="str">
            <v>Sở Y tế thành phố Đà Nẵng</v>
          </cell>
        </row>
        <row r="73">
          <cell r="A73">
            <v>69</v>
          </cell>
          <cell r="B73" t="str">
            <v>o</v>
          </cell>
          <cell r="C73">
            <v>128</v>
          </cell>
          <cell r="D73">
            <v>128</v>
          </cell>
          <cell r="E73">
            <v>108</v>
          </cell>
          <cell r="F73" t="str">
            <v>Công ty TNHH Medochemie (Viễn Đông)</v>
          </cell>
          <cell r="G73" t="str">
            <v>Medochemie (Far East) Co., Ltd.</v>
          </cell>
          <cell r="H73" t="str">
            <v>Số 10, 12 và 16 VSIP II-A, đường số 27, Khu công nghiệp Việt Nam-Singapore II-A, xã Vĩnh Tân, thị xã Tân Uyên, tỉnh Bình Dương, Việt Nam.</v>
          </cell>
          <cell r="I73" t="str">
            <v>Nº 10, 12 and 16 VSIP II-A, Street 27, Viet Nam-Singapore Industrial Park II-A, Vinh Tan commune, Tan Uyen town, Binh Duong province, Vietnam.</v>
          </cell>
          <cell r="J73" t="str">
            <v>Số 40 VSIP II đường số 6, khu công nghiệp Việt Nam - Singapore II, khu liên hợp công nghệ - dịch vụ - đô thị Bình Dương, P. Hòa Phú, TP. Thủ Dầu Một, tỉnh Bình Dương</v>
          </cell>
          <cell r="L73" t="str">
            <v>Lê Hữu Nguyên</v>
          </cell>
          <cell r="M73" t="str">
            <v>Dược sỹ đại học</v>
          </cell>
          <cell r="N73" t="str">
            <v>3437/HCM-CCHND</v>
          </cell>
          <cell r="O73">
            <v>535</v>
          </cell>
          <cell r="P73" t="str">
            <v>* Thuốc không chứa kháng sinh nhóm β-Lactam: Thuốc kem, gel, mỡ dùng ngoài và thuốc nước uống.</v>
          </cell>
          <cell r="Q73" t="str">
            <v>WHO-GMP</v>
          </cell>
          <cell r="R73" t="str">
            <v>Sản xuất thuốc</v>
          </cell>
          <cell r="AE73" t="str">
            <v>4303/QĐ-BYT</v>
          </cell>
          <cell r="AF73" t="str">
            <v>85/ĐKKDD-BYT</v>
          </cell>
          <cell r="AG73">
            <v>43286</v>
          </cell>
          <cell r="AJ73">
            <v>41988</v>
          </cell>
          <cell r="AK73" t="str">
            <v>Sở Y tế thành phố Hồ Chí Minh</v>
          </cell>
          <cell r="AS73">
            <v>1</v>
          </cell>
        </row>
        <row r="74">
          <cell r="A74">
            <v>70</v>
          </cell>
          <cell r="B74" t="str">
            <v>-</v>
          </cell>
          <cell r="C74" t="str">
            <v/>
          </cell>
          <cell r="D74">
            <v>28</v>
          </cell>
          <cell r="E74">
            <v>22</v>
          </cell>
          <cell r="F74" t="str">
            <v>Công ty cổ phần Dược phẩm Trung ương 25 (UPHACE)</v>
          </cell>
          <cell r="G74" t="str">
            <v>Central Pharmaceutical Joint Stock Company Nº 25 (UPHACE)</v>
          </cell>
          <cell r="H74" t="str">
            <v>Số 448B, đường Nguyễn Tất Thành, phường 18, quận 4, thành phố Hồ Chí Minh.</v>
          </cell>
          <cell r="I74" t="str">
            <v>Nº 448B, Nguyen Tat Thanh Street, Ward 18, District 4, Ho Chi Minh City.</v>
          </cell>
          <cell r="J74" t="str">
            <v>Số 448B, đường Nguyễn Tất Thành, phường 18, quận 4, thành phố Hồ Chí Minh.</v>
          </cell>
          <cell r="L74" t="str">
            <v>Bùi Chí Kính</v>
          </cell>
          <cell r="M74" t="str">
            <v>Dược sỹ đại học</v>
          </cell>
          <cell r="N74" t="str">
            <v>025/HCM-CCHND</v>
          </cell>
          <cell r="O74" t="str">
            <v>231;227</v>
          </cell>
          <cell r="P74" t="str">
            <v>* Thuốc không chứa kháng sinh nhóm β-Lactam: viên nén, viên nén bao phim, viên nén bao đường, viên nang cứng, thuốc bột, thuốc cốm, thuốc nhỏ tai, thuốc nhỏ mũi;_x000D_
* Thuốc chứa kháng sinh nhóm Cephalosporin: viên nén, viên nén bao phim, viên nang cứng, thuốc bột và thuốc cốm;_x000D_
* Thuốc chứa kháng sinh nhóm Penicillin: viên nén, viên nén bao phim, viên nang cứng, thuốc bột và thuốc cốm.</v>
          </cell>
          <cell r="Q74" t="str">
            <v>WHO-GMP</v>
          </cell>
          <cell r="R74" t="str">
            <v>Sản xuất thuốc</v>
          </cell>
          <cell r="AE74" t="str">
            <v>5067/QĐ-BYT</v>
          </cell>
          <cell r="AF74" t="str">
            <v>15/ĐKKDD-BYT</v>
          </cell>
          <cell r="AG74">
            <v>43047</v>
          </cell>
          <cell r="AJ74">
            <v>41463</v>
          </cell>
          <cell r="AK74" t="str">
            <v>Sở Y tế Thành phố Hồ Chí Minh</v>
          </cell>
          <cell r="AL74" t="str">
            <v>Trần Hoàng Nam</v>
          </cell>
          <cell r="AM74" t="str">
            <v>Dược sỹ đại học</v>
          </cell>
          <cell r="AN74" t="str">
            <v>3316/CCHN-D-SYT-HCM</v>
          </cell>
          <cell r="AO74">
            <v>43312</v>
          </cell>
          <cell r="AP74" t="str">
            <v>Sở Y tế thành phố Hồ Chí Minh</v>
          </cell>
          <cell r="AR74">
            <v>86</v>
          </cell>
          <cell r="AS74">
            <v>1</v>
          </cell>
        </row>
        <row r="75">
          <cell r="A75">
            <v>71</v>
          </cell>
          <cell r="B75" t="str">
            <v>-</v>
          </cell>
          <cell r="C75" t="str">
            <v/>
          </cell>
          <cell r="D75">
            <v>52</v>
          </cell>
          <cell r="E75">
            <v>42</v>
          </cell>
          <cell r="F75" t="str">
            <v>Công ty cổ phần Dược phẩm Quảng Bình</v>
          </cell>
          <cell r="H75" t="str">
            <v>Số 46, đường Hữu Nghị, phường Bắc Lý, thành phố Đồng Hới, tỉnh Quảng Bình.</v>
          </cell>
          <cell r="L75" t="str">
            <v>Trương Ngọc Thân</v>
          </cell>
          <cell r="M75" t="str">
            <v>Dược sỹ đại học</v>
          </cell>
          <cell r="N75" t="str">
            <v>777/QB-CCHND</v>
          </cell>
          <cell r="O75">
            <v>311</v>
          </cell>
          <cell r="P75"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 liệu): dung dịch thuốc dùng ngoài;
* Thuốc dược liệu (từ cao dược liệu): dung dịch thuốc uống, sirô thuốc, viên hoàn nhỏ giọt; thuốc kem, gel, mỡ dùng ngoài.</v>
          </cell>
          <cell r="Q75" t="str">
            <v>WHO-GMP</v>
          </cell>
          <cell r="R75" t="str">
            <v>Sản xuất thuốc</v>
          </cell>
          <cell r="AF75" t="str">
            <v>252/ĐKKDD-BYT</v>
          </cell>
          <cell r="AG75">
            <v>42957</v>
          </cell>
          <cell r="AJ75">
            <v>42884</v>
          </cell>
          <cell r="AK75" t="str">
            <v>Sở Y tế tỉnh Quảng Bình</v>
          </cell>
          <cell r="AR75">
            <v>78</v>
          </cell>
          <cell r="AS75">
            <v>1</v>
          </cell>
        </row>
        <row r="76">
          <cell r="A76">
            <v>72</v>
          </cell>
          <cell r="B76" t="str">
            <v>-</v>
          </cell>
          <cell r="C76" t="str">
            <v/>
          </cell>
          <cell r="D76">
            <v>37</v>
          </cell>
          <cell r="E76">
            <v>30</v>
          </cell>
          <cell r="F76" t="str">
            <v>Công ty cổ phần S.P.M</v>
          </cell>
          <cell r="G76" t="str">
            <v>S.P.M Corporation</v>
          </cell>
          <cell r="H76" t="str">
            <v>Lô số 51, khu công nghiệp Tân Tạo, đường Số 2,  phường Tân Tạo A, quận Bình Tân, thành phố Hồ Chí Minh.</v>
          </cell>
          <cell r="I76" t="str">
            <v>Lot Nº 51, Tan Tao industrial zone, road Nº 2, Tan Tao A ward, Binh Tan district, Ho Chi Minh city</v>
          </cell>
          <cell r="J76" t="str">
            <v>Lô số 51, khu công nghiệp Tân Tạo, đường Số 2,  phường Tân Tạo A, quận Bình Tân, thành phố Hồ Chí Minh.</v>
          </cell>
          <cell r="K76" t="str">
            <v>Lot Nº 51, Tan Tao industrial zone, road Nº 2, Tan Tao A ward, Binh Tan district, Ho Chi Minh city</v>
          </cell>
          <cell r="L76" t="str">
            <v>Nguyễn Thế Kỷ</v>
          </cell>
          <cell r="M76" t="str">
            <v>Dược sỹ đại học</v>
          </cell>
          <cell r="N76" t="str">
            <v>3690/CCHN-D-SYT-HCM</v>
          </cell>
          <cell r="O76">
            <v>269</v>
          </cell>
          <cell r="P76" t="str">
            <v>* Thuốc không vô trùng: Viên nang cứng; Viên nang mềm; Thuốc uống dạng lỏng (Thuốc nước uống, sirô); Dạng bào chế rắn khác (Thuốc bột, thuốc cốm, thuốc bột sủi bọt, thuốc cốm sủi bọt); Thuốc dạng bán rắn (Thuốc kem, thuốc mỡ); Viên nén (Viên nén, viên bao phim, viên nén sủi bọt). _x000D_
     * Xuất xưởng thuốc không vô trùng. _x000D_
* Thuốc dược liệu, thuốc cổ truyền: Viên nang cứng; Viên nang mềm; Thuốc uống dạng lỏng; Dạng bào chế rắn khác (Thuốc bột, thuốc cốm); Viên nén (Viên nén, viên nén bao phim). _x000D_
     * Xuất xưởng thuốc dược liệu, thuốc cổ truyền.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(*Mục 1.1 Thuốc dạng phối hợp có chứa dược chất gây nghiện, thuốc dạng phối hợp có chứa dược chất hướng thần, thuốc dạng phối hợp có chứa tiền chất: áp dụng đối với các dạng bào chế tại mục 2.1.1, 2.1.2, 2.1.8 và mục 2.1.13; mục 2.2; mục 6 và mục 7. Mục 1.2 Thuốc độc (trừ thuốc độc tế bào), thuốc trong Danh mục thuốc, dược chất thuộc Danh mục chất bị cấm sử dụng trong một số ngành, lĩnh vực: áp dụng đối với mục 2; mục 6 và mục 7. Nội dung làm rõ liên quan đến phạm vi chứng nhận: Mục 2, :chỉ áp dụng đối với thuốc không chứa kháng sinh nhóm β-Lactam*)_x000D_
{2.1.1: _x000D_
2.1.2: _x000D_
2.1.6: Thuốc nước uống, sirô;_x000D_
2.1.8: Thuốc bột, thuốc cốm, thuốc bột sủi bọt, thuốc cốm sủi bọt;_x000D_
2.1.11: Thuốc kem, thuốc mỡ;_x000D_
2.1.13: Viên nén, viên bao phim, viên nén sủi bọt;_x000D_
2.2: _x000D_
4.1.1: _x000D_
4.1.2: _x000D_
4.1.5: _x000D_
4.1.7: Thuốc bột, thuốc cốm;_x000D_
4.1.11: Viên nén, viên nén bao phim;_x000D_
4.2: _x000D_
6.1.1: 2;_x000D_
6.2: _x000D_
6.2.1: 2;_x000D_
7.1.2: _x000D_
7.1.3: _x000D_
7.2: _x000D_
- Non-β:  Thuốc thành phẩm không chứa kháng sinh nhóm β-Lactam: ._x000D_
- -_x000D_
- Thuốc dược liệu:  Thuốc dược liệu: .}*</v>
          </cell>
          <cell r="Q76" t="str">
            <v>WHO-GMP</v>
          </cell>
          <cell r="R76" t="str">
            <v>Sản xuất thuốc</v>
          </cell>
          <cell r="AE76" t="str">
            <v>7250/QĐ-BYT</v>
          </cell>
          <cell r="AF76" t="str">
            <v>155/ĐKKDD-BYT</v>
          </cell>
          <cell r="AG76">
            <v>43440</v>
          </cell>
          <cell r="AJ76">
            <v>42037</v>
          </cell>
          <cell r="AK76" t="str">
            <v>Sở Y tế thành phố Hồ Chí Minh</v>
          </cell>
          <cell r="AL76" t="str">
            <v>Đặng Nguyễn Huỳnh Như</v>
          </cell>
          <cell r="AM76" t="str">
            <v>Dược sỹ đại học</v>
          </cell>
          <cell r="AN76" t="str">
            <v>3617/CCHN-D-SYT-HCM</v>
          </cell>
          <cell r="AO76">
            <v>43393</v>
          </cell>
          <cell r="AP76" t="str">
            <v>Sở Y tế thành phố Hồ Chí Minh</v>
          </cell>
          <cell r="AR76">
            <v>248</v>
          </cell>
          <cell r="AS76">
            <v>2</v>
          </cell>
          <cell r="AT76" t="str">
            <v>Cấp lần 1: 186/BYT-ĐKKDD ngày 25/8/2016</v>
          </cell>
        </row>
        <row r="77">
          <cell r="A77">
            <v>73</v>
          </cell>
          <cell r="C77" t="str">
            <v/>
          </cell>
          <cell r="D77">
            <v>214</v>
          </cell>
          <cell r="E77">
            <v>191</v>
          </cell>
          <cell r="F77" t="str">
            <v>Công ty TNHH Dược phẩm và trang thiết bị y tế Hoàng Đức</v>
          </cell>
          <cell r="G77" t="str">
            <v>Hoang Duc pharmaceutical &amp; medical supplies Co., Ltd</v>
          </cell>
          <cell r="H77" t="str">
            <v>Lô N1-C đường số 4, Khu công nghiệp Long Hậu mở rộng, Ấp 3, Xã Long Hậu, Huyện Cần Giuộc, Tỉnh Long An, Việt Nam.</v>
          </cell>
          <cell r="I77" t="str">
            <v>Lot N1-C, Road 4, Long Hau extended industrial park, Hamlet 3, Long Hau communes, Can Giuoc district, Long An province, Vietnam.</v>
          </cell>
          <cell r="J77" t="str">
            <v>Số 12, đường Nguyễn Hiền, Phường 4, Quận 3, Tp. HCM</v>
          </cell>
          <cell r="K77" t="str">
            <v>Nº 12, Nguyen Hien street, ward 4, district 3, HCM city</v>
          </cell>
          <cell r="L77" t="str">
            <v>Nguyễn Thị Hương</v>
          </cell>
          <cell r="M77" t="str">
            <v>Dược sỹ đại học</v>
          </cell>
          <cell r="N77" t="str">
            <v>7262/HCM-CCHND</v>
          </cell>
          <cell r="O77">
            <v>767</v>
          </cell>
          <cell r="P77"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β-Lactam bảo quản điều kiện thường; }*</v>
          </cell>
          <cell r="Q77" t="str">
            <v>WHO-GMP</v>
          </cell>
          <cell r="R77" t="str">
            <v>Sản xuất thuốc</v>
          </cell>
          <cell r="AF77" t="str">
            <v>???</v>
          </cell>
          <cell r="AK77" t="str">
            <v>Sở Y tế thành phố Hồ Chí Minh</v>
          </cell>
        </row>
        <row r="78">
          <cell r="A78">
            <v>74</v>
          </cell>
          <cell r="B78" t="str">
            <v>-</v>
          </cell>
          <cell r="C78" t="str">
            <v/>
          </cell>
          <cell r="D78">
            <v>198</v>
          </cell>
          <cell r="E78">
            <v>175</v>
          </cell>
          <cell r="F78" t="str">
            <v>Công ty TNHH Dược phẩm Allomed</v>
          </cell>
          <cell r="G78" t="str">
            <v>Allomed Pharmaceutical Company Limited</v>
          </cell>
          <cell r="H78" t="str">
            <v>Lô A-1H-CN, Khu công nghiệp Mỹ Phước 3, phường Chánh Phú Hòa, thị xã Bến Cát, tỉnh Bình Dương.</v>
          </cell>
          <cell r="J78" t="str">
            <v>Lô A-1H-CN, Khu công nghiệp Mỹ Phước 3, phường Chánh Phú Hòa, thị xã Bến Cát, tỉnh Bình Dương.</v>
          </cell>
          <cell r="L78" t="str">
            <v>Đào Như An</v>
          </cell>
          <cell r="M78" t="str">
            <v>Dược sỹ đại học</v>
          </cell>
          <cell r="N78" t="str">
            <v>5140/HCM-CCHND</v>
          </cell>
          <cell r="O78">
            <v>679</v>
          </cell>
          <cell r="P78" t="str">
            <v>* Thuốc sản xuất vô trùng: Thuốc dạng lỏng thể tích nhỏ (Thuốc nhỏ mắt; Thuốc tiêm: Bơm tiêm đóng sẵn chứa thuốc công nghệ sinh học). _x000D_
* Thuốc tiệt trùng cuối: Thuốc dạng lỏng thể tích lớn (Dung dịch tiêm truyền; Dung dịch thẩm phân phúc mạc); Thuốc dạng lỏng thể tích nhỏ (Dung dịch tiêm truyền). _x000D_
     * Xuất xưởng thuốc vô trùng. _x000D_
* Thuốc không vô trùng: Thuốc dùng ngoài dạng lỏng; Thuốc không vô trùng khác (Dung dịch thẩm phân máu).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{1.1.4: Thuốc nhỏ mắt; Thuốc tiêm: Bơm tiêm đóng sẵn chứa thuốc công nghệ sinh học; _x000D_
1.2.1: Dung dịch tiêm truyền; Dung dịch thẩm phân phúc mạc;_x000D_
1.2.3: Dung dịch tiêm truyền;_x000D_
1.3: _x000D_
2.1.5: _x000D_
2.1.15: Dung dịch thẩm phân máu;_x000D_
2.2: _x000D_
6.1: _x000D_
6.1.1: 2.1_x000D_
6.2: _x000D_
6.2.1: 1.1; 1.2; 2.1;_x000D_
7.1.1: _x000D_
7.1.2: _x000D_
7.1.3: _x000D_
7.2: _x000D_
7.3.1:}*</v>
          </cell>
          <cell r="Q78" t="str">
            <v>WHO-GMP</v>
          </cell>
          <cell r="R78" t="str">
            <v>Sản xuất thuốc</v>
          </cell>
          <cell r="AE78" t="str">
            <v>4776/QĐ-BYT</v>
          </cell>
          <cell r="AF78" t="str">
            <v>308/ĐKKDD-BYT</v>
          </cell>
          <cell r="AG78">
            <v>43752</v>
          </cell>
          <cell r="AJ78">
            <v>42367</v>
          </cell>
          <cell r="AK78" t="str">
            <v>Sở Y tế thành phố Hồ Chí Minh</v>
          </cell>
          <cell r="AL78" t="str">
            <v>Lê Thị Kim Khánh</v>
          </cell>
          <cell r="AM78" t="str">
            <v>Dược sỹ đại học</v>
          </cell>
          <cell r="AN78" t="str">
            <v>2717/HCM-CCHND</v>
          </cell>
          <cell r="AO78">
            <v>41849</v>
          </cell>
          <cell r="AP78" t="str">
            <v>Sở Y tế thành phố Hồ Chí Minh</v>
          </cell>
          <cell r="AQ78">
            <v>38</v>
          </cell>
          <cell r="AR78">
            <v>258</v>
          </cell>
          <cell r="AS78">
            <v>2</v>
          </cell>
          <cell r="AT78" t="str">
            <v>Cấp lần 1: 76/ĐKKDD-BYT ngày 23/05/2018</v>
          </cell>
        </row>
        <row r="79">
          <cell r="A79">
            <v>75</v>
          </cell>
          <cell r="C79" t="str">
            <v/>
          </cell>
          <cell r="D79">
            <v>56</v>
          </cell>
          <cell r="E79">
            <v>45</v>
          </cell>
          <cell r="F79" t="str">
            <v>Công ty cổ phần Dược phẩm Khánh Hòa</v>
          </cell>
          <cell r="G79" t="str">
            <v>Khanh Hoa Pharmaceutical Joint Stock Company</v>
          </cell>
          <cell r="H79" t="str">
            <v>Đường 2/4, Khóm Đông Bắc, Phường Vĩnh Hoà, TP Nha Trang, Tỉnh Khánh Hoà</v>
          </cell>
          <cell r="I79" t="str">
            <v>Street 2/4, Vinh Hoa ward, Nha Trang city, Khanh Hoa province</v>
          </cell>
          <cell r="J79" t="str">
            <v>74 Đường Thống Nhất, Phường Vạn Thắng, Thành phố Nha Trang, Tỉnh Khánh Hoà.</v>
          </cell>
          <cell r="L79" t="str">
            <v>Lê Nhuận</v>
          </cell>
          <cell r="M79" t="str">
            <v>Dược sỹ đại học</v>
          </cell>
          <cell r="N79" t="str">
            <v>288/KH-CCHND</v>
          </cell>
          <cell r="O79">
            <v>323</v>
          </cell>
          <cell r="P79" t="str">
            <v>Sản xuất thuốc không chứa kháng sinh nhóm betalactam: thuốc viên nén, viên nén bao phim, viên nang cứng, thuốc bột và thuốc cốm, bao gồm cả các thuốc phải kiểm soát đặc biệt là thuốc gây nghiên, thuốc hướng thần, thuốc tiền chất, thuốc dạng phối hợp có chứa dược chất gây nghiên, thuốc dạng phối hợp có chứa dược chất hướng thần, thuốc dạng phối hợp có chứa tiền chất, thuốc độc (trừ thuốc hormon, thuốc độc tế bào - kìm tế bào), thuốc trong danh mục thuốc, dược chất thuộc danh mục chất bị cấm sử dụng trong một số ngành, lĩnh vực.</v>
          </cell>
          <cell r="Q79" t="str">
            <v>WHO-GMP</v>
          </cell>
          <cell r="R79" t="str">
            <v>Cơ sở sản xuất thuốc</v>
          </cell>
          <cell r="AF79" t="str">
            <v>88/ĐKKDD-BYT</v>
          </cell>
          <cell r="AG79">
            <v>43286</v>
          </cell>
          <cell r="AJ79">
            <v>41772</v>
          </cell>
          <cell r="AK79" t="str">
            <v>Sở Y tế tỉnh Khánh Hoà</v>
          </cell>
          <cell r="AL79" t="str">
            <v>Trần Thị Cảnh</v>
          </cell>
          <cell r="AM79" t="str">
            <v>Dược sỹ đại học</v>
          </cell>
          <cell r="AN79" t="str">
            <v>252/CCHN-D-SYT-KH</v>
          </cell>
          <cell r="AO79">
            <v>43116</v>
          </cell>
          <cell r="AP79" t="str">
            <v>Sở Y tế tỉnh Khánh Hoà</v>
          </cell>
          <cell r="AS79">
            <v>2</v>
          </cell>
        </row>
        <row r="80">
          <cell r="A80">
            <v>76</v>
          </cell>
          <cell r="B80" t="str">
            <v>-</v>
          </cell>
          <cell r="C80" t="str">
            <v/>
          </cell>
          <cell r="D80">
            <v>104</v>
          </cell>
          <cell r="E80">
            <v>85</v>
          </cell>
          <cell r="F80" t="str">
            <v>Công ty cổ phần Dược phẩm SaVi (SAVIPHARM J.S.C)</v>
          </cell>
          <cell r="H80" t="str">
            <v>Lô Z01-02-03a, Khu công nghiệp trong Khu chế xuất Tân Thuận, phường Tân Thuận Đông, quận 7, thành phố Hồ Chí Minh.</v>
          </cell>
          <cell r="J80" t="str">
            <v>Lô Z01-02-03a, Khu công nghiệp trong Khu chế xuất Tân Thuận, phường Tân Thuận Đông, quận 7, thành phố Hồ Chí Minh.</v>
          </cell>
          <cell r="L80" t="str">
            <v>Trần Tựu</v>
          </cell>
          <cell r="M80" t="str">
            <v>Dược sỹ đại học</v>
          </cell>
          <cell r="O80">
            <v>469</v>
          </cell>
          <cell r="P80" t="str">
            <v>* Thuốc không chứa kháng sinh nhóm β-Lactam: Thuốc viên nén, viên bao phim, viên nang cứng, thuốc bột, thuốc cốm, viên nén sủi bọt, thuốc bột sủi bọt, thuốc cốm sủi bọt.</v>
          </cell>
          <cell r="Q80" t="str">
            <v>WHO-GMP</v>
          </cell>
          <cell r="R80" t="str">
            <v>Sản xuất thuốc</v>
          </cell>
          <cell r="AE80" t="str">
            <v>4761/QĐ-BYT</v>
          </cell>
          <cell r="AF80" t="str">
            <v>05/BYT-ĐKKDD</v>
          </cell>
          <cell r="AG80">
            <v>41603</v>
          </cell>
          <cell r="AR80">
            <v>77</v>
          </cell>
          <cell r="AS80">
            <v>1</v>
          </cell>
        </row>
        <row r="81">
          <cell r="A81">
            <v>77</v>
          </cell>
          <cell r="B81" t="str">
            <v>o</v>
          </cell>
          <cell r="C81">
            <v>104</v>
          </cell>
          <cell r="D81">
            <v>104</v>
          </cell>
          <cell r="E81">
            <v>85</v>
          </cell>
          <cell r="F81" t="str">
            <v>Công ty cổ phần Dược phẩm SaVi (SAVIPHARM J.S.C)</v>
          </cell>
          <cell r="H81" t="str">
            <v>Lô Z01-02-03a, Khu công nghiệp trong Khu chế xuất Tân Thuận, phường Tân Thuận Đông, quận 7, thành phố Hồ Chí Minh.</v>
          </cell>
          <cell r="J81" t="str">
            <v>Lô Z01-02-03a, Khu công nghiệp trong Khu chế xuất Tân Thuận, phường Tân Thuận Đông, quận 7, thành phố Hồ Chí Minh.</v>
          </cell>
          <cell r="L81" t="str">
            <v>Trần Tựu</v>
          </cell>
          <cell r="M81" t="str">
            <v>Dược sỹ đại học</v>
          </cell>
          <cell r="N81" t="str">
            <v>4436/HCM-CCHND</v>
          </cell>
          <cell r="O81">
            <v>469</v>
          </cell>
          <cell r="P81" t="str">
            <v>* Thuốc không vô trùng: Viên nang cứng; Dạng bào chế rắn khác (Thuốc bột, thuốc cốm); Viên nén (Viên nén, viên bao phim);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bao phim;_x000D_
2.1.15: Viên nén sủi bọt, thuốc bột sủi bọt, thuốc cốm sủi bọt;_x000D_
2.2: _x000D_
6.1.1: 2.1_x000D_
6.2.1: 2.1_x000D_
7.1.2: _x000D_
7.1.3: _x000D_
7.2: }*</v>
          </cell>
          <cell r="Q81" t="str">
            <v>WHO-GMP</v>
          </cell>
          <cell r="R81" t="str">
            <v>Sản xuất thuốc</v>
          </cell>
          <cell r="AE81" t="str">
            <v>4938/QĐ-BYT</v>
          </cell>
          <cell r="AF81" t="str">
            <v>321/ĐKKDD-BYT</v>
          </cell>
          <cell r="AG81">
            <v>43760</v>
          </cell>
          <cell r="AJ81">
            <v>42202</v>
          </cell>
          <cell r="AK81" t="str">
            <v>Sở Y tế thành phố Hồ Chí Minh</v>
          </cell>
          <cell r="AL81" t="str">
            <v>Lê Thanh Bình</v>
          </cell>
          <cell r="AM81" t="str">
            <v>Dược sỹ đại học</v>
          </cell>
          <cell r="AN81" t="str">
            <v>2584/CCHN-D-SYT-HCM</v>
          </cell>
          <cell r="AO81">
            <v>43138</v>
          </cell>
          <cell r="AP81" t="str">
            <v>Sở Y tế thành phố Hồ Chí Minh</v>
          </cell>
          <cell r="AQ81">
            <v>76</v>
          </cell>
          <cell r="AS81">
            <v>2</v>
          </cell>
          <cell r="AT81" t="str">
            <v>Cấp lần 1: 05/BYT-ĐKKDD ngày 25/11/2013</v>
          </cell>
        </row>
        <row r="82">
          <cell r="A82">
            <v>78</v>
          </cell>
          <cell r="B82" t="str">
            <v>o</v>
          </cell>
          <cell r="C82">
            <v>52</v>
          </cell>
          <cell r="D82">
            <v>52</v>
          </cell>
          <cell r="E82">
            <v>42</v>
          </cell>
          <cell r="F82" t="str">
            <v>Công ty cổ phần Dược phẩm Quảng Bình</v>
          </cell>
          <cell r="H82" t="str">
            <v>Số 46, đường Hữu Nghị, phường Bắc Lý, thành phố Đồng Hới, tỉnh Quảng Bình.</v>
          </cell>
          <cell r="L82" t="str">
            <v>Trương Ngọc Thân</v>
          </cell>
          <cell r="M82" t="str">
            <v>Dược sỹ đại học</v>
          </cell>
          <cell r="N82" t="str">
            <v>777/QB-CCHND</v>
          </cell>
          <cell r="O82">
            <v>311</v>
          </cell>
          <cell r="P82"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 liệu): dung dịch thuốc dùng ngoài;
* Thuốc dược liệu (từ cao dược liệu): dung dịch thuốc uống, sirô thuốc, viên hoàn nhỏ giọt; thuốc kem, gel, mỡ dùng ngoài.</v>
          </cell>
          <cell r="Q82" t="str">
            <v>WHO-GMP</v>
          </cell>
          <cell r="R82" t="str">
            <v>Sản xuất thuốc</v>
          </cell>
          <cell r="AF82" t="str">
            <v>267/ĐKKDD-BYT</v>
          </cell>
          <cell r="AG82">
            <v>43635</v>
          </cell>
          <cell r="AJ82">
            <v>42884</v>
          </cell>
          <cell r="AK82" t="str">
            <v>Sở Y tế tỉnh Quảng Bình</v>
          </cell>
          <cell r="AQ82">
            <v>71</v>
          </cell>
          <cell r="AS82">
            <v>2</v>
          </cell>
          <cell r="AT82" t="str">
            <v>Cấp lần 1: 252/ĐKKDD-BYT ngày 10/08/2017</v>
          </cell>
        </row>
        <row r="83">
          <cell r="A83">
            <v>79</v>
          </cell>
          <cell r="B83" t="str">
            <v>o</v>
          </cell>
          <cell r="C83">
            <v>31</v>
          </cell>
          <cell r="D83">
            <v>31</v>
          </cell>
          <cell r="E83">
            <v>25</v>
          </cell>
          <cell r="F83" t="str">
            <v>Chi nhánh Công ty cổ phần Dược phẩm Trung ương Vidipha Bình Dương</v>
          </cell>
          <cell r="G83" t="str">
            <v>Branch of Vidipha Binh Duong Central Pharmaceutical Joint Stock Company</v>
          </cell>
          <cell r="H83" t="str">
            <v>Khu phố Tân Bình, phường Tân Hiệp, thị xã Tân Uyên, tỉnh Bình Dương.</v>
          </cell>
          <cell r="I83" t="str">
            <v>Tan Binh Quarter, Tan Hiep Ward, Tan Uyen Town, Binh Duong Province</v>
          </cell>
          <cell r="J83" t="str">
            <v>184/2 Lê Văn Sỹ, phường 10, quận Phú Nhuận, Thành phố Hồ Chí Minh</v>
          </cell>
          <cell r="K83" t="str">
            <v>184/2 Le Van Sy, ward 10, Phu Nhuan district, Ho Chi Minh city</v>
          </cell>
          <cell r="L83" t="str">
            <v>Lê Bửu Trương</v>
          </cell>
          <cell r="M83" t="str">
            <v>Dược sỹ đại học</v>
          </cell>
          <cell r="N83" t="str">
            <v>4016/CCHN-D-SYT-BD</v>
          </cell>
          <cell r="O83">
            <v>246</v>
          </cell>
          <cell r="P83" t="str">
            <v>Mục 1: Sản xuất thuốc không chứa kháng sinh nhóm betalactam: Dung dịch thuốc tiêm nước, viên nén, viên bao phim, viên bao đường, viên nang cứng, viên nang mềm, thuốc bột, thuốc cốm, viên nén sủi bọt, thuốc bột sủi bọt và thuốc cốm sủi bọt; siro, ống uống, dung dịch uống, hỗn dịch uống, gel uống, nhũ dịch uống (thuốc gây nghiện, thuốc hướng thần, thuốc tiền chất; thuốc dạng phối hợp có chứa dược chất gây nghiện, thuốc dạng phối hợp có chứa dược chất hướng thần, thuốc dạng phối hợp có chứa tiền chất; thuốc độc; thuốc trong danh mục thuốc, dược chất thuộc danh mục chất bị cấm sử dụng trong một số ngành, lĩnh vực; thuốc khác); Gel dùng ngoài, kem, mỡ, thuốc nhỏ mắt; thuốc nhỏ mũi, thuốc nhỏ tai (thuốc độc, thuốc trong danh mục chất bị cấm sử dụng trong một số ngành, lĩnh vực; thuốc khác); nước muối sinh lý vô trùng, thuốc nước dùng ngoài, thuốc bột dùng ngoài (thuốc khác). Mục 2: Sản xuất thuốc chứa kháng sinh Penicillins: thuốc viên nén, viên bao phim, viên nang cứng, thuốc bột, thuốc cốm ( thuốc độc, thuốc trong danh mục chất bị cấm sử dụng trong một số ngành, lĩnh vực; thuốc khác). Mục 3: Sản xuất thuốc chứa kháng sinh Cephalosporins: thuốc tiêm bột, viên nén, viên bao phim, viên nang cứng, thuốc bột, thuốc cốm (thuốc độc, thuốc trong danh mục chất bị cấm sử dụng trong một số ngành, lĩnh vực; thuốc khác).</v>
          </cell>
          <cell r="Q83" t="str">
            <v>WHO-GMP</v>
          </cell>
          <cell r="R83" t="str">
            <v>Sản xuất thuốc</v>
          </cell>
          <cell r="AE83" t="str">
            <v>4127/QĐ-BYT</v>
          </cell>
          <cell r="AF83" t="str">
            <v>99/ĐKKDD-BYT</v>
          </cell>
          <cell r="AG83">
            <v>43280</v>
          </cell>
          <cell r="AJ83">
            <v>42977</v>
          </cell>
          <cell r="AK83" t="str">
            <v>Sở Y tế tỉnh Bình Dương</v>
          </cell>
          <cell r="AL83" t="str">
            <v>Dư Thế Minh</v>
          </cell>
          <cell r="AM83" t="str">
            <v>Dược sỹ đại học</v>
          </cell>
          <cell r="AN83" t="str">
            <v>2963/CCHN-D-SYT-HCM</v>
          </cell>
          <cell r="AO83">
            <v>43223</v>
          </cell>
          <cell r="AP83" t="str">
            <v>Sở Y tế Thành phố Hồ Chí Minh</v>
          </cell>
          <cell r="AQ83">
            <v>119</v>
          </cell>
          <cell r="AS83">
            <v>2</v>
          </cell>
          <cell r="AT83" t="str">
            <v>Cấp lần 1: 212/BYT-ĐKKDD ngày 30/12/2016</v>
          </cell>
        </row>
        <row r="84">
          <cell r="A84">
            <v>80</v>
          </cell>
          <cell r="B84" t="str">
            <v>o</v>
          </cell>
          <cell r="C84">
            <v>15</v>
          </cell>
          <cell r="D84">
            <v>15</v>
          </cell>
          <cell r="E84">
            <v>13</v>
          </cell>
          <cell r="F84" t="str">
            <v>Công ty Cổ phần Dược phẩm TV.Pharm</v>
          </cell>
          <cell r="G84" t="str">
            <v>TV.Pharm Pharmaceutical Joint Stock Company (TV.PHARM)</v>
          </cell>
          <cell r="H84" t="str">
            <v>Số 27, đường Nguyễn Chí Thanh, khóm 2, phường 9, thành phố Trà Vinh, tỉnh Trà Vinh.</v>
          </cell>
          <cell r="I84" t="str">
            <v>Nº 27, Nguyen Chi Thanh street, hamlet 2, ward 9, Tra Vinh city, Tra Vinh province.</v>
          </cell>
          <cell r="J84" t="str">
            <v>Số 27, đường Nguyễn Chí Thanh, khóm 2, phường 9, thành phố Trà Vinh, tỉnh Trà Vinh.</v>
          </cell>
          <cell r="K84" t="str">
            <v>Nº 27, Nguyen Chi Thanh street, hamlet 2, ward 9, Tra Vinh city, Tra Vinh province.</v>
          </cell>
          <cell r="L84" t="str">
            <v>Bùi Văn Tòng</v>
          </cell>
          <cell r="M84" t="str">
            <v>Dược sỹ đại học</v>
          </cell>
          <cell r="N84" t="str">
            <v>89/TV-CCHND</v>
          </cell>
          <cell r="O84">
            <v>129</v>
          </cell>
          <cell r="P84"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Viên nang mềm; Thuốc uống dạng lỏng (Hỗn dịch uống, Nhũ dịch uống); Dạng bào chế rắn khác (Thuốc bột, thuốc cốm (bao gồm cả thuốc chứa kháng sinh nhóm Cephalosporin)); Thuốc dạng bán rắn (Thuốc kem); Viên nén (Viên nén, viên nén bao phim (bao gồm cả thuốc chứa kháng sinh nhóm Cephalosporin); Viên nén sủi bọt, viên nén bao đường).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(*1. Thuốc dạng phối hợp có chứa dược chất gây nghiện, thuốc dạng phối hợp có chứa dược chất hướng thần, thuốc dạng phối hợp có chứa tiền chất: áp dụng đối với dạng bào chế tại mục 2.1.1 và 2.1.13 đối với dạng viên nén, viên nén bao phim, viên nén bao đường; mục 2.2. Mục 2 thuốc trong Danh mục thuốc, dược chất thuộc Danh mục chất bị cấm sử dụng trong một số ngành, lĩnh vực: áp dụng đối với dạng bào chế tại mục 2.1.1. và mục 2.1.13 đối với dạng viên nén, viên nén bao phim, viên nén bao đường; mục 2.2; mục 6 và mục 7*)_x000D_
{1.1.5: Thuốc bột pha tiêm chứa kháng sinh nhóm Cephalosporin;_x000D_
1.3: _x000D_
2.1.1: bao gồm cả thuốc chứa kháng sinh nhóm Cephalosporin;_x000D_
2.1.2: _x000D_
2.1.6: Hỗn dịch uống, Nhũ dịch uống;_x000D_
2.1.8: Thuốc bột, thuốc cốm (bao gồm cả thuốc chứa kháng sinh nhóm Cephalosporin);_x000D_
2.1.11: Thuốc kem;_x000D_
2.1.13: Viên nén, viên nén bao phim (bao gồm cả thuốc chứa kháng sinh nhóm Cephalosporin); Viên nén sủi bọt, viên nén bao đường;_x000D_
2.2: _x000D_
6.1.1: 1 và 2;_x000D_
6.2: _x000D_
6.2.1: 1 và 2;_x000D_
7.1.1: _x000D_
7.1.2: _x000D_
7.1.3: _x000D_
7.2: _x000D_
7.3.1:}*</v>
          </cell>
          <cell r="Q84" t="str">
            <v>WHO-GMP</v>
          </cell>
          <cell r="R84" t="str">
            <v>Sản xuất thuốc</v>
          </cell>
          <cell r="AE84" t="str">
            <v>5471/QĐ-BYT</v>
          </cell>
          <cell r="AF84" t="str">
            <v>107/ĐKKDD-BYT</v>
          </cell>
          <cell r="AG84">
            <v>43354</v>
          </cell>
          <cell r="AJ84">
            <v>42464</v>
          </cell>
          <cell r="AK84" t="str">
            <v>Sở Y tế tỉnh Trà Vinh</v>
          </cell>
          <cell r="AL84" t="str">
            <v>Dương Thị Ngọc Bích</v>
          </cell>
          <cell r="AM84" t="str">
            <v>Dược sỹ đại học</v>
          </cell>
          <cell r="AN84" t="str">
            <v>123/CCHN-D-SYT-TV</v>
          </cell>
          <cell r="AO84">
            <v>43297</v>
          </cell>
          <cell r="AP84" t="str">
            <v>Sở Y tế tỉnh Trà Vinh</v>
          </cell>
          <cell r="AS84">
            <v>2</v>
          </cell>
          <cell r="AT84" t="str">
            <v>Cấp lần 1: 168/BYT-DKKDD ngày 25/5/2016</v>
          </cell>
        </row>
        <row r="85">
          <cell r="A85">
            <v>81</v>
          </cell>
          <cell r="B85" t="str">
            <v>o</v>
          </cell>
          <cell r="C85">
            <v>1</v>
          </cell>
          <cell r="D85">
            <v>1</v>
          </cell>
          <cell r="E85">
            <v>1</v>
          </cell>
          <cell r="F85" t="str">
            <v>Công ty cổ phần Dược phẩm Imexpharm</v>
          </cell>
          <cell r="G85" t="str">
            <v>Imexpharm Corporation (IMEXPHARM)</v>
          </cell>
          <cell r="H85" t="str">
            <v>Số 04, đường 30/4, phường I, thành phố Cao Lãnh, tỉnh Đồng Tháp.</v>
          </cell>
          <cell r="I85" t="str">
            <v>No. 4, Ba muoi thang tu Street, Ward No 1, Cao Lanh City, Dong Thap Province</v>
          </cell>
          <cell r="J85" t="str">
            <v>Số 04, đường 30/4, phường 1, Thành phố Cao Lãnh, tỉnh Đồng Tháp</v>
          </cell>
          <cell r="K85" t="str">
            <v>Nº 04, street 30/4, ward 1, Cao Lanh city, Dong Thap province</v>
          </cell>
          <cell r="L85" t="str">
            <v>Trần Thị Đào</v>
          </cell>
          <cell r="M85" t="str">
            <v>Dược sỹ đại học</v>
          </cell>
          <cell r="N85" t="str">
            <v>1639/ĐT-CCHN</v>
          </cell>
          <cell r="O85">
            <v>1</v>
          </cell>
          <cell r="P85" t="str">
            <v>* Thuốc không vô trùng: Viên nang cứng (bao gồm cả thuốc chứa kháng sinh nhóm Penicillin); Viên nang mềm; Thuốc uống dạng lỏng (Thuốc nước uống); Dạng bào chế rắn khác (Thuốc bột, thuốc cốm (bao gồm cả thuốc chứa kháng sinh nhóm Penicillin); Thuốc bột sủi bọt, Thuốc cốm sủi bọt); Viên nén (Viên nén, Viên nén bao phim (bao gồm cả thuốc chứa kháng sinh nhóm Penicillin); Viên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2.1.1 và 2.1.13 đối với dạng viên nén, viên nén bao phim, viên nén bao đường; mục 2.2; mục 6 và mục 7. Mục 2 thuốc trong Danh mục thuốc, dược chất thuộc Danh mục chất bị cấm sử dụng trong một số ngành, lĩnh vực: áp dụng đối với dạng bào chế tại mục 2.1.1. và mục 2.1.13 đối với dạng viên nén, viên nén bao phim, viên nén bao đường; mục 2.2; mục 6 và mục 7.*)_x000D_
{2.1.1: bao gồm cả thuốc chứa kháng sinh nhóm Penicillin;_x000D_
2.1.2: _x000D_
2.1.6: Thuốc nước uống;_x000D_
2.1.8: Thuốc bột, thuốc cốm (bao gồm cả thuốc chứa kháng sinh nhóm Penicillin); Thuốc bột sủi bọt, Thuốc cốm sủi bọt;_x000D_
2.1.13: Viên nén, Viên nén bao phim (bao gồm cả thuốc chứa kháng sinh nhóm Penicillin); Viên sủi bọt;_x000D_
2.2: _x000D_
6.1.1: 2;_x000D_
6.2: _x000D_
6.2.1: 2;_x000D_
7.1.2: _x000D_
7.1.3: _x000D_
7.2:}*</v>
          </cell>
          <cell r="Q85" t="str">
            <v>WHO-GMP</v>
          </cell>
          <cell r="R85" t="str">
            <v>Sản xuất thuốc</v>
          </cell>
          <cell r="AE85" t="str">
            <v>5627/QĐ-BYT</v>
          </cell>
          <cell r="AF85" t="str">
            <v>112/ĐKKDD-BYT</v>
          </cell>
          <cell r="AG85">
            <v>43364</v>
          </cell>
          <cell r="AJ85">
            <v>42371</v>
          </cell>
          <cell r="AK85" t="str">
            <v>Sở Y tế tỉnh Đồng Tháp</v>
          </cell>
          <cell r="AL85" t="str">
            <v>Trần Thị Thu Hường</v>
          </cell>
          <cell r="AM85" t="str">
            <v>Dược sỹ đại học</v>
          </cell>
          <cell r="AN85" t="str">
            <v>422/CCHN-D-SYT-ĐT</v>
          </cell>
          <cell r="AO85">
            <v>43286</v>
          </cell>
          <cell r="AP85" t="str">
            <v>Sở Y tế tỉnh Đồng Tháp</v>
          </cell>
          <cell r="AS85">
            <v>2</v>
          </cell>
          <cell r="AT85" t="str">
            <v>Cấp lần 1: 155/BYT-ĐKKDD ngày 22/3/2016</v>
          </cell>
        </row>
        <row r="86">
          <cell r="A86">
            <v>82</v>
          </cell>
          <cell r="B86" t="str">
            <v>-</v>
          </cell>
          <cell r="C86" t="str">
            <v/>
          </cell>
          <cell r="D86">
            <v>115</v>
          </cell>
          <cell r="E86">
            <v>95</v>
          </cell>
          <cell r="F86" t="str">
            <v>Công ty cổ phần Dược phẩm Boston Việt Nam</v>
          </cell>
          <cell r="H86" t="str">
            <v>Số 43, đường số 8, khu công nghiệp Việt Nam - Singapore, phường Bình Hòa, thị xã Thuận An, tỉnh Bình Dương.</v>
          </cell>
          <cell r="J86" t="str">
            <v>Số 43, đường số 8, khu công nghiệp Việt Nam - Singapore, phường Bình Hòa, thị xã Thuận An, tỉnh Bình Dương.</v>
          </cell>
          <cell r="L86" t="str">
            <v>Đặng Minh Đức</v>
          </cell>
          <cell r="M86" t="str">
            <v>Dược sỹ đại học</v>
          </cell>
          <cell r="N86" t="str">
            <v>0712/BD-CCHN</v>
          </cell>
          <cell r="O86">
            <v>497</v>
          </cell>
          <cell r="P86"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Thuốc bột sủi bọt, thuốc cốm sủi bọt); Thuốc dạng bán rắn (Thuốc kem, thuốc gel, thuốc mỡ); Viên nén (Viên nén, viên nén bao phim (bao gồm cả thuốc chứa kháng sinh nhóm Cephalosporin); Viên nén sủi bọt,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2.1.2 và 2.1.13; mục 6 và mục 7. Mục 2 thuốc độc, thuốc trong Danh mục thuốc, dược chất thuộc Danh mục chất bị cấm sử dụng trong một số ngành, lĩnh vực: áp dụng đối với dạng bào chế tại mục 2.1.1; 2.1.2; mục 2.1.8 đối với dạng thuốc bột; mục 2.1.11; mục 2.1.13 đối với dạng viên nén, viên nén bao phim; mục 2.2; mục 6 và mục 7.*)_x000D_
{2.1.1: bao gồm cả thuốc chứa kháng sinh nhóm Cephalosporin;_x000D_
2.1.2: _x000D_
2.1.6: Thuốc nước uống, sirô;_x000D_
2.1.8: Thuốc bột, thuốc cốm (bao gồm cả thuốc chứa kháng sinh nhóm Cephalosporin); Thuốc bột sủi bọt, thuốc cốm sủi bọt;_x000D_
2.1.11: Thuốc kem, thuốc gel, thuốc mỡ;_x000D_
2.1.13: Viên nén, viên nén bao phim (bao gồm cả thuốc chứa kháng sinh nhóm Cephalosporin); Viên nén sủi bọt, viên nén bao đường;_x000D_
2.2: _x000D_
6.1.1: 2;_x000D_
6.2: _x000D_
6.2.1: 2;_x000D_
7.1.2: _x000D_
7.1.3: _x000D_
7.2:}*</v>
          </cell>
          <cell r="Q86" t="str">
            <v>WHO-GMP</v>
          </cell>
          <cell r="R86" t="str">
            <v>Sản xuất thuốc</v>
          </cell>
          <cell r="AE86" t="str">
            <v>5629/QĐ-BYT</v>
          </cell>
          <cell r="AF86" t="str">
            <v>113/ĐKKDD-BYT</v>
          </cell>
          <cell r="AG86">
            <v>43364</v>
          </cell>
          <cell r="AJ86">
            <v>41956</v>
          </cell>
          <cell r="AK86" t="str">
            <v>Sở Y tế tỉnh Bình Dương</v>
          </cell>
          <cell r="AL86" t="str">
            <v>Nguyễn Lê Thiên</v>
          </cell>
          <cell r="AM86" t="str">
            <v>Dược sỹ đại học</v>
          </cell>
          <cell r="AN86" t="str">
            <v>3281/CCHN-D-SYT-HCM</v>
          </cell>
          <cell r="AO86">
            <v>43301</v>
          </cell>
          <cell r="AP86" t="str">
            <v>Sở Y tế Thành phố Hồ Chí Minh</v>
          </cell>
          <cell r="AQ86">
            <v>42</v>
          </cell>
          <cell r="AR86">
            <v>236</v>
          </cell>
          <cell r="AS86">
            <v>2</v>
          </cell>
          <cell r="AT86" t="str">
            <v>Cấp lần 1: 237/ĐKKDD-BYT ngày 11/07/2017</v>
          </cell>
        </row>
        <row r="87">
          <cell r="A87">
            <v>83</v>
          </cell>
          <cell r="B87" t="str">
            <v>o</v>
          </cell>
          <cell r="C87">
            <v>53</v>
          </cell>
          <cell r="D87">
            <v>53</v>
          </cell>
          <cell r="E87">
            <v>43</v>
          </cell>
          <cell r="F87" t="str">
            <v>Công ty cổ phần Dược phẩm Cửu Long</v>
          </cell>
          <cell r="H87" t="str">
            <v>Số 150, đường 14 tháng 9, phường 5, thành phố Vĩnh Long, tỉnh Vĩnh Long.</v>
          </cell>
          <cell r="J87" t="str">
            <v>Số 150, đường 14 tháng 9, phường 5, thành phố Vĩnh Long, tỉnh Vĩnh Long.</v>
          </cell>
          <cell r="L87" t="str">
            <v>Lưu Quế Minh</v>
          </cell>
          <cell r="M87" t="str">
            <v>Dược sỹ đại học</v>
          </cell>
          <cell r="N87" t="str">
            <v>928/CCHN-D-SYT-VL</v>
          </cell>
          <cell r="O87">
            <v>316</v>
          </cell>
          <cell r="P87" t="str">
            <v>* Thuốc không vô trùng: Viên nang cứng (bao gồm cả thuốc chứa kháng sinh nhóm Cephalosporin); Thuốc dùng ngoài dạng lỏng (Thuốc nước dùng ngoài); Thuốc uống dạng lỏng (Thuốc nước uống); Dạng bào chế rắn khác (Thuốc bột, thuốc cốm (bao gồm cả thuốc chứa kháng sinh nhóm Cephalosporin); Thuốc bột sủi bọt, thuốc cốm sủi bọt); Thuốc dạng bán rắn (Thuốc kem, thuốc mỡ); Viên nén (Viên nén, viên nén bao phim (bao gồm cả thuốc chứa kháng sinh nhóm Cephalosporin); Viên nén sủi bọt,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2.1.1; 2.1.8 và 2.1.13; mục 2.2; mục 6 và mục 7. Mục 2 thuốc độc (không bao gồm thuốc hormon, thuốc độc tế bào/kìm tế bào), thuốc trong Danh mục thuốc, dược chất thuộc Danh mục chất bị cấm sử dụng trong một số ngành, lĩnh vực: áp dụng đối với dạng bào chế tại mục 2.1.1; 2.1.5; 2.1.6; 2.1.11; mục 2.1.8 đối với dạng thuốc bột và thuốc cốm; và mục 2.1.13 đối với dạng viên nén, viên nén bao phim, viên bao đường; mục 2.2; mục 6 và mục 7.*)_x000D_
{2.1.1: bao gồm cả thuốc chứa kháng sinh nhóm Cephalosporin;_x000D_
2.1.5: Thuốc nước dùng ngoài;_x000D_
2.1.6: Thuốc nước uống;_x000D_
2.1.8: Thuốc bột, thuốc cốm (bao gồm cả thuốc chứa kháng sinh nhóm Cephalosporin); Thuốc bột sủi bọt, thuốc cốm sủi bọt;_x000D_
2.1.11: Thuốc kem, thuốc mỡ;_x000D_
2.1.13: Viên nén, viên nén bao phim (bao gồm cả thuốc chứa kháng sinh nhóm Cephalosporin); Viên nén sủi bọt, viên nén bao đường;_x000D_
2.2: _x000D_
6.1.1: 2;_x000D_
6.2: _x000D_
6.2.1: 2;_x000D_
7.1.2: _x000D_
7.1.3: _x000D_
7.2:}*</v>
          </cell>
          <cell r="Q87" t="str">
            <v>WHO-GMP</v>
          </cell>
          <cell r="R87" t="str">
            <v>Sản xuất thuốc</v>
          </cell>
          <cell r="AE87" t="str">
            <v>5631/QĐ-BYT</v>
          </cell>
          <cell r="AF87" t="str">
            <v>114/ĐKKDD-BYT</v>
          </cell>
          <cell r="AG87">
            <v>43364</v>
          </cell>
          <cell r="AJ87">
            <v>43192</v>
          </cell>
          <cell r="AK87" t="str">
            <v>Sở Y tế tỉnh Vĩnh Long</v>
          </cell>
          <cell r="AL87" t="str">
            <v>Nguyễn Đức Thắng</v>
          </cell>
          <cell r="AM87" t="str">
            <v>Dược sỹ đại học</v>
          </cell>
          <cell r="AN87" t="str">
            <v>433/CCHN-D-SYT-VL</v>
          </cell>
          <cell r="AO87">
            <v>43089</v>
          </cell>
          <cell r="AP87" t="str">
            <v>Sở Y tế tỉnh Vĩnh Long</v>
          </cell>
          <cell r="AQ87">
            <v>14</v>
          </cell>
          <cell r="AS87">
            <v>3</v>
          </cell>
          <cell r="AT87" t="str">
            <v>Cấp lần 2: 87/ĐKKDD-BYT ngày 05/07/2018</v>
          </cell>
        </row>
        <row r="88">
          <cell r="A88">
            <v>84</v>
          </cell>
          <cell r="B88" t="str">
            <v>o</v>
          </cell>
          <cell r="C88">
            <v>34</v>
          </cell>
          <cell r="D88">
            <v>34</v>
          </cell>
          <cell r="E88">
            <v>28</v>
          </cell>
          <cell r="F88" t="str">
            <v>Công ty cổ phần Dược phẩm Dược liệu Pharmedic</v>
          </cell>
          <cell r="H88" t="str">
            <v>Số 1/67 Nguyễn Văn Quá, phường Đông Hưng Thuận, quận 12, thành phố Hồ Chí Minh.</v>
          </cell>
          <cell r="J88" t="str">
            <v>367 Nguyễn Trãi, phường Nguyễn Cư Trinh, Quận 1, TP Hồ Chí Minh</v>
          </cell>
          <cell r="L88" t="str">
            <v>Trần Văn Nhiều</v>
          </cell>
          <cell r="M88" t="str">
            <v>Dược sỹ đại học</v>
          </cell>
          <cell r="N88" t="str">
            <v>5773/HCM-CCHND</v>
          </cell>
          <cell r="O88">
            <v>253</v>
          </cell>
          <cell r="P88" t="str">
            <v>* Thuốc sản xuất vô trùng: Thuốc dạng lỏng thể tích nhỏ (Thuốc nhỏ mắt, thuốc nhỏ mũi, thuốc nhỏ tai). _x000D_
     * Xuất xưởng thuốc vô trùng. _x000D_
* Thuốc không vô trùng: Viên nang cứng; Thuốc dùng ngoài dạng lỏng (Thuốc nước dùng ngoài, Dung dịch bơm trực tràng); Thuốc uống dạng lỏng (Dung dịch uống, hỗn dịch uống, gel uống); Dạng bào chế rắn khác (Thuốc bột, thuốc cốm, thuốc bột sủi bọt, thuốc cốm sủi bọt); Thuốc dạng bán rắn (Thuốc kem, thuốc gel, thuốc mỡ); Viên nén (Viên nén, viên bao phim, viên bao đường, viên nén sủi bọt); Thuốc không vô trùng khác (Ống hít, Dầu xoa).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(*Mục 1 Thuốc hướng thần: áp dụng đối với dạng bào chế viên nén tại mục 2.1.13; mục 2.2; mục 6 và mục 7. Mục 2 thuốc độc, thuốc trong Danh mục thuốc, dược chất thuộc Danh mục chất bị cấm sử dụng trong một số ngành, lĩnh vực: áp dụng đối với mục 1; mục 2; mục 6 và mục 7.*)_x000D_
{1.1.4: Thuốc nhỏ mắt, thuốc nhỏ mũi, thuốc nhỏ tai;_x000D_
1.3: _x000D_
2.1.1: _x000D_
2.1.5: Thuốc nước dùng ngoài, Dung dịch bơm trực tràng;_x000D_
2.1.6: Dung dịch uống, hỗn dịch uống, gel uống;_x000D_
2.1.8: Thuốc bột, thuốc cốm, thuốc bột sủi bọt, thuốc cốm sủi bọt;_x000D_
2.1.11: Thuốc kem, thuốc gel, thuốc mỡ;_x000D_
2.1.13: Viên nén, viên bao phim, viên bao đường, viên nén sủi bọt;_x000D_
2.1.15: Ống hít, Dầu xoa;_x000D_
2.2: _x000D_
6.1.1: 1 và 2;_x000D_
6.2: _x000D_
6.2.1: 1 và 2;_x000D_
7.1.1: _x000D_
7.1.2: _x000D_
7.1.3: _x000D_
7.2: _x000D_
7.3.1:}*</v>
          </cell>
          <cell r="Q88" t="str">
            <v>WHO-GMP</v>
          </cell>
          <cell r="R88" t="str">
            <v>Sản xuất thuốc</v>
          </cell>
          <cell r="AE88" t="str">
            <v>5635/QĐ-BYT</v>
          </cell>
          <cell r="AF88" t="str">
            <v>115/ĐKKDD-BYT</v>
          </cell>
          <cell r="AG88">
            <v>43364</v>
          </cell>
          <cell r="AJ88">
            <v>42479</v>
          </cell>
          <cell r="AK88" t="str">
            <v>Sở Y tế Thành phố Hồ Chí Minh</v>
          </cell>
          <cell r="AL88" t="str">
            <v>Nguyễn Thị Thuý Vân</v>
          </cell>
          <cell r="AM88" t="str">
            <v>Dược sỹ đại học</v>
          </cell>
          <cell r="AN88" t="str">
            <v>2372/CCHN-D-SYT-HCM</v>
          </cell>
          <cell r="AO88">
            <v>43122</v>
          </cell>
          <cell r="AP88" t="str">
            <v>Sở Y tế thành phố Hồ Chí Minh</v>
          </cell>
          <cell r="AS88">
            <v>2</v>
          </cell>
          <cell r="AT88" t="str">
            <v>Cấp lần 1: 185/BYT-ĐKKDD ngày 25/8/2016</v>
          </cell>
        </row>
        <row r="89">
          <cell r="A89">
            <v>85</v>
          </cell>
          <cell r="B89" t="str">
            <v>o</v>
          </cell>
          <cell r="C89">
            <v>88</v>
          </cell>
          <cell r="D89">
            <v>88</v>
          </cell>
          <cell r="E89">
            <v>72</v>
          </cell>
          <cell r="F89" t="str">
            <v>Công ty cổ phần Dược Minh Hải</v>
          </cell>
          <cell r="H89" t="str">
            <v>Số 322 đường Lý Văn Lâm, phường 1, thành phố Cà Mau, tỉnh Cà Mau.</v>
          </cell>
          <cell r="J89" t="str">
            <v>Số 322 đường Lý Văn Lâm, phường 1, thành phố Cà Mau, tỉnh Cà Mau.</v>
          </cell>
          <cell r="L89" t="str">
            <v>La Thanh Phong</v>
          </cell>
          <cell r="M89" t="str">
            <v>Dược sỹ đại học</v>
          </cell>
          <cell r="N89" t="str">
            <v>289/CCHN-D-SYT-BL</v>
          </cell>
          <cell r="O89">
            <v>424</v>
          </cell>
          <cell r="P89" t="str">
            <v>* Thuốc sản xuất vô trùng: Thuốc dạng lỏng thể tích nhỏ (Thuốc nhỏ mắt, thuốc nhỏ mũi, thuốc nhỏ tai). _x000D_
     * Xuất xưởng thuốc vô trùng. _x000D_
* Thuốc không vô trùng: Viên nang cứng (bao gồm cả thuốc chứa kháng sinh nhóm Cephalosporin và Penicillin); Thuốc dùng ngoài dạng lỏng (Dung dịch thuốc dùng ngoài); Dạng bào chế rắn khác (Thuốc bột, thuốc cốm (bao gồm cả thuốc chứa kháng sinh nhóm Cephalosporin và Penicillin)); Thuốc dạng bán rắn (Thuốc kem, thuốc mỡ); Viên nén (Viên nén, Viên nén bao phim (bao gồm cả thuốc chứa kháng sinh nhóm Cephalosporin và Penicillin); Viên nén bao đường).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(*Mục 1 Thuốc gây nghiện, thuốc hướng thần, thuốc tiền chất: áp dụng đối với dạng bào chế tại mục 2.1.1 và mục 2.1.13 đối với dạng viên nén, viên bao phim; mục 2.2; mục 6 và mục 7. Mục 2 Thuốc dạng phối hợp có chứa dược chất gây nghiện, thuốc dạng phối hợp có chứa dược chất hướng thần, thuốc dạng phối hợp có chứa tiền chất: áp dụng đối với dạng bào chế tại mục 2.1.1 và 2.1.13; mục 2.2; mục 6 và mục 7. Mục 3 thuốc độc, thuốc trong Danh mục thuốc, dược chất thuộc Danh mục chất bị cấm sử dụng trong một số ngành, lĩnh vực: áp dụng đối với tất cả các dạng bào chế tại mục 1 và mục 2; mục 6 và mục 7*)_x000D_
{1.1.4: Thuốc nhỏ mắt, thuốc nhỏ mũi, thuốc nhỏ tai;_x000D_
1.3: _x000D_
2.1.1: bao gồm cả thuốc chứa kháng sinh nhóm Cephalosporin và Penicillin;_x000D_
2.1.5: Dung dịch thuốc dùng ngoài;_x000D_
2.1.8: Thuốc bột, thuốc cốm (bao gồm cả thuốc chứa kháng sinh nhóm Cephalosporin và Penicillin);_x000D_
2.1.11: Thuốc kem, thuốc mỡ;_x000D_
2.1.13: Viên nén, Viên nén bao phim (bao gồm cả thuốc chứa kháng sinh nhóm Cephalosporin và Penicillin); Viên nén bao đường;_x000D_
2.2: _x000D_
6.1.1: 1 và 2;_x000D_
6.2.1: 1 và 2;_x000D_
7.1.1: _x000D_
7.1.2: _x000D_
7.1.3: _x000D_
7.2: _x000D_
7.3.1:}*</v>
          </cell>
          <cell r="Q89" t="str">
            <v>WHO-GMP</v>
          </cell>
          <cell r="R89" t="str">
            <v>Sản xuất thuốc</v>
          </cell>
          <cell r="AE89" t="str">
            <v>5634/QĐ-BYT</v>
          </cell>
          <cell r="AF89" t="str">
            <v>116/ĐKKDD-BYT</v>
          </cell>
          <cell r="AG89">
            <v>43364</v>
          </cell>
          <cell r="AJ89">
            <v>43297</v>
          </cell>
          <cell r="AK89" t="str">
            <v>Sở Y tế tỉnh Bạc Liêu</v>
          </cell>
          <cell r="AL89" t="str">
            <v>Nguyễn Trọng Bằng</v>
          </cell>
          <cell r="AM89" t="str">
            <v>Dược sỹ đại học</v>
          </cell>
          <cell r="AN89" t="str">
            <v>305/CCHN-D-SYT-CM</v>
          </cell>
          <cell r="AO89">
            <v>43311</v>
          </cell>
          <cell r="AP89" t="str">
            <v>Sở Y tế tỉnh Cà Mau</v>
          </cell>
          <cell r="AS89">
            <v>2</v>
          </cell>
          <cell r="AT89" t="str">
            <v>Cấp lần 1: 1918/BYT-ĐKKDD ngày 04/6/2013</v>
          </cell>
        </row>
        <row r="90">
          <cell r="A90">
            <v>86</v>
          </cell>
          <cell r="B90" t="str">
            <v>o</v>
          </cell>
          <cell r="C90">
            <v>28</v>
          </cell>
          <cell r="D90">
            <v>28</v>
          </cell>
          <cell r="E90">
            <v>22</v>
          </cell>
          <cell r="F90" t="str">
            <v>Công ty cổ phần Dược phẩm Trung ương 25 (UPHACE)</v>
          </cell>
          <cell r="G90" t="str">
            <v>Central Pharmaceutical Joint Stock Company Nº 25 (UPHACE)</v>
          </cell>
          <cell r="H90" t="str">
            <v>Số 448B, đường Nguyễn Tất Thành, phường 18, quận 4, thành phố Hồ Chí Minh.</v>
          </cell>
          <cell r="I90" t="str">
            <v>Nº 448B, Nguyen Tat Thanh Street, Ward 18, District 4, Ho Chi Minh City.</v>
          </cell>
          <cell r="J90" t="str">
            <v>Số 448B, đường Nguyễn Tất Thành, phường 18, quận 4, thành phố Hồ Chí Minh.</v>
          </cell>
          <cell r="L90" t="str">
            <v>Bùi Chí Kính</v>
          </cell>
          <cell r="M90" t="str">
            <v>Dược sỹ đại học</v>
          </cell>
          <cell r="N90" t="str">
            <v>025/HCM-CCHND</v>
          </cell>
          <cell r="O90" t="str">
            <v>227;238;230</v>
          </cell>
          <cell r="P90" t="str">
            <v>* Thuốc không vô trùng: Viên nang cứng (bao gồm cả thuốc chứa kháng sinh nhóm Cephalosporin); Thuốc dùng ngoài dạng lỏng (Thuốc nhỏ mũi, Thuốc nhỏ tai); Dạng bào chế rắn khác (Thuốc bột, Thuốc cốm (bao gồm cả thuốc chứa kháng sinh nhóm Cephalosporin)); Viên nén (Viên nén, Viên nén bao phim (bao gồm cả thuốc chứa kháng sinh nhóm Cephalosporin); Viên bao đường). _x000D_
     * Xuất xưởng thuốc không vô trùng. _x000D_
* Thuốc sinh học: Thuốc sinh học khác (Viên nang cứng, thuốc bột và thuốc cốm chứa vi sinh vật). _x000D_
     * Xuất xưởng thuốc sinh học.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2.1.1 và 2.1.13; mục 2.2; mục 6 và mục 7. _x000D_
Mục 2 thuốc độc (trừ thuốc hormon, thuốc độc tế bào/kìm tế bào) áp dụng đối với dạng bào chế tại mục 2.1.1 và 2.1.13; mục 2.2; mục 6 và mục 7. _x000D_
Mục 3 thuốc trong Danh mục thuốc, dược chất thuộc Danh mục chất bị cấm sử dụng trong một số ngành, lĩnh vực: áp dụng đối với dạng bào chế tại mục 2.1.1; 2.1.8; 2.1.13; mục 2.2; mục 6 và mục 7.*)_x000D_
{2.1.1: bao gồm cả thuốc chứa kháng sinh nhóm Cephalosporin;_x000D_
2.1.5: Thuốc nhỏ mũi, Thuốc nhỏ tai;_x000D_
2.1.8: Thuốc bột, Thuốc cốm (bao gồm cả thuốc chứa kháng sinh nhóm Cephalosporin);_x000D_
2.1.13: Viên nén, Viên nén bao phim (bao gồm cả thuốc chứa kháng sinh nhóm Cephalosporin); Viên bao đường;_x000D_
2.2: _x000D_
3.1.8: Viên nang cứng, thuốc bột và thuốc cốm chứa vi sinh vật;_x000D_
3.2: _x000D_
6.1.1: 2;_x000D_
6.2.1: 2;_x000D_
7.1.2: _x000D_
7.1.3: _x000D_
7.2:}*</v>
          </cell>
          <cell r="Q90" t="str">
            <v>WHO-GMP</v>
          </cell>
          <cell r="R90" t="str">
            <v>Sản xuất thuốc</v>
          </cell>
          <cell r="AE90" t="str">
            <v>5628/QĐ-BYT</v>
          </cell>
          <cell r="AF90" t="str">
            <v>120/ĐKKDD-BYT</v>
          </cell>
          <cell r="AG90">
            <v>43364</v>
          </cell>
          <cell r="AJ90">
            <v>41463</v>
          </cell>
          <cell r="AK90" t="str">
            <v>Sở Y tế Thành phố Hồ Chí Minh</v>
          </cell>
          <cell r="AL90" t="str">
            <v>Trần Hoàng Nam</v>
          </cell>
          <cell r="AM90" t="str">
            <v>Dược sỹ đại học</v>
          </cell>
          <cell r="AN90" t="str">
            <v>3316/CCHN-D-SYT-HCM</v>
          </cell>
          <cell r="AO90">
            <v>43312</v>
          </cell>
          <cell r="AP90" t="str">
            <v>Sở Y tế thành phố Hồ Chí Minh</v>
          </cell>
          <cell r="AQ90">
            <v>70</v>
          </cell>
          <cell r="AS90">
            <v>2</v>
          </cell>
          <cell r="AT90" t="str">
            <v>Cấp lần 1: 15/ĐKKDD-BYT ngày 08/11/2017</v>
          </cell>
        </row>
        <row r="91">
          <cell r="A91">
            <v>87</v>
          </cell>
          <cell r="B91" t="str">
            <v>-</v>
          </cell>
          <cell r="C91" t="str">
            <v/>
          </cell>
          <cell r="D91">
            <v>47</v>
          </cell>
          <cell r="E91">
            <v>38</v>
          </cell>
          <cell r="F91" t="str">
            <v>Công ty cổ phần Dược Danapha</v>
          </cell>
          <cell r="H91" t="str">
            <v>Số 253, đường Dũng Sĩ Thanh Khê, phường Thanh Khê Tây, quận Thanh Khê, thành phố Đà Nẵng.</v>
          </cell>
          <cell r="J91" t="str">
            <v>Số 253, đường Dũng Sĩ Thanh Khê, phường Thanh Khê Tây, quận Thanh Khê, thành phố Đà Nẵng.</v>
          </cell>
          <cell r="L91" t="str">
            <v>Nguyễn Quang Trị</v>
          </cell>
          <cell r="M91" t="str">
            <v>Dược sỹ đại học</v>
          </cell>
          <cell r="N91" t="str">
            <v>0110/CCHN-D-SYT-ĐNA</v>
          </cell>
          <cell r="O91">
            <v>297</v>
          </cell>
          <cell r="P91" t="str">
            <v>* Thuốc sản xuất vô trùng: Thuốc dạng lỏng thể tích nhỏ (Thuốc nhỏ mắt). _x000D_
* Thuốc tiệt trùng cuối: Thuốc dạng lỏng thể tích nhỏ (Thuốc tiêm thể tích nhỏ). _x000D_
     * Xuất xưởng thuốc vô trùng. _x000D_
* Thuốc không vô trùng: Viên nang cứng; Thuốc dùng ngoài dạng lỏng (Thuốc nước dùng ngoài, dầu xoa, thuốc nhỏ mũi); Thuốc uống dạng lỏng (Thuốc nước uống, Sirô thuốc); Dạng bào chế rắn khác (Thuốc bột, thuốc cốm); Thuốc dạng bán rắn (Cao xoa); Viên nén (Viên nén, viên bao phim, viên bao đường); Thuốc không vô trùng khác (Ống hít). _x000D_
     * Xuất xưởng thuốc không vô trùng. _x000D_
* Thuốc dược liệu, thuốc cổ truyền: Viên nang mềm; Thuốc uống dạng lỏng (Thuốc nước uống). _x000D_
     * Xuất xưởng thuốc dược liệu, thuốc cổ truyền. _x000D_
* Đóng gói sơ cấp: Tất cả các dạng thuốc ở mục Thuốc vô trùng; Thuốc không vô trùng; Thuốc dược liệu, thuốc cổ truyền. _x000D_
* Đóng gói thứ cấp: Tất cả các dạng thuốc ở mục Thuốc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(*Mục 1 Thuốc gây nghiện, thuốc hướng thần, thuốc tiền chất: áp dụng đối với dạng bào chế tại mục 1.2.3; 2.1.1; 2.1.13; 2.1.8; dạng thuốc nước uống tại mục 2.1.6; mục 1.3; mục 2.2; mục 6 và mục 7. Mục 2  Thuốc dạng phối hợp có chứa dược chất gây nghiện, thuốc dạng phối hợp có chứa dược chất hướng thần, thuốc dạng phối hợp có chứa tiền chất: áp dụng đối với dạng bào chế tại mục 1.2.3; 2.1.1; 2.1.8; 2.1.13; dạng thuốc nước uống tại mục 2.1.6; mục 1.3; mục 2.2; mục 6 và mục 7. Mục 3 Thuốc độc (trừ thuốc hormon, thuốc độc tế bào/kìm tế bào), thuốc trong Danh mục thuốc, dược chất thuộc Danh mục chất bị cấm sử dụng trong một số ngành, lĩnh vực: áp dụng đối với tất cả các dạng bào chế tại mục 1.1.4; 1.2.3; 2.1.1; dạng thuốc nhỏ mũi tại mục 2.1.5; dạng thuốc nước uống tại mục 2.1.6; 2.1.8; 2.1.13; mục 1.3; mục 2.2; mục 6 và mục 7*)_x000D_
{1.1.4: Thuốc nhỏ mắt;_x000D_
1.2.3: Thuốc tiêm thể tích nhỏ;_x000D_
1.3: _x000D_
2.1.1: _x000D_
2.1.5: Thuốc nước dùng ngoài, dầu xoa, thuốc nhỏ mũi;_x000D_
2.1.6: Thuốc nước uống, Sirô thuốc;_x000D_
2.1.8: Thuốc bột, thuốc cốm;_x000D_
2.1.11: Cao xoa;_x000D_
2.1.13: Viên nén, viên bao phim, viên bao đường;_x000D_
2.1.15: Ống hít;_x000D_
2.2: _x000D_
4.1.2: _x000D_
4.1.5: Thuốc nước uống;_x000D_
4.2: _x000D_
6.1.1: 1; 2; 4;_x000D_
6.2.1: 1; 2; 4;_x000D_
7.1.1: _x000D_
7.1.2: _x000D_
7.1.3: _x000D_
7.2: _x000D_
7.3.1:}*</v>
          </cell>
          <cell r="Q91" t="str">
            <v>WHO-GMP</v>
          </cell>
          <cell r="R91" t="str">
            <v>Sản xuất thuốc</v>
          </cell>
          <cell r="AE91" t="str">
            <v>6651/QĐ-BYT</v>
          </cell>
          <cell r="AF91" t="str">
            <v>132/ĐKKDD-BYT</v>
          </cell>
          <cell r="AG91">
            <v>43406</v>
          </cell>
          <cell r="AJ91">
            <v>42971</v>
          </cell>
          <cell r="AK91" t="str">
            <v>Sở Y tế thành phố Đà Nẵng</v>
          </cell>
          <cell r="AL91" t="str">
            <v>Phạm Thị Hải Yến</v>
          </cell>
          <cell r="AM91" t="str">
            <v>Dược sỹ đại học</v>
          </cell>
          <cell r="AN91" t="str">
            <v>0149/CCHN-D-SYT-ĐNA</v>
          </cell>
          <cell r="AO91">
            <v>43079</v>
          </cell>
          <cell r="AP91" t="str">
            <v>Sở Y tế thành phố Đà Nẵng</v>
          </cell>
          <cell r="AR91">
            <v>151</v>
          </cell>
          <cell r="AS91">
            <v>2</v>
          </cell>
          <cell r="AT91" t="str">
            <v>Cấp lần 1: 23/BYT-ĐKKDD ngày 01/12/2017</v>
          </cell>
        </row>
        <row r="92">
          <cell r="A92">
            <v>88</v>
          </cell>
          <cell r="B92" t="str">
            <v>o</v>
          </cell>
          <cell r="C92">
            <v>96</v>
          </cell>
          <cell r="D92">
            <v>96</v>
          </cell>
          <cell r="E92">
            <v>79</v>
          </cell>
          <cell r="F92" t="str">
            <v>Công ty cổ phần Dược Đồng Nai (DONAIPHARM)</v>
          </cell>
          <cell r="H92" t="str">
            <v>Số 221B, đường Phạm Văn Thuận, phường Tân Tiến, thành phố Biên Hòa, tỉnh Đồng Nai.</v>
          </cell>
          <cell r="J92" t="str">
            <v>Số 221B, đường Phạm Văn Thuận, phường Tân Tiến, thành phố Biên Hòa, tỉnh Đồng Nai.</v>
          </cell>
          <cell r="L92" t="str">
            <v>Nguyễn Văn Phước</v>
          </cell>
          <cell r="M92" t="str">
            <v>Dược sỹ đại học</v>
          </cell>
          <cell r="N92" t="str">
            <v>1513/ĐNAI-CCHND</v>
          </cell>
          <cell r="O92">
            <v>448</v>
          </cell>
          <cell r="P92" t="str">
            <v>* Thuốc không vô trùng: Viên nang cứng; Thuốc dùng ngoài dạng lỏng (Thuốc nước dùng ngoài); Thuốc uống dạng lỏng (Thuốc uống dạng lỏng đóng túi); Dạng bào chế rắn khác (Thuốc bột, thuốc cốm);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2.1.1, 2.1.6, 2.1.8, 2.1.13; mục 2.2; mục 6 và mục 7. Mục 2 thuốc độc (trừ thuốc hormon, thuốc độc tế bào/kìm tế bào) áp dụng đối với dạng bào chế tại mục 2.1.1, 2.1.6, 2.1.8, 2.1.13; mục 2.2; mục 6 và mục 7.*)_x000D_
{2.1.1: _x000D_
2.1.5: Thuốc nước dùng ngoài;_x000D_
2.1.6: Thuốc uống dạng lỏng đóng túi;_x000D_
2.1.8: Thuốc bột, thuốc cốm;_x000D_
2.1.13: Viên nén, viên nén bao phim, viên nén bao đường;_x000D_
2.2: _x000D_
6.1.1: 2.1_x000D_
6.2.1: 2.1_x000D_
7.1.2: _x000D_
7.1.3: _x000D_
7.2:}*</v>
          </cell>
          <cell r="Q92" t="str">
            <v>WHO-GMP</v>
          </cell>
          <cell r="R92" t="str">
            <v>Sản xuất thuốc</v>
          </cell>
          <cell r="AE92" t="str">
            <v>6652/QĐ-BYT</v>
          </cell>
          <cell r="AF92" t="str">
            <v>133/ĐKKDD-BYT</v>
          </cell>
          <cell r="AG92">
            <v>43406</v>
          </cell>
          <cell r="AJ92">
            <v>42088</v>
          </cell>
          <cell r="AK92" t="str">
            <v>Sở Y tế tỉnh Đồng Nai</v>
          </cell>
          <cell r="AL92" t="str">
            <v>Nguyễn Đình Thanh</v>
          </cell>
          <cell r="AM92" t="str">
            <v>Dược sỹ đại học</v>
          </cell>
          <cell r="AN92" t="str">
            <v>599/CCHN-D-SYT-ĐNAI</v>
          </cell>
          <cell r="AO92">
            <v>43334</v>
          </cell>
          <cell r="AP92" t="str">
            <v>Sở Y tế tỉnh Đồng Nai</v>
          </cell>
          <cell r="AS92">
            <v>2</v>
          </cell>
          <cell r="AT92" t="str">
            <v>Cấp lần 1: 118/BYT-ĐKKDD ngày 19/8/2015</v>
          </cell>
        </row>
        <row r="93">
          <cell r="A93">
            <v>89</v>
          </cell>
          <cell r="B93" t="str">
            <v>o</v>
          </cell>
          <cell r="C93">
            <v>43</v>
          </cell>
          <cell r="D93">
            <v>43</v>
          </cell>
          <cell r="E93">
            <v>34</v>
          </cell>
          <cell r="F93" t="str">
            <v>Công ty cổ phần Dược phẩm OPV</v>
          </cell>
          <cell r="G93" t="str">
            <v>OPV Pharmaceutical Joint Stock Company</v>
          </cell>
          <cell r="H93" t="str">
            <v>Lô 27, đường 3A, khu công nghiệp Biên Hòa II, phường An Bình, thành phố Biên Hòa, tỉnh Đồng Nai.</v>
          </cell>
          <cell r="I93" t="str">
            <v>Lot 27, 3A street, Bien Hoa II industrial zone, An Binh ward, Bien Hoa city, Dong Nai province.</v>
          </cell>
          <cell r="J93" t="str">
            <v>Lô 27, đường 3A, khu công nghiệp Biên Hòa II, phường An Bình, thành phố Biên Hòa, tỉnh Đồng Nai.</v>
          </cell>
          <cell r="L93" t="str">
            <v>Deshpande Nikhilesh Atulchandra</v>
          </cell>
          <cell r="M93" t="str">
            <v>Dược sỹ đại học</v>
          </cell>
          <cell r="N93" t="str">
            <v>5618/HCM-CCHN</v>
          </cell>
          <cell r="O93">
            <v>283</v>
          </cell>
          <cell r="P93" t="str">
            <v>* Thuốc không vô trùng: Viên nang cứng; Thuốc dùng ngoài dạng lỏng (Dung dịch thuốc dùng ngoài); Thuốc uống dạng lỏng (Thuốc nước uống (dung dịch, hỗn dịch, nhũ dịch, gel)); Dạng bào chế rắn khác (Thuốc bột, thuốc cốm); Thuốc dạng bán rắn (Kem dùng ngoài, gel dùng ngoài, mỡ dùng ngoài); Thuốc đặt (Thuốc đạn, thuốc trứng);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Khác (Các thuốc thành phẩm có chứa các nhóm kháng sinh Cephalosporin và Penem). _x000D_
* Kiểm tra chất lượng: Vi sinh (Giới hạn nhiễm khuẩn; Định lượng hoạt lực kháng sinh bằng vi sinh vật); Hóa học / Vật lý._x000D_
(*1. Thuốc gây nghiện, thuốc hướng thần, thuốc tiền chất: áp dụng đối với dạng bào chế tại mục 2.1.13; mục 2.2; mục 6 và mục 7. Mục 2 Thuốc dạng phối hợp có chứa dược chất gây nghiện, thuốc dạng phối hợp có chứa dược chất hướng thần, thuốc dạng phối hợp có chứa tiền chất: áp dụng đối với dạng bào chế tại mục 2.1.1, 2.1.13; mục 2.2; mục 6 và mục 7. Mục 3 thuốc độc, thuốc trong danh sách thuốc, dược chất thuộc Danh mục chất bị cấm sử dụng trong một số ngành, lĩnh vực; áp dụng đối với dạng bào chế tại mục 2.1.1; 2.1.13; dung dịch, hỗn dịch uống thuộc mục 2.1.6; thuốc kem dùng ngoài thuộc mục 2.1.11; mục 2.2; mục 6 và mục 7.*)_x000D_
{2.1.1: _x000D_
2.1.5: Dung dịch thuốc dùng ngoài;_x000D_
2.1.6: Thuốc nước uống (dung dịch, hỗn dịch, nhũ dịch, gel);_x000D_
2.1.8: Thuốc bột, thuốc cốm;_x000D_
2.1.11: Kem dùng ngoài, gel dùng ngoài, mỡ dùng ngoài;_x000D_
2.1.12: Thuốc đạn, thuốc trứng;_x000D_
2.1.13: Viên nén, viên nén bao phim;_x000D_
2.2: _x000D_
6.1.1: 2.1_x000D_
6.2: _x000D_
6.2.1: 2.1_x000D_
6.2.2: Các thuốc thành phẩm có chứa các nhóm kháng sinh Cephalosporin và Penem;_x000D_
7.1.2: _x000D_
7.1.3: _x000D_
7.2:}*</v>
          </cell>
          <cell r="Q93" t="str">
            <v>WHO-GMP</v>
          </cell>
          <cell r="R93" t="str">
            <v>Sản xuất thuốc</v>
          </cell>
          <cell r="AE93" t="str">
            <v>6678/QĐ-BYT</v>
          </cell>
          <cell r="AF93" t="str">
            <v>134/ĐKKDD-BYT</v>
          </cell>
          <cell r="AG93">
            <v>43406</v>
          </cell>
          <cell r="AJ93">
            <v>42457</v>
          </cell>
          <cell r="AK93" t="str">
            <v>Sở Y tế Thành phố Hồ Chí Minh</v>
          </cell>
          <cell r="AL93" t="str">
            <v>Nguyễn Thị Trúc Phương</v>
          </cell>
          <cell r="AM93" t="str">
            <v>Dược sỹ đại học</v>
          </cell>
          <cell r="AN93" t="str">
            <v>3477/CCHN-D-SYT-ĐNAI</v>
          </cell>
          <cell r="AO93">
            <v>43297</v>
          </cell>
          <cell r="AP93" t="str">
            <v>Sở Y tế tỉnh Đồng Nai</v>
          </cell>
          <cell r="AS93">
            <v>2</v>
          </cell>
          <cell r="AT93" t="str">
            <v>Cấp lần 1: 187/BYT-ĐKKDD ngày 25/8/2016</v>
          </cell>
        </row>
        <row r="94">
          <cell r="A94">
            <v>90</v>
          </cell>
          <cell r="B94" t="str">
            <v>-</v>
          </cell>
          <cell r="C94" t="str">
            <v/>
          </cell>
          <cell r="D94">
            <v>24</v>
          </cell>
          <cell r="E94">
            <v>19</v>
          </cell>
          <cell r="F94" t="str">
            <v>Chi nhánh Công ty TNHH Liên doanh Stada - Việt Nam</v>
          </cell>
          <cell r="H94" t="str">
            <v>Số 40, Đại Lộ Tự Do, khu công nghiệp Việt Nam-Singapore, thị xã Thuận An, tỉnh Bình Dương.</v>
          </cell>
          <cell r="J94" t="str">
            <v>Số 40, Đại Lộ Tự Do, khu công nghiệp Việt Nam-Singapore, thị xã Thuận An, tỉnh Bình Dương.</v>
          </cell>
          <cell r="L94" t="str">
            <v>Nguyễn Ngọc Liễu</v>
          </cell>
          <cell r="M94" t="str">
            <v>Dược sỹ đại học</v>
          </cell>
          <cell r="N94" t="str">
            <v>7425/HCM-CCHND</v>
          </cell>
          <cell r="O94">
            <v>209</v>
          </cell>
          <cell r="P94" t="str">
            <v>* Thuốc không vô trùng: Viên nang cứng; Thuốc uống dạng lỏng (Dung dịch, hỗn dịch, nhũ dịch, sirô); Dạng bào chế rắn khác (Thuốc bột, thuốc cốm, thuốc bột sủi bọt, thuốc cốm sủi bọt); Viên nén (Viên nén, viên bao phim, viên bao đường, viên nén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áp dụng đối với dạng bào chế tại mục 2.1.1; Dạng viên nén, viên bao phim, viên nén sủi bọt tại mục 2.1.13; mục 2.2; mục 6 và mục 7. Mục 2 thuốc độc (trừ thuốc hormon, thuốc độc tế bào/kìm tế bào), thuốc trong Danh mục thuốc, dược chất thuộc Danh mục chất bị cấm sử dụng trong một số ngành, lĩnh vực: áp dụng đối với tất cả các dạng bào chế nêu trên; mục 2.2; mục 6 và mục 7.*)_x000D_
{2.1.1: _x000D_
2.1.6: Dung dịch, hỗn dịch, nhũ dịch, sirô;_x000D_
2.1.8: Thuốc bột, thuốc cốm, thuốc bột sủi bọt, thuốc cốm sủi bọt;_x000D_
2.1.13: Viên nén, viên bao phim, viên bao đường, viên nén sủi bọt;_x000D_
2.2: _x000D_
6.1.1: 2;_x000D_
6.2.1: 2;_x000D_
7.1.2: _x000D_
7.1.3: _x000D_
7.2: }*</v>
          </cell>
          <cell r="Q94" t="str">
            <v>WHO-GMP</v>
          </cell>
          <cell r="R94" t="str">
            <v>Sản xuất thuốc</v>
          </cell>
          <cell r="AE94" t="str">
            <v>6736/QĐ-BYT</v>
          </cell>
          <cell r="AF94" t="str">
            <v>137/ĐKKDD-BYT</v>
          </cell>
          <cell r="AG94">
            <v>43411</v>
          </cell>
          <cell r="AJ94">
            <v>43009</v>
          </cell>
          <cell r="AK94" t="str">
            <v>Sở Y tế Thành phố Hồ Chí Minh</v>
          </cell>
          <cell r="AL94" t="str">
            <v>Lưu Lệ Nguyệt</v>
          </cell>
          <cell r="AM94" t="str">
            <v>Dược sỹ đại học</v>
          </cell>
          <cell r="AN94" t="str">
            <v>2825/CCHN-D-SYT-HCM</v>
          </cell>
          <cell r="AO94">
            <v>43194</v>
          </cell>
          <cell r="AP94" t="str">
            <v>Sở Y tế Thành phố Hồ Chí Minh</v>
          </cell>
          <cell r="AR94">
            <v>147</v>
          </cell>
          <cell r="AS94">
            <v>2</v>
          </cell>
          <cell r="AT94" t="str">
            <v>Cấp lần 1: 119/BYT-ĐKKDD ngày 19/8/2015</v>
          </cell>
        </row>
        <row r="95">
          <cell r="A95">
            <v>91</v>
          </cell>
          <cell r="B95" t="str">
            <v>o</v>
          </cell>
          <cell r="C95">
            <v>101</v>
          </cell>
          <cell r="D95">
            <v>101</v>
          </cell>
          <cell r="E95">
            <v>83</v>
          </cell>
          <cell r="F95" t="str">
            <v>Công ty ROUSSEL Việt Nam</v>
          </cell>
          <cell r="H95" t="str">
            <v>Số 01, đường số 3, khu công nghiệp Việt Nam - Singapore, thị xã Thuận An, tỉnh Bình Dương.</v>
          </cell>
          <cell r="J95" t="str">
            <v>702 Trường Sa, Phường 14, Quận 3, Thành phố Hồ Chí Minh</v>
          </cell>
          <cell r="L95" t="str">
            <v>Hồ Công Trí</v>
          </cell>
          <cell r="M95" t="str">
            <v>Dược sỹ đại học</v>
          </cell>
          <cell r="N95" t="str">
            <v>1849/BD-CCHN</v>
          </cell>
          <cell r="O95">
            <v>464</v>
          </cell>
          <cell r="P95" t="str">
            <v>* Thuốc không vô trùng: Viên nang cứng; Dạng bào chế rắn khác (Thuốc bột, thuốc cốm); Thuốc dạng bán rắn (Thuốc kem, thuốc mỡ);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(*Mục 1 Thuốc dạng phối hợp có chứa dược chất gây nghiên, thuốc dạng phối hợp có chứa dược chất hướng thần: áp dụng đối với dạng bào chế tại mục 2.1.2; 2.1.13; dạng thuốc bột tại mục 2.1.8; mục 2.2; mục 6 và mục 7. Mục 2 Thuốc độc, thuốc trong Danh mục thuốc, dược chất thuộc Danh mục chất bị cấm sử dụng trong một số ngành, lĩnh vực: áp dụng đối với tất cả các mục nêu trên.*)_x000D_
{2.1.1: _x000D_
2.1.8: Thuốc bột, thuốc cốm;_x000D_
2.1.11: Thuốc kem, thuốc mỡ;_x000D_
2.1.13: Viên nén, viên bao phim;_x000D_
2.2: _x000D_
6.1.1: 2;_x000D_
6.2.1: 2;_x000D_
7.1.2: _x000D_
7.1.3: _x000D_
7.2:}*</v>
          </cell>
          <cell r="Q95" t="str">
            <v>WHO-GMP</v>
          </cell>
          <cell r="R95" t="str">
            <v>Sản xuất thuốc</v>
          </cell>
          <cell r="AE95" t="str">
            <v>6892/QĐ-BYT</v>
          </cell>
          <cell r="AF95" t="str">
            <v>139/ĐKKDD-BYT</v>
          </cell>
          <cell r="AG95">
            <v>43418</v>
          </cell>
          <cell r="AJ95">
            <v>41452</v>
          </cell>
          <cell r="AK95" t="str">
            <v>Sở Y tế tỉnh Bình Dương</v>
          </cell>
          <cell r="AL95" t="str">
            <v>Đoàn Nguyễn Nhật Thảo</v>
          </cell>
          <cell r="AM95" t="str">
            <v>Dược sỹ đại học</v>
          </cell>
          <cell r="AN95" t="str">
            <v>3507/CCHN-D-SYT-HCM</v>
          </cell>
          <cell r="AO95">
            <v>43361</v>
          </cell>
          <cell r="AP95" t="str">
            <v>Sở Y tế thành phố Hồ Chí Minh</v>
          </cell>
          <cell r="AS95">
            <v>2</v>
          </cell>
          <cell r="AT95" t="str">
            <v>Cấp lần 1: 34/BYT-ĐKKDD ngày 25/6/2014</v>
          </cell>
        </row>
        <row r="96">
          <cell r="A96">
            <v>92</v>
          </cell>
          <cell r="B96" t="str">
            <v>o</v>
          </cell>
          <cell r="C96">
            <v>46</v>
          </cell>
          <cell r="D96">
            <v>46</v>
          </cell>
          <cell r="E96">
            <v>37</v>
          </cell>
          <cell r="F96" t="str">
            <v>Công ty cổ phần Xuất nhập khẩu Y tế Domesco</v>
          </cell>
          <cell r="G96" t="str">
            <v>Domesco Medical Import - Export Joint Stock Corporation</v>
          </cell>
          <cell r="H96" t="str">
            <v>66 quốc lộ 30, phường Mỹ Phú, TP Cao Lãnh, tỉnh Đồng Tháp</v>
          </cell>
          <cell r="I96" t="str">
            <v xml:space="preserve">Nº 66, National Road 30, My Phu Ward, Cao Lanh City, Dong Thap Province;_x000D_
</v>
          </cell>
          <cell r="J96" t="str">
            <v>66 quốc lộ 30, phường Mỹ Phú, TP Cao Lãnh, tỉnh Đồng Tháp</v>
          </cell>
          <cell r="L96" t="str">
            <v>Huỳnh Trung Chánh</v>
          </cell>
          <cell r="M96" t="str">
            <v>Dược sỹ đại học</v>
          </cell>
          <cell r="N96" t="str">
            <v>606/ĐT-CCHND</v>
          </cell>
          <cell r="O96">
            <v>293</v>
          </cell>
          <cell r="P96" t="str">
            <v>* Thuốc không vô trùng: Viên nang cứng (bao gồm cả thuốc chứa kháng sinh nhóm Cephalosporin và Penicillin); Viên nang mềm; Dạng bào chế rắn khác (Thuốc bột, Thuốc cốm (bao gồm cả thuốc chứa kháng sinh nhóm Cephalosporin và Penicillin); Thuốc bột sủi bọt, Thuốc cốm sủi bọt); Viên nén (Viên nén, Viên nén bao phim (bao gồm cả thuốc chứa kháng sinh nhóm Cephalosporin và Penicillin); Viên nén bao đường, viên nén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(*Mục 1 Thuốc dạng phối hợp có chứa dược chất gây nghiện, thuốc dạng phối hợp có chứa dược chất hướng thần, thuốc dạng phối hợp có chứa tiền chất: áp dụng đối với dạng bào chế tại mục 2.1.1; 2.1.2; 2.1.8; 2.1;13; mục 2.2; mục 6 và mục 7. Mục 2 thuốc độc (trừ thuốc hormon, thuốc độc tế bào), thuốc trong Danh mục thuốc, dược chất thuộc Danh mục chất bị cấm sử dụng trong một số ngành, lĩnh vực: áp dụng đối với dạng bào chế tại mục 2.1.1; 2.1.2; 2.1.8; 2.1.13; mục 2.2; mục 6 và mục 7*)_x000D_
{2.1.1: bao gồm cả thuốc chứa kháng sinh nhóm Cephalosporin và Penicillin;_x000D_
2.1.2: _x000D_
2.1.8: Thuốc bột, Thuốc cốm (bao gồm cả thuốc chứa kháng sinh nhóm Cephalosporin và Penicillin); Thuốc bột sủi bọt, Thuốc cốm sủi bọt;_x000D_
2.1.13: Viên nén, Viên nén bao phim (bao gồm cả thuốc chứa kháng sinh nhóm Cephalosporin và Penicillin); Viên nén bao đường, viên nén sủi bọt;_x000D_
2.2: _x000D_
6.1.1: 2.1_x000D_
6.2.1: 2.1_x000D_
7.1.2: _x000D_
7.1.3: _x000D_
7.2: }*</v>
          </cell>
          <cell r="Q96" t="str">
            <v>WHO-GMP</v>
          </cell>
          <cell r="R96" t="str">
            <v>Sản xuất thuốc</v>
          </cell>
          <cell r="AE96" t="str">
            <v>7047/QĐ-BYT</v>
          </cell>
          <cell r="AF96" t="str">
            <v>146/ĐKKDD-BYT</v>
          </cell>
          <cell r="AG96">
            <v>43426</v>
          </cell>
          <cell r="AJ96">
            <v>41782</v>
          </cell>
          <cell r="AK96" t="str">
            <v>Sở Y tế tỉnh Đồng Tháp</v>
          </cell>
          <cell r="AL96" t="str">
            <v>Bùi Thị Diễm Thu</v>
          </cell>
          <cell r="AM96" t="str">
            <v>Dược sỹ đại học</v>
          </cell>
          <cell r="AN96" t="str">
            <v>440/CCHN-D-SYT-ĐT</v>
          </cell>
          <cell r="AO96">
            <v>43251</v>
          </cell>
          <cell r="AP96" t="str">
            <v>Sở Y tế tỉnh Đồng Tháp</v>
          </cell>
          <cell r="AS96">
            <v>2</v>
          </cell>
          <cell r="AT96" t="str">
            <v>Cấp lần 1: 172/BYT-ĐKKDD ngày 21/6/2016</v>
          </cell>
        </row>
        <row r="97">
          <cell r="A97">
            <v>93</v>
          </cell>
          <cell r="B97" t="str">
            <v>o</v>
          </cell>
          <cell r="C97">
            <v>99</v>
          </cell>
          <cell r="D97">
            <v>99</v>
          </cell>
          <cell r="E97">
            <v>81</v>
          </cell>
          <cell r="F97" t="str">
            <v>Công ty cổ phần Dược Vacopharm</v>
          </cell>
          <cell r="H97" t="str">
            <v>Km 1954 Quốc lộ 1A, phường Tân Khánh, thành phố Tân An, tỉnh Long An.</v>
          </cell>
          <cell r="J97" t="str">
            <v>Số 59 Nguyễn Huệ, Phường 1, thành phố Tân An, tỉnh Long An</v>
          </cell>
          <cell r="L97" t="str">
            <v>Lê Văn Hoàng</v>
          </cell>
          <cell r="M97" t="str">
            <v>Dược sỹ đại học</v>
          </cell>
          <cell r="N97" t="str">
            <v>0595/LA-CCHND</v>
          </cell>
          <cell r="O97">
            <v>458</v>
          </cell>
          <cell r="P97" t="str">
            <v>* Thuốc không vô trùng: Viên nang cứng; Dạng bào chế rắn khác (Thuốc bột, Thuốc cốm, Thuốc bột sủi bọt, Thuốc cốm sủi bọt); Viên nén (Viên nén, viên nén bao phim, viên nén bao đường, viên nén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(*Mục 2, mục 6, mục 7: chỉ áp dụng đối với thuốc dạng phối hợp có chứa dược chất gây nghiện, thuốc dạng phối hợp có chứa dược chất hướng thần, thuốc dạng phối hợp có chứa tiền chất, thuốc trong Danh mục thuốc, dược chất thuộc Danh mục chất bị cấm sử dụng trong một số ngành, lĩnh vực. Nội dung làm rõ liên quan đến phạm vi chứng nhận: Mục 2, mục 6, mục 7: chỉ áp dụng đối với thuốc không chứa kháng sinh nhóm β-Lactam*)_x000D_
{2.1.1: _x000D_
2.1.8: Thuốc bột, Thuốc cốm, Thuốc bột sủi bọt, Thuốc cốm sủi bọt;_x000D_
2.1.13: Viên nén, viên nén bao phim, viên nén bao đường, viên nén sủi bọt;_x000D_
2.2: _x000D_
6.1.1: 2;_x000D_
6.2.1: 2;_x000D_
7.1.2: _x000D_
7.1.3: _x000D_
7.2:}*</v>
          </cell>
          <cell r="Q97" t="str">
            <v>WHO-GMP</v>
          </cell>
          <cell r="R97" t="str">
            <v>Sản xuất thuốc</v>
          </cell>
          <cell r="AE97" t="str">
            <v>7094/QĐ-BYT</v>
          </cell>
          <cell r="AF97" t="str">
            <v>148/ĐKKDD-BYT</v>
          </cell>
          <cell r="AG97">
            <v>43430</v>
          </cell>
          <cell r="AJ97">
            <v>41914</v>
          </cell>
          <cell r="AK97" t="str">
            <v>Sở Y tế tỉnh Long An</v>
          </cell>
          <cell r="AL97" t="str">
            <v>Huỳnh Thị Ngân</v>
          </cell>
          <cell r="AM97" t="str">
            <v>Dược sỹ đại học</v>
          </cell>
          <cell r="AN97" t="str">
            <v>3486/CCHN-D-SYT-LA</v>
          </cell>
          <cell r="AO97">
            <v>43297</v>
          </cell>
          <cell r="AP97" t="str">
            <v>Sở Y tế tỉnh Long An</v>
          </cell>
          <cell r="AS97">
            <v>3</v>
          </cell>
          <cell r="AT97" t="str">
            <v>Cấp lần 2: 81/BYT-ĐKKDD ngày 12/6/2018</v>
          </cell>
        </row>
        <row r="98">
          <cell r="A98">
            <v>94</v>
          </cell>
          <cell r="B98" t="str">
            <v>o</v>
          </cell>
          <cell r="C98">
            <v>50</v>
          </cell>
          <cell r="D98">
            <v>50</v>
          </cell>
          <cell r="E98">
            <v>40</v>
          </cell>
          <cell r="F98" t="str">
            <v>Công ty cổ phần Pymepharco</v>
          </cell>
          <cell r="G98" t="str">
            <v>Pymepharco Joint Stock Company</v>
          </cell>
          <cell r="H98" t="str">
            <v>Số 166-170, phố Nguyễn Huệ, phường 7, thành phố Tuy Hòa, tỉnh Phú Yên.</v>
          </cell>
          <cell r="I98" t="str">
            <v>Nº 166-170, Nguyen Hue street, ward 7, Tuy Hoa city, Phu Yen province</v>
          </cell>
          <cell r="J98" t="str">
            <v>Số 166-170, phố Nguyễn Huệ, phường 7, thành phố Tuy Hòa, tỉnh Phú Yên.</v>
          </cell>
          <cell r="K98" t="str">
            <v>Nº 166-170, Nguyen Hue street, ward 7, Tuy Hoa city, Phu Yen province</v>
          </cell>
          <cell r="L98" t="str">
            <v>Phan Đắc Huy</v>
          </cell>
          <cell r="M98" t="str">
            <v>Dược sỹ đại học</v>
          </cell>
          <cell r="N98" t="str">
            <v>0059/PY-CCHND</v>
          </cell>
          <cell r="O98">
            <v>303</v>
          </cell>
          <cell r="P98" t="str">
            <v>* Thuốc sản xuất vô trùng: Thuốc đông khô (Thuốc tiêm bột đông khô); Thuốc dạng lỏng thể tích nhỏ (Thuốc tiêm, thuốc nhỏ mắt); Thuốc dạng rắn và cấy ghép (Thuốc tiêm bột chứa kháng sinh nhóm Cephalosporin). _x000D_
* Thuốc tiệt trùng cuối: Thuốc dạng lỏng thể tích nhỏ (Thuốc tiêm). _x000D_
     * Xuất xưởng thuốc vô trùng. _x000D_
* Thuốc không vô trùng: Viên nang cứng (bao gồm cả thuốc chứa kháng sinh nhóm Cephalosporin); Viên nang mềm; Dạng bào chế rắn khác (Thuốc bột, Thuốc cốm (bao gồm cả thuốc chứa kháng sinh nhóm Cephalosporin)); Viên nén (Viên nén, Viên nén bao phim (bao gồm cả thuốc chứa kháng sinh nhóm Cephalosporin)). _x000D_
     * Xuất xưởng thuốc không vô trùng. _x000D_
* Đóng gói sơ cấp: Tất cả các dạng thuốc ở mục Thuốc sản xuất vô trùng; Thuốc tiệt trùng cuối;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khuẩn)._x000D_
(*Mục 2, mục 6, mục 7: chỉ áp dụng đối với thuốc dạng phối hợp có chứa dược chất gây nghiện, thuốc dạng phối hợp có chứa dược chất hướng thần, thuốc dạng phối hợp có chứa tiền chất, thuốc trong Danh mục thuốc, dược chất thuộc Danh mục chất bị cấm sử dụng trong một số ngành, lĩnh vực. Nội dung làm rõ liên quan đến phạm vi chứng nhận: Mục 2, mục 6, mục 7: chỉ áp dụng đối với thuốc không chứa kháng sinh nhóm β-Lactam*)_x000D_
{1.1.2: Thuốc tiêm bột đông khô;_x000D_
1.1.4: Thuốc tiêm, thuốc nhỏ mắt;_x000D_
1.1.5: Thuốc tiêm bột chứa kháng sinh nhóm Cephalosporin;_x000D_
1.2.3: Thuốc tiêm;_x000D_
1.3: _x000D_
2.1.1: bao gồm cả thuốc chứa kháng sinh nhóm Cephalosporin;_x000D_
2.1.2: _x000D_
2.1.8: Thuốc bột, Thuốc cốm (bao gồm cả thuốc chứa kháng sinh nhóm Cephalosporin);_x000D_
2.1.13: Viên nén, Viên nén bao phim (bao gồm cả thuốc chứa kháng sinh nhóm Cephalosporin);_x000D_
2.2: _x000D_
6.1.1: 1.1; 1.2; 2.1;_x000D_
6.2.1: 1.1; 1.2; 2.1_x000D_
7.1.1: _x000D_
7.1.2: _x000D_
7.1.3: _x000D_
7.2: _x000D_
7.3.1:}*</v>
          </cell>
          <cell r="Q98" t="str">
            <v>WHO-GMP</v>
          </cell>
          <cell r="R98" t="str">
            <v>Sản xuất thuốc</v>
          </cell>
          <cell r="AE98" t="str">
            <v>7251/QĐ-BYT</v>
          </cell>
          <cell r="AF98" t="str">
            <v>154/ĐKKDD-BYT</v>
          </cell>
          <cell r="AG98">
            <v>43440</v>
          </cell>
          <cell r="AJ98">
            <v>41547</v>
          </cell>
          <cell r="AK98" t="str">
            <v>Sở Y tế tỉnh Phú Yên</v>
          </cell>
          <cell r="AL98" t="str">
            <v>Trần Kim Thoan</v>
          </cell>
          <cell r="AM98" t="str">
            <v>Dược sỹ đại học</v>
          </cell>
          <cell r="AN98" t="str">
            <v>0058/CCHN-D-SYT-PY</v>
          </cell>
          <cell r="AO98">
            <v>43181</v>
          </cell>
          <cell r="AP98" t="str">
            <v>Sở Y tế tỉnh Phú Yên</v>
          </cell>
          <cell r="AS98">
            <v>2</v>
          </cell>
          <cell r="AT98" t="str">
            <v>Cấp lần 1: 44/BYT-ĐKKDD ngày 15/8/2014</v>
          </cell>
        </row>
        <row r="99">
          <cell r="A99">
            <v>95</v>
          </cell>
          <cell r="B99" t="str">
            <v>o</v>
          </cell>
          <cell r="C99">
            <v>76</v>
          </cell>
          <cell r="D99">
            <v>76</v>
          </cell>
          <cell r="E99">
            <v>61</v>
          </cell>
          <cell r="F99" t="str">
            <v>Công ty cổ phần Dược phẩm 3/2 (F.T. PHARMA)</v>
          </cell>
          <cell r="H99" t="str">
            <v>Số 930 C2 đường C, khu công nghiệp Cát Lái,  phường Thạnh Mỹ Lợi, cụm II,  quận 2, thành phố Hồ Chí Minh.</v>
          </cell>
          <cell r="J99" t="str">
            <v>Số 601 Cách Mạng Tháng Tám, Phường 15, Quận 10, Thành phố Hồ Chí Minh</v>
          </cell>
          <cell r="L99" t="str">
            <v>Trần Thị Thanh Hương</v>
          </cell>
          <cell r="M99" t="str">
            <v>Dược sỹ đại học</v>
          </cell>
          <cell r="N99" t="str">
            <v>0116/CCHN-D-SYT-HCM</v>
          </cell>
          <cell r="O99">
            <v>388</v>
          </cell>
          <cell r="P99" t="str">
            <v>* Thuốc sản xuất vô trùng: Thuốc dạng lỏng thể tích lớn (Dung dịch vô trùng rửa vết thương); Thuốc dạng lỏng thể tích nhỏ (Thuốc nhỏ mắt). _x000D_
     * Xuất xưởng thuốc vô trùng. _x000D_
* Thuốc không vô trùng: Viên nang cứng; Viên nang mềm; Thuốc dùng ngoài dạng lỏng (Thuốc nước dùng ngoài); Thuốc uống dạng lỏng (Hỗn dịch uống, thuốc nước uống); Dạng bào chế rắn khác (Thuốc bột, thuốc cốm); Thuốc dạng bán rắn (Gel uống); Viên nén (Viên nén, viên bao phim, viên bao đường). _x000D_
     * Xuất xưởng thuốc không vô trùng. _x000D_
* Đóng gói sơ cấp: Tất cả các dạng thuốc ở mục Thuốc vô trùng, Thuốc không vô trùng. _x000D_
* Đóng gói thứ cấp: Tất cả các dạng thuốc ở mục Thuốc vô trùng, Thuốc không vô trùng. _x000D_
* Kiểm tra chất lượng: Vi sinh (Độ vô trùng; Giới hạn nhiễm khuẩn; Định lượng hoạt lực kháng sinh bằng vi sinh vật); Hóa học / Vật lý; Sinh học (Nội độc tố vi khuẩn)._x000D_
(*Mục 1, mục 2, mục 6, mục 7: áp dụng đối với thuốc trong Danh mục thuốc, dược chất thuộc Danh mục chất bị cấm sử dụng trong một số ngành, lĩnh vực. Nội dung làm rõ: Mục 1, mục 2, mục 6, mục 7: chỉ áp dụng đối với thuốc không chứa kháng sinh nhóm β-Lactam*)_x000D_
{1.1.1: Dung dịch vô trùng rửa vết thương;_x000D_
1.1.4: Thuốc nhỏ mắt;_x000D_
1.3: _x000D_
2.1.1: _x000D_
2.1.2: _x000D_
2.1.5: Thuốc nước dùng ngoài;_x000D_
2.1.6: Hỗn dịch uống, thuốc nước uống;_x000D_
2.1.8: Thuốc bột, thuốc cốm;_x000D_
2.1.11: Gel uống;_x000D_
2.1.13: Viên nén, viên bao phim, viên bao đường;_x000D_
2.2: _x000D_
6.1.1: 1, 2;_x000D_
6.2.1: 1, 2;_x000D_
7.1.1: _x000D_
7.1.2: _x000D_
7.1.3: _x000D_
7.2: _x000D_
7.3.1: }*</v>
          </cell>
          <cell r="Q99" t="str">
            <v>WHO-GMP</v>
          </cell>
          <cell r="R99" t="str">
            <v>Sản xuất thuốc</v>
          </cell>
          <cell r="AE99" t="str">
            <v>451/QĐ-BYT</v>
          </cell>
          <cell r="AF99" t="str">
            <v>186/ĐKKDD-BYT</v>
          </cell>
          <cell r="AG99">
            <v>43497</v>
          </cell>
          <cell r="AJ99">
            <v>42941</v>
          </cell>
          <cell r="AK99" t="str">
            <v>Sở Y tế Thành phố Hồ Chí Minh</v>
          </cell>
          <cell r="AS99">
            <v>2</v>
          </cell>
          <cell r="AT99" t="str">
            <v>Cấp lần 1: 121/BYT-ĐKKDD ngày 24/8/2015</v>
          </cell>
        </row>
        <row r="100">
          <cell r="A100">
            <v>96</v>
          </cell>
          <cell r="B100" t="str">
            <v>o</v>
          </cell>
          <cell r="C100">
            <v>17</v>
          </cell>
          <cell r="D100">
            <v>17</v>
          </cell>
          <cell r="E100">
            <v>15</v>
          </cell>
          <cell r="F100" t="str">
            <v>Công ty Cổ phần Dược phẩm OPC</v>
          </cell>
          <cell r="H100" t="str">
            <v>Số 09/ĐX04-TH, tổ 7, ấp Tân Hóa, xã Tân Vĩnh Hiệp, thị xã Tân Uyên, tỉnh Bình Dương.</v>
          </cell>
          <cell r="J100" t="str">
            <v>1017 Hồng Bàng, Phường 12, Quận 6, THành phố Hồ Chí Minh</v>
          </cell>
          <cell r="L100" t="str">
            <v>Lê Thị Thúy Anh</v>
          </cell>
          <cell r="M100" t="str">
            <v>Dược sỹ đại học</v>
          </cell>
          <cell r="N100" t="str">
            <v>1789/HCM-CCHND</v>
          </cell>
          <cell r="O100">
            <v>152</v>
          </cell>
          <cell r="P100" t="str">
            <v>* Thuốc không vô trùng: Viên nang cứng; Viên nang mềm; Thuốc dùng ngoài dạng lỏng (Dung dịch dùng ngoài, cồn thuốc, dầu xoa); Thuốc uống dạng lỏng (Dung dịch, si rô, nhũ tương, hỗn dịch, cồn thuốc); Dạng bào chế rắn khác (Thuốc bột, thuốc cốm, thuốc bột sủi bọt, thuốc cốm sủi bọt); Thuốc dạng bán rắn (Kem, gel, mỡ, cao xoa); Viên nén (Viên nén, viên bao, viên ngậm, viên nén sủi bọt); Thuốc không vô trùng khác (Thuốc hít). _x000D_
     * Xuất xưởng thuốc không vô trùng. _x000D_
* Thuốc dược liệu, thuốc cổ truyền: Viên nang cứng; Viên nang mềm; Thuốc dùng ngoài dạng lỏng (Dung dịch dùng ngoài, dầu xoa, cồn thuốc); Thuốc uống dạng lỏng (Dung dịch, si rô, nhũ tương, hỗn dịch, rượu thuốc, cồn thuốc); Thuốc hít; Dạng bào chế rắn khác (Thuốc bột, thuốc cốm); Thuốc dạng bán rắn (Kem, gel, mỡ, cao xoa); Viên nén (Viên nén, viên bao, viên ngậm); Viên hoàn (Viên hoàn cứng, viên hoàn mềm); Thuốc khác (Cao thuốc, trà thuốc). _x000D_
     * Xuất xưởng thuốc dược liệu, thuốc cổ truyền. _x000D_
* Nguyên liệu từ dược liệu: Cao dược liệu (Cao đặc, cao lỏng, cao khô); Cốm, bột dược liệu (Bột dược liệu); Khác (Dược liệu đã chế biến). _x000D_
* Đóng gói sơ cấp: Tất cả các dạng thuốc ở mục Thuốc không vô trùng, Thuốc dược liệu, thuốc cổ truyền và Nguyên liệu làm thuốc. _x000D_
* Đóng gói thứ cấp: Tất cả các dạng thuốc ở mục Thuốc không vô trùng, Thuốc dược liệu, thuốc cổ truyền và Nguyên liệu làm thuốc. _x000D_
* Kiểm tra chất lượng: Vi sinh (Giới hạn nhiễm khuẩn; Định lượng hoạt lực kháng sinh bằng vi sinh vật); Hóa học / Vật lý._x000D_
(*Thuốc dạng phối hợp có chứa dược chất gây nghiện: áp dụng đối với dạng bào chế tại mục 2.1.2; mục 6 và mục 7. Thuốc độc (trừ thuốc độc tế bào, kìm tế bào, thuốc chứa hóc môn sinh dục), thuốc trong Danh mục thuốc, dược chất thuộc Danh mục chất bị cấm sử dụng trong một số ngành, lĩnh vực: áp dụng đối với tất cả các dạng bào chế nêu tại mục 2.1; mục 2.2; mục 6; mục 7. Nguyên liệu dược liệu, thuốc chứa dược liệu độc: áp dụng đối với tất cả các dạng bào chế nêu tại mục 4.1; mục 4.2; mục 5.2; mục 6 và mục 7. Nội dung làm rõ liên quan đến phạm vi chứng nhận: Mục 2, mục 6, mục 7:chỉ áp dụng đối với thuốc không chứa kháng sinh nhóm β-Lactam*)_x000D_
{2.1.1: _x000D_
2.1.2: _x000D_
2.1.5: Dung dịch dùng ngoài, cồn thuốc, dầu xoa;_x000D_
2.1.6: Dung dịch, si rô, nhũ tương, hỗn dịch, cồn thuốc;_x000D_
2.1.8: Thuốc bột, thuốc cốm, thuốc bột sủi bọt, thuốc cốm sủi bọt;_x000D_
2.1.11: Kem, gel, mỡ, cao xoa;_x000D_
2.1.13: Viên nén, viên bao, viên ngậm, viên nén sủi bọt;_x000D_
2.1.15: Thuốc hít;_x000D_
2.2: _x000D_
4.1.1: _x000D_
4.1.2: _x000D_
4.1.4: Dung dịch dùng ngoài, dầu xoa, cồn thuốc;_x000D_
4.1.5: Dung dịch, si rô, nhũ tương, hỗn dịch, rượu thuốc, cồn thuốc;_x000D_
4.1.6: _x000D_
4.1.7: Thuốc bột, thuốc cốm;_x000D_
4.1.9: Kem, gel, mỡ, cao xoa;_x000D_
4.1.11: Viên nén, viên bao, viên ngậm;_x000D_
4.1.13: Viên hoàn cứng, viên hoàn mềm;_x000D_
4.1.14: Cao thuốc, trà thuốc;_x000D_
4.2: _x000D_
5.2.1: Cao đặc, cao lỏng, cao khô;_x000D_
5.2.2: Bột dược liệu;_x000D_
5.2.4: Dược liệu đã chế biến;_x000D_
6.1.1: 2, 4 và 5;_x000D_
6.2.1: 2, 4 và 5;_x000D_
7.1.2: _x000D_
7.1.3: _x000D_
7.2: }*</v>
          </cell>
          <cell r="Q100" t="str">
            <v>WHO-GMP</v>
          </cell>
          <cell r="R100" t="str">
            <v>Sản xuất thuốc</v>
          </cell>
          <cell r="AE100" t="str">
            <v>572/QĐ-BYT</v>
          </cell>
          <cell r="AF100" t="str">
            <v>188/ĐKKDD-BYT</v>
          </cell>
          <cell r="AG100">
            <v>43514</v>
          </cell>
          <cell r="AJ100">
            <v>41722</v>
          </cell>
          <cell r="AK100" t="str">
            <v>Sở Y tế Thành phố Hồ Chí Minh</v>
          </cell>
          <cell r="AQ100">
            <v>50</v>
          </cell>
          <cell r="AS100">
            <v>2</v>
          </cell>
          <cell r="AT100" t="str">
            <v>Cấp lần 1: 233/ĐKKDD-BYT ngày 17/05/2017</v>
          </cell>
        </row>
        <row r="101">
          <cell r="A101">
            <v>97</v>
          </cell>
          <cell r="B101" t="str">
            <v>o</v>
          </cell>
          <cell r="C101">
            <v>85</v>
          </cell>
          <cell r="D101">
            <v>85</v>
          </cell>
          <cell r="E101">
            <v>70</v>
          </cell>
          <cell r="F101" t="str">
            <v>Công ty cổ phần Dược Vật tư Y tế Hải Dương</v>
          </cell>
          <cell r="H101" t="str">
            <v>Số 102 phố Chi Lăng, phường Nguyễn Trãi, thành phố Hải Dương, tỉnh Hải Dương.</v>
          </cell>
          <cell r="J101" t="str">
            <v>102 phố Chi Lăng, phường Nguyễn Trãi, thành phố Hải Dương, tỉnh Hải Dương, Việt Nam</v>
          </cell>
          <cell r="K101" t="str">
            <v>Nº 102 Chi Lang street, Nguyen Trai ward, Hai Duong city, Hai Duong province, Vietnam</v>
          </cell>
          <cell r="L101" t="str">
            <v>Đặng Văn Việt</v>
          </cell>
          <cell r="M101" t="str">
            <v>Dược sỹ đại học</v>
          </cell>
          <cell r="N101" t="str">
            <v>03036/HNO-CCHND</v>
          </cell>
          <cell r="O101">
            <v>414</v>
          </cell>
          <cell r="P101" t="str">
            <v>* Thuốc sản xuất vô trùng: Thuốc dạng lỏng thể tích nhỏ (Dung dịch thuốc tiêm, Thuốc nhỏ mắt, Thuốc nhỏ mũi). _x000D_
* Thuốc tiệt trùng cuối: Thuốc dạng lỏng thể tích nhỏ (Dung dịch thuốc tiêm); Thuốc tiệt trùng cuối khác (Dung dịch rửa vết thương). _x000D_
     * Xuất xưởng thuốc vô trùng. _x000D_
* Thuốc không vô trùng: Viên nang mềm; Thuốc dùng ngoài dạng lỏng (Dung dịch, hỗn dịch, nhũ dịch dùng ngoài); Thuốc uống dạng lỏng (Dung dịch, hỗn dịch, nhũ dịch, sirô uống); Thuốc dạng bán rắn (Kem dùng ngoài, gel dùng ngoài, mỡ dùng ngoài). _x000D_
     * Xuất xưởng thuốc không vô trùng. _x000D_
* Thuốc dược liệu, thuốc cổ truyền: Viên nang cứng; Viên nang mềm; Dạng bào chế rắn khác (Thuốc bột, thuốc cốm); Viên nén (Viên nén, viên bao phim, viên bao đường); Viên hoàn (Viên hoàn cứng). _x000D_
     * Xuất xưởng thuốc dược liệu, thuốc cổ truyền. _x000D_
* Đóng gói sơ cấp: Tất cả các dạng thuốc ở mục Thuốc vô trùng, Thuốc không vô trùng và Thuốc dược liệu, thuốc cổ truyền. _x000D_
* Đóng gói thứ cấp: Tất cả các dạng thuốc ở mục Thuốc vô trùng, Thuốc không vô trùng và Thuốc dược liệu, thuốc cổ truyền. _x000D_
* Kiểm tra chất lượng: Vi sinh (Độ vô trùng; Giới hạn nhiễm khuẩn; Định lượng hoạt lực kháng sinh bằng vi sinh vật); Hóa học / Vật lý; Sinh học (Nội độc tố vi khuẩn)._x000D_
(*Nội dung làm rõ liên quan đến &lt;1&gt; kinh doanh thuốc phải kiểm soát đặc biệt: a) Thuốc dạng phối hợp có chứa dược chất gây nghiện, thuốc dạng phối hợp chứa dược chất hướng thần, thuốc dạng phối hợp có chứa tiền chất áp dụng đối với dạng bào chế tại mục 2.1.2; mục 2.2;  b) Thuốc độc (trừ thuốc chứa chất độc tế bào/kìm tế bào, hóc môn sinh dục), thuốc trong Danh mục thuốc, dược chất thuộc Danh mục chất bị cấm sử dụng trong một số ngành, lĩnh vực áp dụng đối với tất cả các dạng bào chế nêu trên; mục 2.2; c) Thuốc chứa dược liệu độc áp dụng đối với dạng bào chế tại mục 4; &lt;2&gt; Nội dung hạn chế hoặc làm rõ liên quan đến phạm vi chứng nhận: a) Mục 1, mục 2 chỉ áp dụng đối với thuốc không chứa kháng sinh nhóm βLactam; b) Công ty được sản xuất thuốc dược liệu dạng siro, thuốc nước uống từ dịch chiết dược liệu, cao, cốm dược liệu đã được chuẩn hóa trên dây chuyển sản xuất thuốc nêu tại mục 2.1.6*)_x000D_
{1.1.4: Dung dịch thuốc tiêm, Thuốc nhỏ mắt, Thuốc nhỏ mũi;_x000D_
1.2.3: Dung dịch thuốc tiêm;_x000D_
1.2.5: Dung dịch rửa vết thương;_x000D_
1.3: _x000D_
2.1.2: _x000D_
2.1.5: Dung dịch, hỗn dịch, nhũ dịch dùng ngoài; _x000D_
2.1.6: Dung dịch, hỗn dịch, nhũ dịch, sirô uống;_x000D_
2.1.11: Kem dùng ngoài, gel dùng ngoài, mỡ dùng ngoài;_x000D_
2.2: _x000D_
4.1.1: _x000D_
4.1.2: _x000D_
4.1.7: Thuốc bột, thuốc cốm;_x000D_
4.1.11: Viên nén, viên bao phim, viên bao đường;_x000D_
4.1.13: Viên hoàn cứng;_x000D_
4.2: _x000D_
6.1.1: 1, 2 và 4;_x000D_
6.2.1: 1, 2 và 4;_x000D_
7.1.1: _x000D_
7.1.2: _x000D_
7.1.3: _x000D_
7.2: _x000D_
7.3.1: }*</v>
          </cell>
          <cell r="Q101" t="str">
            <v>WHO-GMP</v>
          </cell>
          <cell r="R101" t="str">
            <v>Sản xuất thuốc</v>
          </cell>
          <cell r="AE101" t="str">
            <v>1026/QĐ-BYT</v>
          </cell>
          <cell r="AF101" t="str">
            <v>213/ĐKKDD-BYT</v>
          </cell>
          <cell r="AG101">
            <v>43544</v>
          </cell>
          <cell r="AJ101">
            <v>41806</v>
          </cell>
          <cell r="AK101" t="str">
            <v>Sở Y tế thành phố Hà Nội</v>
          </cell>
          <cell r="AL101" t="str">
            <v>Nguyễn Thị Phượng</v>
          </cell>
          <cell r="AM101" t="str">
            <v>Dược sỹ đại học</v>
          </cell>
          <cell r="AN101" t="str">
            <v>1333/CCHN-D-SYT-HD</v>
          </cell>
          <cell r="AO101">
            <v>43236</v>
          </cell>
          <cell r="AP101" t="str">
            <v>Sở Y tế tỉnh Hải Dương</v>
          </cell>
          <cell r="AS101">
            <v>2</v>
          </cell>
          <cell r="AT101" t="str">
            <v>Cấp lần 1: 105/BYT-ĐKKDD ngày 02/7/2015, 19/ĐKKDD-BYT ngày 08/11/2017</v>
          </cell>
        </row>
        <row r="102">
          <cell r="A102">
            <v>98</v>
          </cell>
          <cell r="B102" t="str">
            <v>o</v>
          </cell>
          <cell r="C102">
            <v>86</v>
          </cell>
          <cell r="D102">
            <v>86</v>
          </cell>
          <cell r="E102">
            <v>70</v>
          </cell>
          <cell r="F102" t="str">
            <v>Công ty cổ phần Dược Vật tư Y tế Hải Dương</v>
          </cell>
          <cell r="G102" t="str">
            <v>Hai Duong Pharmaceutical Medical Materials Joint Stock Company</v>
          </cell>
          <cell r="H102" t="str">
            <v>Thửa đất số 307, Cụm công nghiệp Cẩm Thượng, phường Cẩm Thượng, thành phố Hải Dương, tỉnh Hải Dương.</v>
          </cell>
          <cell r="I102" t="str">
            <v>Lot no 307, Cam Thuong Industrial Region, Cam Thuong Ward, Hai Duong City, Hai Duong Province.</v>
          </cell>
          <cell r="J102" t="str">
            <v>102 phố Chi Lăng, phường Nguyễn Trãi, thành phố Hải Dương, tỉnh Hải Dương, Việt Nam</v>
          </cell>
          <cell r="K102" t="str">
            <v>Nº 102 Chi Lang street, Nguyen Trai ward, Hai Duong city, Hai Duong province, Vietnam</v>
          </cell>
          <cell r="L102" t="str">
            <v>Nguyễn Thị Phượng</v>
          </cell>
          <cell r="M102" t="str">
            <v>Dược sỹ đại học</v>
          </cell>
          <cell r="N102" t="str">
            <v>0003/HD-CCHND</v>
          </cell>
          <cell r="O102" t="str">
            <v>420;738</v>
          </cell>
          <cell r="P102" t="str">
            <v>* Thuốc không vô trùng: Viên nang cứng; Viên nang mềm; Dạng bào chế rắn khác (Thuốc bột, Thuốc cốm); Viên nén (Viên nén, Viên nén bao phim). _x000D_
     * Xuất xưởng thuốc không vô trùng. _x000D_
* Thuốc dược liệu, thuốc cổ truyền: Thuốc dùng ngoài dạng lỏng (Thuốc nước dùng ngoài, rượu thuốc); Thuốc uống dạng lỏng (Thuốc nước uống, sirô). _x000D_
     * Xuất xưởng thuốc dược liệu, thuốc cổ truyền. _x000D_
* Nguyên liệu từ dược liệu: Cao dược liệu (Cao đặc, cao lỏng); Khác (Dược liệu đã chế biến). _x000D_
* Đóng gói sơ cấp: Tất cả các dạng thuốc ở mục Thuốc không vô trùng, Thuốc dược liệu, thuốc cổ truyền và Nguyên liệu từ dược liệu. _x000D_
* Đóng gói thứ cấp: Tất cả các dạng thuốc ở mục Thuốc không vô trùng, Thuốc dược liệu, thuốc cổ truyền và Nguyên liệu từ dược liệu. _x000D_
* Kiểm tra chất lượng: Vi sinh (Giới hạn nhiễm khuẩn; Định lượng hoạt lực kháng sinh bằng vi sinh vật); Hóa học / Vật lý._x000D_
(*Nôi dung làm rõ liên quan đến kinh doanh thuốc phải kiểm soát đặc biệt: Thuốc dạng phối hợp có chứa dược chất gây nghiện, thuốc dạng phối hợp có chứa dược chất hướng thần, thuốc dạng phối hợp có chứa tiền chất, thuốc độc (trừ thuốc chứa chất độc tế bào/kìm tế bào, hóc môn sinh dục), thuốc trong danh mục thuốc, dược chât thuộc danh mục chất bị cấm sử dụng trong một số ngành, lĩnh vực: áp dụng đối với dạng bào chế tại mục 2.1; mục 2.2; mục 6 và mục 7. Nội dung làm rõ liên quan đến phạm vi chứng nhận: Mục 2, mục 6, mục 7:chỉ áp dụng đối với thuốc không chứa kháng sinh nhóm β-Lactam*)_x000D_
{2.1.1: _x000D_
2.1.2: _x000D_
2.1.8: Thuốc bột, Thuốc cốm;_x000D_
2.1.13: Viên nén, Viên nén bao phim;_x000D_
2.2: _x000D_
4.1.4: Thuốc nước dùng ngoài, rượu thuốc;_x000D_
4.1.5: Thuốc nước uống, sirô;_x000D_
4.2: _x000D_
5.2.1: Cao đặc, cao lỏng;_x000D_
5.2.4: Dược liệu đã chế biến;_x000D_
6.1.1: 2.1, 4.1 và 5.2;_x000D_
6.2.1: 2.1, 4.1 và 5.2;_x000D_
7.1.2: _x000D_
7.1.3: _x000D_
7.2:}*</v>
          </cell>
          <cell r="Q102" t="str">
            <v>WHO-GMP</v>
          </cell>
          <cell r="R102" t="str">
            <v>Sản xuất thuốc</v>
          </cell>
          <cell r="AE102" t="str">
            <v>1026/QĐ-BYT</v>
          </cell>
          <cell r="AF102" t="str">
            <v>213/ĐKKDD-BYT</v>
          </cell>
          <cell r="AG102">
            <v>43544</v>
          </cell>
          <cell r="AJ102">
            <v>41487</v>
          </cell>
          <cell r="AK102" t="str">
            <v>Sở Y tế tỉnh Hải Dương</v>
          </cell>
          <cell r="AL102" t="str">
            <v>Nguyễn Thị Trang</v>
          </cell>
          <cell r="AM102" t="str">
            <v>Dược sỹ đại học</v>
          </cell>
          <cell r="AN102" t="str">
            <v>141/CCHN-D-SYT-HD</v>
          </cell>
          <cell r="AO102">
            <v>43236</v>
          </cell>
          <cell r="AP102" t="str">
            <v>Sở Y tế tỉnh Hải Dương</v>
          </cell>
          <cell r="AS102">
            <v>2</v>
          </cell>
          <cell r="AT102" t="str">
            <v>Cấp lần 1: 105/BYT-ĐKKDD ngày 02/7/2015, 19/ĐKKDD-BYT ngày 08/11/2017</v>
          </cell>
        </row>
        <row r="103">
          <cell r="A103">
            <v>99</v>
          </cell>
          <cell r="B103" t="str">
            <v>o</v>
          </cell>
          <cell r="C103">
            <v>156</v>
          </cell>
          <cell r="D103">
            <v>156</v>
          </cell>
          <cell r="E103">
            <v>133</v>
          </cell>
          <cell r="F103" t="str">
            <v>Công ty TNHH một thành viên Vắc xin và Sinh phẩm số 1</v>
          </cell>
          <cell r="G103" t="str">
            <v>Company for Vaccines and Biological Production No. 1 (VABIOTECH)</v>
          </cell>
          <cell r="H103" t="str">
            <v>Số 1 phố Yersin, phường Phạm Đình Hổ, quận Hai Bà Trưng, thành phố Hà Nội.</v>
          </cell>
          <cell r="I103" t="str">
            <v>Nº 1, Yersin street, Pham Dinh Ho ward, Hai Ba Trung district, Ha Noi city</v>
          </cell>
          <cell r="J103" t="str">
            <v>Số 1 phố Yersin, phường Phạm Đình Hổ, quận Hai Bà Trưng, thành phố Hà Nội.</v>
          </cell>
          <cell r="K103" t="str">
            <v>Nº 1, Yersin street, Pham Dinh Ho ward, Hai Ba Trung district, Ha Noi city.</v>
          </cell>
          <cell r="L103" t="str">
            <v>Đỗ Tuấn Đạt</v>
          </cell>
          <cell r="M103" t="str">
            <v>Bác sỹ đa khoa</v>
          </cell>
          <cell r="N103" t="str">
            <v>00283/HNO-CCHND</v>
          </cell>
          <cell r="O103">
            <v>742</v>
          </cell>
          <cell r="P103"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xưởng thuốc sinh học. _x000D_
* Đóng gói thứ cấp (Vắc xin, sinh phẩm y tế): _x000D_
* Kiểm tra chất lượng: Vi sinh (Độ vô trùng; Giới hạn nhiễm khuẩn; Định lượng hoạt lực kháng sinh bằng vi sinh vật); Hóa học / Vật lý; Sinh học (Nội độc tố vi khuẩn; Phép thử khác: Các phép thử khác cho kiểm định Vắc xin Viêm não Nhật Bản, Vắc xin Viêm gan A, Vắc xin Viêm gan B, Vắc xin Tả uống)._x000D_
{1.1.4: Đóng lọ vắc xin thành phẩm;_x000D_
3.1.2: Vắc xin Viêm não Nhật Bản; Vắc xin Viêm gan A tinh khiết bất hoạt; Vắc xin Viêm gan B tái tổ hợp; Vắc xin Tả uống;_x000D_
3.2: _x000D_
6.2: Vắc xin, sinh phẩm y tế;_x000D_
7.1.1: _x000D_
7.1.2: _x000D_
7.1.3: _x000D_
7.2: _x000D_
7.3.1: _x000D_
7.3.8: Các phép thử khác cho kiểm định Vắc xin Viêm não Nhật Bản, Vắc xin Viêm gan A, Vắc xin Viêm gan B, Vắc xin Tả uống;}*</v>
          </cell>
          <cell r="Q103" t="str">
            <v>WHO-GMP</v>
          </cell>
          <cell r="R103" t="str">
            <v>Sản xuất thuốc</v>
          </cell>
          <cell r="AE103" t="str">
            <v>4240/QĐ-BYT</v>
          </cell>
          <cell r="AF103" t="str">
            <v>296/ĐKKDD-BYT</v>
          </cell>
          <cell r="AG103">
            <v>43724</v>
          </cell>
          <cell r="AJ103">
            <v>41449</v>
          </cell>
          <cell r="AK103" t="str">
            <v>Sở Y tế thành phố Hà Nội</v>
          </cell>
          <cell r="AL103" t="str">
            <v>Phan Hồng Hoa</v>
          </cell>
          <cell r="AM103" t="str">
            <v>Bác sỹ đa khoa</v>
          </cell>
          <cell r="AN103" t="str">
            <v>02331/CCHND-SYT-HNO</v>
          </cell>
          <cell r="AO103">
            <v>43313</v>
          </cell>
          <cell r="AP103" t="str">
            <v>Sở Y tế thành phố Hà Nội</v>
          </cell>
          <cell r="AQ103">
            <v>104</v>
          </cell>
          <cell r="AS103">
            <v>2</v>
          </cell>
          <cell r="AT103" t="str">
            <v>Cấp lần 1: 23/BYT-ĐKKDD ngày 31/03/2014</v>
          </cell>
        </row>
        <row r="104">
          <cell r="A104">
            <v>100</v>
          </cell>
          <cell r="B104" t="str">
            <v>-</v>
          </cell>
          <cell r="C104" t="str">
            <v/>
          </cell>
          <cell r="D104">
            <v>178</v>
          </cell>
          <cell r="E104">
            <v>155</v>
          </cell>
          <cell r="F104" t="str">
            <v>Công ty cổ phần Sanofi Việt Nam</v>
          </cell>
          <cell r="G104" t="str">
            <v>Sanofi Vietnam Shareholding Company</v>
          </cell>
          <cell r="H104" t="str">
            <v>Lô I-8-2, đường D8, Khu công nghệ cao, phường Long Thạnh Mỹ, quận 9, thành phố Hồ Chí Minh.</v>
          </cell>
          <cell r="I104" t="str">
            <v>Lot I-8-2, D8 road, Saigon Hi-tech park, Long Thanh My ward, district 9, Ho Chi Minh City.</v>
          </cell>
          <cell r="J104" t="str">
            <v>Lô I-8-2, đường D8, Khu công nghệ cao, phường Long Thạnh Mỹ, quận 9, thành phố Hồ Chí Minh.</v>
          </cell>
          <cell r="K104" t="str">
            <v>Lot I-8-2, D8 road, Saigon Hi-tech park, Long Thanh My ward, district 9, Ho Chi Minh City.</v>
          </cell>
          <cell r="L104" t="str">
            <v>Ngô Thị Yến Nhi</v>
          </cell>
          <cell r="M104" t="str">
            <v>Dược sỹ đại học</v>
          </cell>
          <cell r="N104" t="str">
            <v>2009/HCM-CCHND</v>
          </cell>
          <cell r="O104">
            <v>763</v>
          </cell>
          <cell r="P104" t="str">
            <v>* Thuốc không vô trùng: Viên nang cứng; Thuốc dùng ngoài dạng lỏng; Thuốc uống dạng lỏng (Thuốc nước uống dạng ampoule, sirô thuốc); Dạng bào chế rắn khác (Thuốc bột, thuốc cốm); Thuốc dạng bán rắn (Thuốc kem, thuốc gel, thuốc mỡ);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2.1.5: _x000D_
2.1.6: Thuốc nước uống dạng ampoule, sirô thuốc;_x000D_
2.1.8: Thuốc bột, thuốc cốm;_x000D_
2.1.11: Thuốc kem, thuốc gel, thuốc mỡ;_x000D_
2.1.13: Viên nén, viên nén bao phim, viên nén bao đường;_x000D_
2.2: _x000D_
6.1.1: 2.1_x000D_
6.2: _x000D_
6.2.1: 2.1;_x000D_
7.1.2: _x000D_
7.1.3: _x000D_
7.2:}*</v>
          </cell>
          <cell r="Q104" t="str">
            <v>WHO-GMP</v>
          </cell>
          <cell r="R104" t="str">
            <v>Sản xuất thuốc</v>
          </cell>
          <cell r="AE104" t="str">
            <v>4820/QĐ-BYT</v>
          </cell>
          <cell r="AF104" t="str">
            <v>307/ĐKKDD-BYT</v>
          </cell>
          <cell r="AG104">
            <v>43754</v>
          </cell>
          <cell r="AJ104">
            <v>41740</v>
          </cell>
          <cell r="AK104" t="str">
            <v>Sở Y tế thành phố Hồ Chí Minh</v>
          </cell>
          <cell r="AL104" t="str">
            <v>Nguyễn Phạm Anh Thư</v>
          </cell>
          <cell r="AM104" t="str">
            <v>Dược sỹ đại học</v>
          </cell>
          <cell r="AN104" t="str">
            <v>3602/CCHN-D-SYT-HCM</v>
          </cell>
          <cell r="AO104">
            <v>43399</v>
          </cell>
          <cell r="AP104" t="str">
            <v>Sở Y tế thành phố Hồ Chí Minh</v>
          </cell>
          <cell r="AQ104">
            <v>19</v>
          </cell>
          <cell r="AR104">
            <v>252</v>
          </cell>
          <cell r="AS104">
            <v>2</v>
          </cell>
          <cell r="AT104" t="str">
            <v>Cấp lần 1: 253/ĐKKDD-BYT ngày 10/08/2017</v>
          </cell>
        </row>
        <row r="105">
          <cell r="A105">
            <v>101</v>
          </cell>
          <cell r="B105" t="str">
            <v>o</v>
          </cell>
          <cell r="C105">
            <v>4</v>
          </cell>
          <cell r="D105">
            <v>4</v>
          </cell>
          <cell r="E105">
            <v>2</v>
          </cell>
          <cell r="F105" t="str">
            <v>Công ty cổ phần Dược Hậu Giang (DHG PHARMA)</v>
          </cell>
          <cell r="H105" t="str">
            <v>Số 288 Bis, đường Nguyễn Văn Cừ, phường An Hòa, quận Ninh Kiều, thành phố Cần Thơ.</v>
          </cell>
          <cell r="J105" t="str">
            <v>Số 288 Bis, đường Nguyễn Văn Cừ, phường An Hòa, quận Ninh Kiều, thành phố Cần Thơ.</v>
          </cell>
          <cell r="L105" t="str">
            <v>Nguyễn Ngọc Diệp</v>
          </cell>
          <cell r="M105" t="str">
            <v>Dược sỹ đại học</v>
          </cell>
          <cell r="N105" t="str">
            <v>670/CT-CCHND</v>
          </cell>
          <cell r="O105" t="str">
            <v>17; 29</v>
          </cell>
          <cell r="P105" t="str">
            <v>* Thuốc sản xuất vô trùng: Thuốc dạng lỏng thể tích nhỏ (Thuốc nhỏ mắt). _x000D_
     * Xuất xưởng thuốc vô trùng. _x000D_
* Thuốc không vô trùng: Viên nang mềm; Thuốc dùng ngoài dạng lỏng (Thuốc nước dùng ngoài); Thuốc uống dạng lỏng (Hỗn dịch uống, thuốc nước uống, sirô); Thuốc dạng bán rắn (Thuốc kem, gel); Thuốc không vô trùng khác (Thuốc nhỏ mũi). _x000D_
     * Xuất xưởng thuốc không vô trùng. _x000D_
* Thuốc dược liệu, thuốc cổ truyền: Viên nang cứng; Viên nang mềm; Thuốc uống dạng lỏng (Thuốc nước uống); Viên nén (Viên bao phim, viên bao đường). _x000D_
     * Xuất xưởng thuốc dược liệu, thuốc cổ truyền. _x000D_
* Đóng gói sơ cấp: Tất cả các dạng thuốc ở mục. _x000D_
* Đóng gói thứ cấp: Tất cả các dạng thuốc ở mục.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2.1.2: _x000D_
2.1.5: Thuốc nước dùng ngoài;_x000D_
2.1.6: Hỗn dịch uống, thuốc nước uống, sirô;_x000D_
2.1.11: Thuốc kem, gel;_x000D_
2.1.15: Thuốc nhỏ mũi;_x000D_
2.2: _x000D_
4.1.1: _x000D_
4.1.2: _x000D_
4.1.5: Thuốc nước uống;_x000D_
4.1.11: Viên bao phim, viên bao đường;_x000D_
4.2: _x000D_
6.1.1: _x000D_
6.2.1: _x000D_
7.1: _x000D_
7.1.1: _x000D_
7.1.2: _x000D_
7.1.3: _x000D_
7.2: _x000D_
7.3.1: _x000D_
- Non-β:  Thuốc không chứa kháng sinh nhóm β-Lactam: nhỏ mũi, ._x000D_
- -_x000D_
- Thuốc dược liệu:  Thuốc dược liệu: .}*</v>
          </cell>
          <cell r="Q105" t="str">
            <v>WHO-GMP</v>
          </cell>
          <cell r="R105" t="str">
            <v>Sản xuất thuốc</v>
          </cell>
          <cell r="AE105" t="str">
            <v>4931/QĐ-BYT</v>
          </cell>
          <cell r="AF105" t="str">
            <v>319/ĐKKDD-BYT</v>
          </cell>
          <cell r="AG105">
            <v>43760</v>
          </cell>
          <cell r="AJ105">
            <v>42159</v>
          </cell>
          <cell r="AK105" t="str">
            <v>Sở Y tế thành phố Cần Thơ</v>
          </cell>
          <cell r="AL105" t="str">
            <v>Phan Thị Trúc Phương</v>
          </cell>
          <cell r="AM105" t="str">
            <v>Dược sỹ đại học</v>
          </cell>
          <cell r="AN105" t="str">
            <v>420/CCHN-D-SYT-CT</v>
          </cell>
          <cell r="AO105">
            <v>43203</v>
          </cell>
          <cell r="AP105" t="str">
            <v>Sở Y tế thành phố Cần Thơ</v>
          </cell>
          <cell r="AQ105">
            <v>4</v>
          </cell>
          <cell r="AS105">
            <v>3</v>
          </cell>
          <cell r="AT105" t="str">
            <v>Cấp lần 2: 45/ĐKKDD-BYT ngày 29/12/2017_x000D_
Cấp lần 1 : 240/BYT-ĐKKDD ngày 11/7/2017</v>
          </cell>
        </row>
        <row r="106">
          <cell r="A106">
            <v>102</v>
          </cell>
          <cell r="B106" t="str">
            <v>-</v>
          </cell>
          <cell r="C106" t="str">
            <v/>
          </cell>
          <cell r="D106">
            <v>5</v>
          </cell>
          <cell r="E106">
            <v>3</v>
          </cell>
          <cell r="F106" t="str">
            <v>Công ty cổ phần Dược phẩm Sanofi-Synthelabo Việt Nam</v>
          </cell>
          <cell r="H106" t="str">
            <v>Số 15/6C, đường Đặng Văn Bi, quận Thủ Đức, thành phố Hồ Chí Minh.</v>
          </cell>
          <cell r="J106" t="str">
            <v>Số 10, đường Hàm Nghi, phường Bến Nghé, quận 1, thành phố Hồ Chí Minh</v>
          </cell>
          <cell r="L106" t="str">
            <v>Lê Minh Phong</v>
          </cell>
          <cell r="M106" t="str">
            <v>Dược sỹ đại học</v>
          </cell>
          <cell r="N106" t="str">
            <v>3146/CCHN-D-SYT-HCM</v>
          </cell>
          <cell r="O106">
            <v>31</v>
          </cell>
          <cell r="P106" t="str">
            <v>* Thuốc không vô trùng: Thuốc dùng ngoài dạng lỏng; Thuốc uống dạng lỏng; Dạng bào chế rắn khác (Thuốc bột, thuốc cốm); Thuốc dạng bán rắn (Thuốc kem, thuốc gel, thuốc mỡ);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{2.1.5: _x000D_
2.1.6: _x000D_
2.1.8: Thuốc bột, thuốc cốm;_x000D_
2.1.11: Thuốc kem, thuốc gel, thuốc mỡ;_x000D_
2.1.13: Viên nén, viên bao phim;_x000D_
2.2: _x000D_
6.1.1: 2.1_x000D_
6.2.1: 2.1_x000D_
7.1.2: _x000D_
7.1.3: _x000D_
7.2: }*</v>
          </cell>
          <cell r="Q106" t="str">
            <v>WHO-GMP</v>
          </cell>
          <cell r="R106" t="str">
            <v>Sản xuất thuốc</v>
          </cell>
          <cell r="AE106" t="str">
            <v>1017/QĐ-BYT</v>
          </cell>
          <cell r="AF106" t="str">
            <v>207/ĐKKDD-BYT</v>
          </cell>
          <cell r="AG106">
            <v>43542</v>
          </cell>
          <cell r="AJ106">
            <v>43265</v>
          </cell>
          <cell r="AK106" t="str">
            <v>Sở Y tế thành phố Hồ Chí Minh</v>
          </cell>
          <cell r="AL106" t="str">
            <v>Kim Như Ngân</v>
          </cell>
          <cell r="AM106" t="str">
            <v>Dược sỹ đại học</v>
          </cell>
          <cell r="AN106" t="str">
            <v>2887/CCHN-D-SYT-HCM</v>
          </cell>
          <cell r="AO106">
            <v>43202</v>
          </cell>
          <cell r="AP106" t="str">
            <v>Sở Y tế thành phố Hồ Chí Minh</v>
          </cell>
          <cell r="AQ106">
            <v>24</v>
          </cell>
          <cell r="AR106">
            <v>103</v>
          </cell>
          <cell r="AS106">
            <v>2</v>
          </cell>
          <cell r="AT106" t="str">
            <v>Cấp lần 1: 07/ĐKKDD-BYT ngày 11/10/2017</v>
          </cell>
        </row>
        <row r="107">
          <cell r="A107">
            <v>103</v>
          </cell>
          <cell r="B107" t="str">
            <v>-</v>
          </cell>
          <cell r="C107" t="str">
            <v/>
          </cell>
          <cell r="D107">
            <v>5</v>
          </cell>
          <cell r="E107">
            <v>3</v>
          </cell>
          <cell r="F107" t="str">
            <v>Công ty cổ phần Dược phẩm Sanofi-Synthelabo Việt Nam</v>
          </cell>
          <cell r="H107" t="str">
            <v>Số 15/6C, đường Đặng Văn Bi, quận Thủ Đức, thành phố Hồ Chí Minh.</v>
          </cell>
          <cell r="J107" t="str">
            <v>Số 10, đường Hàm Nghi, phường Bến Nghé, quận 1, thành phố Hồ Chí Minh</v>
          </cell>
          <cell r="L107" t="str">
            <v>Trần Thị Hương Trà</v>
          </cell>
          <cell r="M107" t="str">
            <v>Dược sỹ đại học</v>
          </cell>
          <cell r="N107" t="str">
            <v>2474/HCM-CCHND</v>
          </cell>
          <cell r="O107">
            <v>31</v>
          </cell>
          <cell r="P107" t="str">
            <v>* Thuốc không vô trùng: Thuốc dùng ngoài dạng lỏng; Thuốc uống dạng lỏng; Dạng bào chế rắn khác (Thuốc bột, thuốc cốm); Thuốc dạng bán rắn (Thuốc kem, thuốc gel, thuốc mỡ);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{2.1.5: _x000D_
2.1.6: _x000D_
2.1.8: Thuốc bột, thuốc cốm;_x000D_
2.1.11: Thuốc kem, thuốc gel, thuốc mỡ;_x000D_
2.1.13: Viên nén, viên bao phim;_x000D_
2.2: _x000D_
6.1.1: 2.1_x000D_
6.2.1: 2.1_x000D_
7.1.2: _x000D_
7.1.3: _x000D_
7.2: }*</v>
          </cell>
          <cell r="Q107" t="str">
            <v>WHO-GMP</v>
          </cell>
          <cell r="R107" t="str">
            <v>Sản xuất thuốc</v>
          </cell>
          <cell r="AE107" t="str">
            <v>4239/QĐ-BYT</v>
          </cell>
          <cell r="AF107" t="str">
            <v>297/ĐKKDD-BYT</v>
          </cell>
          <cell r="AG107">
            <v>43724</v>
          </cell>
          <cell r="AJ107">
            <v>41814</v>
          </cell>
          <cell r="AK107" t="str">
            <v>Sở Y tế thành phố Hồ Chí Minh</v>
          </cell>
          <cell r="AL107" t="str">
            <v>Kim Như Ngân</v>
          </cell>
          <cell r="AM107" t="str">
            <v>Dược sỹ đại học</v>
          </cell>
          <cell r="AN107" t="str">
            <v>2887/CCHN-D-SYT-HCM</v>
          </cell>
          <cell r="AO107">
            <v>43202</v>
          </cell>
          <cell r="AP107" t="str">
            <v>Sở Y tế thành phố Hồ Chí Minh</v>
          </cell>
          <cell r="AQ107">
            <v>102</v>
          </cell>
          <cell r="AR107">
            <v>256</v>
          </cell>
          <cell r="AS107">
            <v>3</v>
          </cell>
          <cell r="AT107" t="str">
            <v>Cấp lần 1: 07/ĐKKDD-BYT ngày 11/10/2017_x000D_
Cấp lần 2: 207/ĐKKDD-BYT ngày 18/03/2019</v>
          </cell>
        </row>
        <row r="108">
          <cell r="A108">
            <v>104</v>
          </cell>
          <cell r="B108" t="str">
            <v>-</v>
          </cell>
          <cell r="C108" t="str">
            <v/>
          </cell>
          <cell r="D108">
            <v>156</v>
          </cell>
          <cell r="E108">
            <v>133</v>
          </cell>
          <cell r="F108" t="str">
            <v>Công ty TNHH MTV Vắc xin và Sinh phẩm số 1 (VABIOTECH)</v>
          </cell>
          <cell r="G108" t="str">
            <v>Company for Vaccines and Biological Production No. 1 (VABIOTECH)</v>
          </cell>
          <cell r="H108" t="str">
            <v>Số 1 phố Yersin, phường Phạm Đình Hổ, quận Hai Bà Trưng, thành phố Hà Nội.</v>
          </cell>
          <cell r="I108" t="str">
            <v>Nº 1, Yersin street, Pham Dinh Ho ward, Hai Ba Trung district, Ha Noi city</v>
          </cell>
          <cell r="J108" t="str">
            <v>Số 1 phố Yersin, phường Phạm Đình Hổ, quận Hai Bà Trưng, thành phố Hà Nội.</v>
          </cell>
          <cell r="K108" t="str">
            <v>Nº 1, Yersin street, Pham Dinh Ho ward, Hai Ba Trung district, Ha Noi city.</v>
          </cell>
          <cell r="L108" t="str">
            <v>Đỗ Tuấn Đạt</v>
          </cell>
          <cell r="M108" t="str">
            <v>Bác sỹ đa khoa</v>
          </cell>
          <cell r="N108" t="str">
            <v>00283/HNO-CCHND</v>
          </cell>
          <cell r="O108">
            <v>619</v>
          </cell>
          <cell r="P108" t="str">
            <v>Dây chuyền  vắc xin Viêm gan A tinh khiết bất hoạt (Mới)
Dây chuyền vắc xin Viêm não Nhật Bản, vắc xin Viêm gan B tái tổ hợp, vắc xin Tả uống
Dây chuyền đóng lọ vắc xin thành phẩm</v>
          </cell>
          <cell r="Q108" t="str">
            <v>WHO-GMP</v>
          </cell>
          <cell r="R108" t="str">
            <v>Sản xuất vắc xin</v>
          </cell>
          <cell r="AE108" t="str">
            <v>1103/QĐ-BYT</v>
          </cell>
          <cell r="AF108" t="str">
            <v>23/BYT-ĐKKDD</v>
          </cell>
          <cell r="AG108">
            <v>41729</v>
          </cell>
          <cell r="AJ108">
            <v>41449</v>
          </cell>
          <cell r="AK108" t="str">
            <v>Sở Y tế thành phố Hà Nội</v>
          </cell>
          <cell r="AR108">
            <v>99</v>
          </cell>
          <cell r="AS108">
            <v>1</v>
          </cell>
        </row>
        <row r="109">
          <cell r="A109">
            <v>105</v>
          </cell>
          <cell r="B109" t="str">
            <v>-</v>
          </cell>
          <cell r="C109" t="str">
            <v/>
          </cell>
          <cell r="D109">
            <v>32</v>
          </cell>
          <cell r="E109">
            <v>26</v>
          </cell>
          <cell r="F109" t="str">
            <v>Công ty TNHH Thai Nakorn Patana Việt Nam</v>
          </cell>
          <cell r="H109" t="str">
            <v>636 Nguyễn Tất Thành, phường 9, thành phố Tuy Hòa, tỉnh Phú Yên.</v>
          </cell>
          <cell r="J109" t="str">
            <v>636 Nguyễn Tất Thành, phường 9, thành phố Tuy Hòa, tỉnh Phú Yên.</v>
          </cell>
          <cell r="L109" t="str">
            <v>Somchai Tangboonthina</v>
          </cell>
          <cell r="M109" t="str">
            <v>Dược sỹ đại học</v>
          </cell>
          <cell r="N109" t="str">
            <v>856/QĐ-BYT</v>
          </cell>
          <cell r="O109">
            <v>250</v>
          </cell>
          <cell r="P109" t="str">
            <v>* Thuốc không chứa kháng sinh nhóm β-Lactam: Thuốc viên nén, viên bao, thuốc nước uống, thuốc kem, thuốc mỡ, thuốc nước dùng ngoài và thuốc ống hít.</v>
          </cell>
          <cell r="Q109" t="str">
            <v>WHO-GMP</v>
          </cell>
          <cell r="R109" t="str">
            <v>Sản xuất thuốc</v>
          </cell>
          <cell r="AE109" t="str">
            <v>3823/QĐ-BYT</v>
          </cell>
          <cell r="AF109" t="str">
            <v>126/BYT-ĐKKDD</v>
          </cell>
          <cell r="AG109">
            <v>42257</v>
          </cell>
          <cell r="AJ109">
            <v>40627</v>
          </cell>
          <cell r="AK109" t="str">
            <v>Bộ Y tế</v>
          </cell>
          <cell r="AR109">
            <v>106</v>
          </cell>
          <cell r="AS109">
            <v>1</v>
          </cell>
        </row>
        <row r="110">
          <cell r="A110">
            <v>106</v>
          </cell>
          <cell r="B110" t="str">
            <v>o</v>
          </cell>
          <cell r="C110">
            <v>32</v>
          </cell>
          <cell r="D110">
            <v>32</v>
          </cell>
          <cell r="E110">
            <v>26</v>
          </cell>
          <cell r="F110" t="str">
            <v>Công ty TNHH Thai Nakorn Patana Việt Nam</v>
          </cell>
          <cell r="H110" t="str">
            <v>636 Nguyễn Tất Thành, phường 9, thành phố Tuy Hòa, tỉnh Phú Yên.</v>
          </cell>
          <cell r="J110" t="str">
            <v>636 Nguyễn Tất Thành, phường 9, thành phố Tuy Hòa, tỉnh Phú Yên.</v>
          </cell>
          <cell r="L110" t="str">
            <v>Somchai Tangboonthina</v>
          </cell>
          <cell r="M110" t="str">
            <v>Dược sỹ đại học</v>
          </cell>
          <cell r="N110" t="str">
            <v>887/CCHN-D-SYT-PY</v>
          </cell>
          <cell r="O110">
            <v>249</v>
          </cell>
          <cell r="P110" t="str">
            <v>* Thuốc không vô trùng: Thuốc uống dạng lỏng; Thuốc dạng bán rắn (Thuốc kem, thuốc mỡ); Viên nén (Viên nén, viên bao phim, viên bao đường); Thuốc không vô trùng khác (Ống hít).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{2.1.6: _x000D_
2.1.11: Thuốc kem, thuốc mỡ;_x000D_
2.1.13: Viên nén, viên bao phim, viên bao đường;_x000D_
2.1.15: Ống hít;_x000D_
2.2: _x000D_
6.1.1: 2.1_x000D_
6.2.1: 2.1_x000D_
7.1.2: _x000D_
7.1.3: _x000D_
7.2:}*</v>
          </cell>
          <cell r="Q110" t="str">
            <v>WHO-GMP</v>
          </cell>
          <cell r="R110" t="str">
            <v>Sản xuất thuốc</v>
          </cell>
          <cell r="AE110" t="str">
            <v>5228/QĐ-BYT</v>
          </cell>
          <cell r="AF110" t="str">
            <v>341/ĐKKDD-BYT</v>
          </cell>
          <cell r="AG110">
            <v>43774</v>
          </cell>
          <cell r="AJ110">
            <v>43252</v>
          </cell>
          <cell r="AK110" t="str">
            <v>Sở Y tế tỉnh Phú Yên</v>
          </cell>
          <cell r="AQ110">
            <v>105</v>
          </cell>
          <cell r="AS110">
            <v>2</v>
          </cell>
          <cell r="AT110" t="str">
            <v>Cấp lần 1: 126/BYT-ĐKKDD ngày 10/09/2015</v>
          </cell>
        </row>
        <row r="111">
          <cell r="A111">
            <v>107</v>
          </cell>
          <cell r="B111" t="str">
            <v>-</v>
          </cell>
          <cell r="C111" t="str">
            <v/>
          </cell>
          <cell r="D111">
            <v>145</v>
          </cell>
          <cell r="E111">
            <v>124</v>
          </cell>
          <cell r="F111" t="str">
            <v>Công ty cổ phần Dược phẩm Gia Nguyễn</v>
          </cell>
          <cell r="H111" t="str">
            <v>Đường YP6, khu công nghiệp Yên Phong, xã Đông Phong, huyện Yên Phong, tỉnh Bắc Ninh.</v>
          </cell>
          <cell r="J111" t="str">
            <v>Đường YP6, khu công nghiệp Yên Phong, xã Đông Phong, huyện Yên Phong, tỉnh Bắc Ninh.</v>
          </cell>
          <cell r="L111" t="str">
            <v>Nguyễn Đăng Hiền</v>
          </cell>
          <cell r="M111" t="str">
            <v>Dược sỹ đại học</v>
          </cell>
          <cell r="N111" t="str">
            <v xml:space="preserve">02052/HNO-CCHND </v>
          </cell>
          <cell r="O111">
            <v>769</v>
          </cell>
          <cell r="P111"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Thuốc nhỏ mũi; Dung dịch xịt mũi); Thuốc uống dạng lỏng (Dung dịch uống; Hỗn dịch uống; Sirô uống); Dạng bào chế rắn khác (Thuốc bột, thuốc cốm); Thuốc dạng bán rắn (Kem, gel, mỡ dùng ngoài); Viên nén (Viên nén,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2.1.2: _x000D_
2.1.5: Dung dịch dùng ngoài; Hỗn dịch dùng ngoài; Nhũ dịch dùng ngoài; Thuốc nhỏ mũi; Dung dịch xịt mũi;_x000D_
2.1.6: Dung dịch uống; Hỗn dịch uống; Sirô uống;_x000D_
2.1.8: Thuốc bột, thuốc cốm;_x000D_
2.1.11: Kem, gel, mỡ dùng ngoài;_x000D_
2.1.13: Viên nén, viên nén bao phim;_x000D_
2.2: _x000D_
6.1.1: 2.1_x000D_
6.2: _x000D_
7.1: _x000D_
7.1.1: _x000D_
7.1.2: _x000D_
7.1.3: _x000D_
7.2: _x000D_
7.3.1:}*</v>
          </cell>
          <cell r="Q111" t="str">
            <v>WHO-GMP</v>
          </cell>
          <cell r="R111" t="str">
            <v>Sản xuất thuốc</v>
          </cell>
          <cell r="AE111" t="str">
            <v>1651/QĐ-BYT</v>
          </cell>
          <cell r="AF111" t="str">
            <v>222/BYT- ĐKKDD</v>
          </cell>
          <cell r="AG111">
            <v>42852</v>
          </cell>
          <cell r="AJ111">
            <v>41680</v>
          </cell>
          <cell r="AK111" t="str">
            <v>Sở Y tế thành phố Hà Nội</v>
          </cell>
          <cell r="AL111" t="str">
            <v>Trần Ngọc Quách</v>
          </cell>
          <cell r="AM111" t="str">
            <v>Dược sỹ đại học</v>
          </cell>
          <cell r="AN111" t="str">
            <v xml:space="preserve">1649/CCHN-D-SYT-BN </v>
          </cell>
          <cell r="AO111">
            <v>43326</v>
          </cell>
          <cell r="AP111" t="str">
            <v>Sở Y tế tỉnh Bắc Ninh</v>
          </cell>
          <cell r="AR111">
            <v>108</v>
          </cell>
          <cell r="AS111">
            <v>1</v>
          </cell>
        </row>
        <row r="112">
          <cell r="A112">
            <v>108</v>
          </cell>
          <cell r="B112" t="str">
            <v>o</v>
          </cell>
          <cell r="C112">
            <v>145</v>
          </cell>
          <cell r="D112">
            <v>145</v>
          </cell>
          <cell r="E112">
            <v>124</v>
          </cell>
          <cell r="F112" t="str">
            <v>Công ty cổ phần Dược phẩm Gia Nguyễn</v>
          </cell>
          <cell r="H112" t="str">
            <v>Đường YP6, khu công nghiệp Yên Phong, xã Đông Phong, huyện Yên Phong, tỉnh Bắc Ninh.</v>
          </cell>
          <cell r="J112" t="str">
            <v>Đường YP6, khu công nghiệp Yên Phong, xã Đông Phong, huyện Yên Phong, tỉnh Bắc Ninh.</v>
          </cell>
          <cell r="L112" t="str">
            <v>Nguyễn Đăng Hiền</v>
          </cell>
          <cell r="M112" t="str">
            <v>Dược sỹ đại học</v>
          </cell>
          <cell r="N112" t="str">
            <v xml:space="preserve">02052/HNO-CCHND </v>
          </cell>
          <cell r="O112">
            <v>769</v>
          </cell>
          <cell r="P112"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Thuốc nhỏ mũi; Dung dịch xịt mũi); Thuốc uống dạng lỏng (Dung dịch uống; Hỗn dịch uống; Sirô uống); Dạng bào chế rắn khác (Thuốc bột, thuốc cốm); Thuốc dạng bán rắn (Kem, gel, mỡ dùng ngoài); Viên nén (Viên nén, viên nén bao phim). _x000D_
     * Xuất xưởng thuốc không vô trùng. _x000D_
* Đóng gói sơ cấp: Tất cả các dạng thuốc ở mục Thuốc không vô trùng.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nhỏ mắt;_x000D_
1.3: _x000D_
2.1.1: _x000D_
2.1.2: _x000D_
2.1.5: Dung dịch dùng ngoài; Hỗn dịch dùng ngoài; Nhũ dịch dùng ngoài; Thuốc nhỏ mũi; Dung dịch xịt mũi;_x000D_
2.1.6: Dung dịch uống; Hỗn dịch uống; Sirô uống;_x000D_
2.1.8: Thuốc bột, thuốc cốm;_x000D_
2.1.11: Kem, gel, mỡ dùng ngoài;_x000D_
2.1.13: Viên nén, viên nén bao phim;_x000D_
2.2: _x000D_
6.1.1: 2.1_x000D_
6.2: _x000D_
7.1: _x000D_
7.1.1: _x000D_
7.1.2: _x000D_
7.1.3: _x000D_
7.2: _x000D_
7.3.1:}*</v>
          </cell>
          <cell r="Q112" t="str">
            <v>WHO-GMP</v>
          </cell>
          <cell r="R112" t="str">
            <v>Sản xuất thuốc</v>
          </cell>
          <cell r="AE112" t="str">
            <v>5189/QĐ-BYT</v>
          </cell>
          <cell r="AF112" t="str">
            <v>333/ĐKKDD-BYT</v>
          </cell>
          <cell r="AG112">
            <v>43770</v>
          </cell>
          <cell r="AJ112">
            <v>41680</v>
          </cell>
          <cell r="AK112" t="str">
            <v>Sở Y tế thành phố Hà Nội</v>
          </cell>
          <cell r="AL112" t="str">
            <v>Trần Ngọc Quách</v>
          </cell>
          <cell r="AM112" t="str">
            <v>Dược sỹ đại học</v>
          </cell>
          <cell r="AN112" t="str">
            <v xml:space="preserve">1649/CCHN-D-SYT-BN </v>
          </cell>
          <cell r="AO112">
            <v>43326</v>
          </cell>
          <cell r="AP112" t="str">
            <v>Sở Y tế tỉnh Bắc Ninh</v>
          </cell>
          <cell r="AQ112">
            <v>107</v>
          </cell>
          <cell r="AS112">
            <v>2</v>
          </cell>
          <cell r="AT112" t="str">
            <v>Cấp lần 1: 222/BYT-ĐKKDD ngày 27/4/2017</v>
          </cell>
        </row>
        <row r="113">
          <cell r="A113">
            <v>109</v>
          </cell>
          <cell r="B113" t="str">
            <v>o</v>
          </cell>
          <cell r="C113">
            <v>16</v>
          </cell>
          <cell r="D113">
            <v>16</v>
          </cell>
          <cell r="E113">
            <v>14</v>
          </cell>
          <cell r="F113" t="str">
            <v>Công ty cổ phần Hóa - Dược phẩm Mekophar</v>
          </cell>
          <cell r="H113" t="str">
            <v>Số 297/5, đường Lý Thường Kiệt, phường 15, quận 11, thành phố Hồ Chí Minh.</v>
          </cell>
          <cell r="J113" t="str">
            <v>Số 297/5, đường Lý Thường Kiệt, phường 15, quận 11, thành phố Hồ Chí Minh.</v>
          </cell>
          <cell r="L113" t="str">
            <v>Huỳnh Thị Lan</v>
          </cell>
          <cell r="M113" t="str">
            <v>Dược sỹ đại học</v>
          </cell>
          <cell r="N113" t="str">
            <v>7228/HCM-CCHND</v>
          </cell>
          <cell r="O113">
            <v>141</v>
          </cell>
          <cell r="P113" t="str">
            <v>* Thuốc sản xuất vô trùng: Thuốc dạng lỏng thể tích nhỏ (Thuốc nhỏ mắt); Thuốc dạng rắn và cấy ghép (Thuốc bột pha tiêm chứa kháng sinh nhóm Cephalosporin và Penicillin). _x000D_
* Thuốc tiệt trùng cuối: Thuốc dạng lỏng thể tích lớn (Dịch truyền; Nước pha tiêm; Dung dịch vô khuẩn dùng trong phẫu thuật).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(Thuốc nước dùng ngoài, thuốc nhỏ mũi, thuốc xịt mũi, thuốc nhỏ tai); Thuốc uống dạng lỏng (Sirô; Dung dịch thuốc uống; Hỗn dịch thuốc uống); Dạng bào chế rắn khác (Thuốc bột, Thuốc cốm (bao gồm cả thuốc chứa kháng sinh nhóm Cephalosporin và Penicillin); Thuốc bột sủi bọt, thuốc cốm sủi bọt); Thuốc dạng bán rắn (Thuốc kem, thuốc gel, thuốc mỡ, thuốc bột nhão); Viên nén (Viên nén, Viên nén bao phim (bao gồm cả thuốc chứa kháng sinh nhóm Cephalosporin và Penicillin); Viên nén ngậm, viên bao, viên nén nhai, viên nén sủi bọt); Thuốc không vô trùng khác (Thuốc đặt, dầu xoa, thuốc hít). _x000D_
* Xuất xưởng thuốc không vô trùng (Tất cả các dạng thuốc ở mục: Thuốc không vô trùng). _x000D_
* Thuốc sinh học: Thuốc sinh học khác (Thuốc chứa men vi sinh: thuốc bột, thuốc cốm và viên nang cứng). _x000D_
* Xuất xưởng thuốc sinh học (Tất cả các dạng thuốc ở mục: 3.1). _x000D_
* Thuốc dược liệu, thuốc cổ truyền (từ cao, cốm, bột): Viên nang cứng; Thuốc dùng ngoài dạng lỏng (Cồn thuốc); Thuốc uống dạng lỏng (Siro thuốc); Viên nén (Viên nén, viên nén ngậm, viên bao); Thuốc khác (Trà thuốc). _x000D_
* Xuất xưởng thuốc dược liệu, thuốc cổ truyền (Tất cả các dạng thuốc ở mục: 4.1). _x000D_
* Đóng gói sơ cấp: Tất cả các dạng thuốc ở mục Thuốc vô trùng, Thuốc không vô trùng, Thuốc sinh học, Thuốc dược liệu, thuốc cổ truyền. _x000D_
* Đóng gói thứ cấp: Tất cả các dạng thuốc ở mục Thuốc vô trùng,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Thử Histamine)._x000D_
(*Mục 1 Thuốc gây nghiện, thuốc hướng thần, thuốc tiền chất: áp dụng đối với mục 2.2; mục 6; mục 7 và các dạng bào chế tại các mục: 2.1.1; 2.1.6; 2.1.8; 2.1.13; dạng thuốc xịt mũi tại mục 2.1.15 và dạng thuốc đặt tại mục 2.1.15. Mục 2 Thuốc dạng phối hợp có chứa dược chất gây nghiện, thuốc dạng phối hợp có chứa dược chất hướng thần, thuốc dạng phối hợp có chứa tiền chất: áp dụng đối với mục 2.2; mục 6; mục 7 và các dạng bào chế tại mục 2.1.1; 2.1.6; 2.1.8; 2.1.13 và dạng thuốc đặt tại mục 2.1.15. Mục 3 Thuốc độc (trừ thuốc độc tế bào, kìm tế bào, thuốc hóc môn sinh dục), Thuốc trong Danh mục thuốc, dược chất thuộc Danh mục chất bị cấm sử dụng trong một số ngành, lĩnh vực: áp dụng đối với tất cả các mục nêu trên.*)_x000D_
{1.1.4: Thuốc nhỏ mắt;_x000D_
1.1.5: Thuốc bột pha tiêm chứa kháng sinh nhóm Cephalosporin và Penicillin;_x000D_
1.2.1: Dịch truyền; Nước pha tiêm; Dung dịch vô khuẩn dùng trong phẫu thuật;_x000D_
1.3: Tất cả các dạng thuốc ở mục: 1.1 và 1.2;_x000D_
2.1.1: bao gồm cả thuốc chứa kháng sinh nhóm Cephalosporin và Penicillin;_x000D_
2.1.5: Thuốc nước dùng ngoài, thuốc nhỏ mũi, thuốc xịt mũi, thuốc nhỏ tai;_x000D_
2.1.6: Sirô; Dung dịch thuốc uống; Hỗn dịch thuốc uống;_x000D_
2.1.8: Thuốc bột, Thuốc cốm (bao gồm cả thuốc chứa kháng sinh nhóm Cephalosporin và Penicillin); Thuốc bột sủi bọt, thuốc cốm sủi bọt;_x000D_
2.1.11: Thuốc kem, thuốc gel, thuốc mỡ, thuốc bột nhão;_x000D_
2.1.13: Viên nén, Viên nén bao phim (bao gồm cả thuốc chứa kháng sinh nhóm Cephalosporin và Penicillin); Viên nén ngậm, viên bao, viên nén nhai, viên nén sủi bọt;_x000D_
2.1.15: Thuốc đặt, dầu xoa, thuốc hít;_x000D_
2.2: Tất cả các dạng thuốc ở mục: 2.1;_x000D_
3.1.8: Thuốc chứa men vi sinh: thuốc bột, thuốc cốm và viên nang cứng;_x000D_
3.2: Tất cả các dạng thuốc ở mục: 3.1;_x000D_
4.1: từ cao, cốm, bột;_x000D_
4.1.1: _x000D_
4.1.4: Cồn thuốc;_x000D_
4.1.5: Siro thuốc;_x000D_
4.1.11: Viên nén, viên nén ngậm, viên bao;_x000D_
4.1.14: Trà thuốc;_x000D_
4.2: Tất cả các dạng thuốc ở mục: 4.1;_x000D_
6.1.1: 1, 2, 3, 4;_x000D_
6.2.1: 1, 2, 3, 4;_x000D_
7.1.1: _x000D_
7.1.2: _x000D_
7.1.3: _x000D_
7.2: _x000D_
7.3.1: _x000D_
7.3.5:}*</v>
          </cell>
          <cell r="Q113" t="str">
            <v>WHO-GMP</v>
          </cell>
          <cell r="R113" t="str">
            <v>Sản xuất thuốc</v>
          </cell>
          <cell r="AE113" t="str">
            <v>1265/QĐ-BYT</v>
          </cell>
          <cell r="AF113" t="str">
            <v>221/ĐKKDD-BYT</v>
          </cell>
          <cell r="AG113">
            <v>43560</v>
          </cell>
          <cell r="AJ113">
            <v>42724</v>
          </cell>
          <cell r="AK113" t="str">
            <v>Sở Y tế thành phố Hồ Chí Minh</v>
          </cell>
          <cell r="AL113" t="str">
            <v>Trần Trung Ngôn</v>
          </cell>
          <cell r="AM113" t="str">
            <v>Dược sỹ đại học</v>
          </cell>
          <cell r="AN113" t="str">
            <v>3297/CCHN-D-SYT-HCM</v>
          </cell>
          <cell r="AO113">
            <v>43307</v>
          </cell>
          <cell r="AP113" t="str">
            <v>Sở Y tế thành phố Hồ Chí Minh</v>
          </cell>
          <cell r="AQ113">
            <v>41</v>
          </cell>
          <cell r="AS113">
            <v>2</v>
          </cell>
          <cell r="AT113" t="str">
            <v>Cấp lần 1: 226/ĐKKDD-BYT ngày 11/05/2017</v>
          </cell>
        </row>
        <row r="114">
          <cell r="A114">
            <v>110</v>
          </cell>
          <cell r="B114" t="str">
            <v>o</v>
          </cell>
          <cell r="C114">
            <v>3</v>
          </cell>
          <cell r="D114">
            <v>3</v>
          </cell>
          <cell r="E114">
            <v>1</v>
          </cell>
          <cell r="F114" t="str">
            <v>Công ty cổ phần dược phẩm Imexpharm</v>
          </cell>
          <cell r="H114" t="str">
            <v>Chi nhánh Công ty cổ phần dược phẩm Imexpharm - Nhà máy kháng sinh công nghệ cao Vĩnh Lộc - Địa chỉ: Lô B15/I - B16/I đường 2A, khu công nghiệp Vĩnh Lộc, phường Bình Hưng Hòa B, quận Bình Tân, thành phố Hồ Chí Minh.</v>
          </cell>
          <cell r="J114" t="str">
            <v>Số 04, đường 30/4, phường 1, thành phố Cao Lãnh, tỉnh Đồng Tháp</v>
          </cell>
          <cell r="K114" t="str">
            <v>Nº 04, street 30/4, ward 1, Cao Lanh city, Dong Thap province</v>
          </cell>
          <cell r="L114" t="str">
            <v>Lê Thị Hồng Phượng</v>
          </cell>
          <cell r="M114" t="str">
            <v xml:space="preserve">Dược sỹ đại học </v>
          </cell>
          <cell r="N114" t="str">
            <v>6442/HCM-CCHND</v>
          </cell>
          <cell r="O114">
            <v>16</v>
          </cell>
          <cell r="P114" t="str">
            <v>* Thuốc không vô trùng: Viên nang cứng (chứa kháng sinh nhóm Penicillin); Dạng bào chế rắn khác (Thuốc bột, thuốc cốm chứa kháng sinh nhóm Penicillin); Viên nén (Viên nén, viên bao chứa kháng sinh nhóm Penicillin).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chứa kháng sinh nhóm Penicillin;_x000D_
2.1.8: Thuốc bột, thuốc cốm chứa kháng sinh nhóm Penicillin;_x000D_
2.1.13: Viên nén, viên bao chứa kháng sinh nhóm Penicillin;_x000D_
2.2: _x000D_
6.1.1: 2.1_x000D_
6.2.1: 2.1_x000D_
7.1.2: _x000D_
7.1.3: _x000D_
7.2: }*</v>
          </cell>
          <cell r="Q114" t="str">
            <v>WHO-GMP</v>
          </cell>
          <cell r="R114" t="str">
            <v>Sản xuất thuốc</v>
          </cell>
          <cell r="AE114" t="str">
            <v>3340/QĐ-BYT</v>
          </cell>
          <cell r="AF114" t="str">
            <v>280/ĐKKDD-BYT</v>
          </cell>
          <cell r="AG114">
            <v>43676</v>
          </cell>
          <cell r="AJ114">
            <v>42598</v>
          </cell>
          <cell r="AK114" t="str">
            <v>Sở Y tế thành phố Hồ Chí Minh</v>
          </cell>
          <cell r="AL114" t="str">
            <v>Nguyễn Thị Anh</v>
          </cell>
          <cell r="AM114" t="str">
            <v>Dược sỹ đại học</v>
          </cell>
          <cell r="AN114" t="str">
            <v>1364/CCHN-D-SYT-HCM</v>
          </cell>
          <cell r="AO114">
            <v>43103</v>
          </cell>
          <cell r="AP114" t="str">
            <v>Sở Y tế thành phố Hồ Chí Minh</v>
          </cell>
          <cell r="AQ114">
            <v>36</v>
          </cell>
          <cell r="AS114">
            <v>2</v>
          </cell>
          <cell r="AT114" t="str">
            <v>Cấp lần 1: 80/ĐKKDD-BYT ngày 12/06/2018</v>
          </cell>
        </row>
        <row r="115">
          <cell r="A115">
            <v>111</v>
          </cell>
          <cell r="B115" t="str">
            <v>-</v>
          </cell>
          <cell r="C115" t="str">
            <v/>
          </cell>
          <cell r="D115">
            <v>111</v>
          </cell>
          <cell r="E115">
            <v>91</v>
          </cell>
          <cell r="F115" t="str">
            <v>Công ty TNHH một thành viên 120 Armephaco</v>
          </cell>
          <cell r="G115" t="str">
            <v>120 Armephaco One-Member Company Limited</v>
          </cell>
          <cell r="H115" t="str">
            <v>Số 118 Vũ Xuân Thiều, phường Phúc Lợi, quận Long Biên, thành phố Hà Nội.</v>
          </cell>
          <cell r="I115" t="str">
            <v>Nº 118 Vu Xuan Thieu, Phuc Loi ward, Long Bien district, Ha Noi city</v>
          </cell>
          <cell r="J115" t="str">
            <v>Số 118 Vũ Xuân Thiều, phường Phúc Lợi, quận Long Biên, thành phố Hà Nội.</v>
          </cell>
          <cell r="K115" t="str">
            <v>Nº 118 Vu Xuan Thieu, Phuc Loi ward, Long Bien district, Ha Noi city</v>
          </cell>
          <cell r="L115" t="str">
            <v>Nguyễn Thị Hương</v>
          </cell>
          <cell r="M115" t="str">
            <v>Dược sỹ đại học</v>
          </cell>
          <cell r="N115" t="str">
            <v>02925/HNO-CCHND</v>
          </cell>
          <cell r="O115">
            <v>487</v>
          </cell>
          <cell r="P115" t="str">
            <v>* Thuốc không chứa các kháng sinh nhóm β-Lactam: Viên nén, viên nén bao phim, viên nén bao đường, viên nang cứng, thuốc bột, thuốc cốm, thuốc kem, thuosc mỡ và dung dịch thuốc tiêm tiệt trùng cuối.</v>
          </cell>
          <cell r="Q115" t="str">
            <v>WHO-GMP</v>
          </cell>
          <cell r="R115" t="str">
            <v>Sản xuất thuốc</v>
          </cell>
          <cell r="AE115" t="str">
            <v>4414/QĐ-BYT</v>
          </cell>
          <cell r="AF115" t="str">
            <v>58/BYT-ĐKKDD</v>
          </cell>
          <cell r="AG115">
            <v>41939</v>
          </cell>
          <cell r="AJ115">
            <v>41792</v>
          </cell>
          <cell r="AK115" t="str">
            <v>Sở Y tế thành phố Hà Nội</v>
          </cell>
          <cell r="AR115">
            <v>112</v>
          </cell>
          <cell r="AS115">
            <v>1</v>
          </cell>
        </row>
        <row r="116">
          <cell r="A116">
            <v>112</v>
          </cell>
          <cell r="B116" t="str">
            <v>o</v>
          </cell>
          <cell r="C116">
            <v>111</v>
          </cell>
          <cell r="D116">
            <v>111</v>
          </cell>
          <cell r="E116">
            <v>91</v>
          </cell>
          <cell r="F116" t="str">
            <v>Công ty TNHH một thành viên 120 Armephaco</v>
          </cell>
          <cell r="G116" t="str">
            <v>120 Armephaco One-Member Company Limited</v>
          </cell>
          <cell r="H116" t="str">
            <v>Số 118 Vũ Xuân Thiều, phường Phúc Lợi, quận Long Biên, thành phố Hà Nội.</v>
          </cell>
          <cell r="I116" t="str">
            <v>Nº 118 Vu Xuan Thieu, Phuc Loi ward, Long Bien district, Ha Noi city</v>
          </cell>
          <cell r="J116" t="str">
            <v>Số 118 Vũ Xuân Thiều, phường Phúc Lợi, quận Long Biên, thành phố Hà Nội.</v>
          </cell>
          <cell r="K116" t="str">
            <v>Nº 118 Vu Xuan Thieu, Phuc Loi ward, Long Bien district, Ha Noi city</v>
          </cell>
          <cell r="L116" t="str">
            <v>Nguyễn Thị Hương</v>
          </cell>
          <cell r="M116" t="str">
            <v>Dược sỹ đại học</v>
          </cell>
          <cell r="N116" t="str">
            <v>02925/HNO-CCHND</v>
          </cell>
          <cell r="O116">
            <v>743</v>
          </cell>
          <cell r="P116" t="str">
            <v>* Thuốc không vô trùng: Viên nang cứng;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2.1.11: Thuốc kem, Thuốc mỡ;_x000D_
2.1.13: Viên nén, Viên bao phim, Viên bao đường;_x000D_
2.2: _x000D_
6.1.1: 2.1_x000D_
6.2: _x000D_
7.1.2: _x000D_
7.1.3: _x000D_
7.2:}*</v>
          </cell>
          <cell r="Q116" t="str">
            <v>WHO-GMP</v>
          </cell>
          <cell r="R116" t="str">
            <v>Sản xuất thuốc</v>
          </cell>
          <cell r="AE116" t="str">
            <v>4241/QĐ-BYT</v>
          </cell>
          <cell r="AF116" t="str">
            <v>298/ĐKKDD-BYT</v>
          </cell>
          <cell r="AG116">
            <v>43724</v>
          </cell>
          <cell r="AJ116">
            <v>41792</v>
          </cell>
          <cell r="AK116" t="str">
            <v>Sở Y tế thành phố Hà Nội</v>
          </cell>
          <cell r="AL116" t="str">
            <v>Nguyễn Thị Thanh Hòa</v>
          </cell>
          <cell r="AM116" t="str">
            <v>Dược sỹ đại học</v>
          </cell>
          <cell r="AN116" t="str">
            <v>05714/HNO-CCHND</v>
          </cell>
          <cell r="AO116">
            <v>42240</v>
          </cell>
          <cell r="AP116" t="str">
            <v>Sở Y tế thành phố Hà Nội</v>
          </cell>
          <cell r="AQ116">
            <v>111</v>
          </cell>
          <cell r="AS116">
            <v>2</v>
          </cell>
          <cell r="AT116" t="str">
            <v>Cấp lần 1: 58/BYT-ĐKKDD ngày 27/10/2014</v>
          </cell>
        </row>
        <row r="117">
          <cell r="A117">
            <v>113</v>
          </cell>
          <cell r="B117" t="str">
            <v>o</v>
          </cell>
          <cell r="C117">
            <v>136</v>
          </cell>
          <cell r="D117">
            <v>136</v>
          </cell>
          <cell r="E117">
            <v>115</v>
          </cell>
          <cell r="F117" t="str">
            <v>Công ty cổ phần Dược phẩm Am vi</v>
          </cell>
          <cell r="G117" t="str">
            <v>Am vi Pharmaceutical Joint Stock Company</v>
          </cell>
          <cell r="H117" t="str">
            <v>Lô B14-3,4, đường N13, khu công nghiệp Đông Nam, xã Hòa Phú, huyện Củ Chi, thành phố Hồ Chí Minh.</v>
          </cell>
          <cell r="I117" t="str">
            <v>Lot B14-3,4, road N13, Dong Nam industrial zone, Hoa Phu commune, Cu Chi district, Ho Chi Minh city</v>
          </cell>
          <cell r="J117" t="str">
            <v>Lô B14-3,4, đường N13, khu công nghiệp Đông Nam, xã Hòa Phú, huyện Củ Chi, thành phố Hồ Chí Minh.</v>
          </cell>
          <cell r="L117" t="str">
            <v>Nguyễn Quốc Khánh</v>
          </cell>
          <cell r="M117" t="str">
            <v>Dược sỹ đại học</v>
          </cell>
          <cell r="N117" t="str">
            <v>6009/HCM-CCHND</v>
          </cell>
          <cell r="O117" t="str">
            <v>560;765</v>
          </cell>
          <cell r="P117" t="str">
            <v>* Thuốc sản xuất vô trùng: Thuốc dạng rắn và cấy ghép (Thuốc bột pha tiêm chứa kháng sinh nhóm Cephalosporin và Carbapenem). _x000D_
* Thuốc tiệt trùng cuối: Thuốc dạng lỏng thể tích lớn (Dung dịch thẩm phân phúc mạc); Thuốc dạng lỏng thể tích nhỏ (Thuốc tiêm truyền). _x000D_
     * Xuất xưởng thuốc vô trùng. _x000D_
* Thuốc không vô trùng: Viên nang cứng (chứa kháng sinh nhóm Cephalosporin); Thuốc dùng ngoài dạng lỏng (Dung dịch thẩm phân máu); Thuốc uống dạng lỏng (Dung dịch/hỗn dịch/gel uống đóng túi); Dạng bào chế rắn khác (Thuốc bột, thuốc cốm (bao gồm cả thuốc chứa kháng sinh nhóm Cephalosporin)); Viên nén (Viên nén, Viên nén bao phim, Viên nén bao đường chứa kháng sinh nhóm Cephalosporin).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Khác (bao gồm cả thuốc không chứa kháng sinh nhóm β-Lactam).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 _x000D_
1.1.5: Thuốc bột pha tiêm chứa kháng sinh nhóm Cephalosporin và Carbapenem;_x000D_
1.2.1: Dung dịch thẩm phân phúc mạc;_x000D_
1.2.3: Thuốc tiêm truyền;_x000D_
1.3: _x000D_
2.1: _x000D_
2.1.1: chứa kháng sinh nhóm Cephalosporin;_x000D_
2.1.5: Dung dịch thẩm phân máu;_x000D_
2.1.6: Dung dịch/hỗn dịch/gel uống đóng túi_x000D_
2.1.8: Thuốc bột, thuốc cốm (bao gồm cả thuốc chứa kháng sinh nhóm Cephalosporin);_x000D_
2.1.13: Viên nén, Viên nén bao phim, Viên nén bao đường chứa kháng sinh nhóm Cephalosporin;_x000D_
2.2: _x000D_
6.1.1: 2.1_x000D_
6.2: _x000D_
6.2.1: 1.1, 1.2, 2.1;_x000D_
6.2.2: bao gồm cả thuốc không chứa kháng sinh nhóm β-Lactam;_x000D_
7.1.1: _x000D_
7.1.2: _x000D_
7.1.3: _x000D_
7.2: _x000D_
7.3.1:}*</v>
          </cell>
          <cell r="Q117" t="str">
            <v>WHO-GMP</v>
          </cell>
          <cell r="R117" t="str">
            <v>Sản xuất thuốc</v>
          </cell>
          <cell r="AE117" t="str">
            <v>5121/QĐ-BYT</v>
          </cell>
          <cell r="AF117" t="str">
            <v>330/ĐKKDD-BYT</v>
          </cell>
          <cell r="AG117">
            <v>43768</v>
          </cell>
          <cell r="AJ117">
            <v>42527</v>
          </cell>
          <cell r="AK117" t="str">
            <v>Sở Y tế thành phố Hồ Chí Minh</v>
          </cell>
          <cell r="AQ117">
            <v>21</v>
          </cell>
          <cell r="AS117">
            <v>3</v>
          </cell>
          <cell r="AT117" t="str">
            <v>Cấp lần 1: 234/ĐKKDD-BYT ngày 17/05/2017_x000D_
Cấp lần 2: 136/ĐKKDD-BYT ngày 02/11/2018</v>
          </cell>
        </row>
        <row r="118">
          <cell r="A118">
            <v>114</v>
          </cell>
          <cell r="B118" t="str">
            <v>o</v>
          </cell>
          <cell r="C118">
            <v>91</v>
          </cell>
          <cell r="D118">
            <v>91</v>
          </cell>
          <cell r="E118">
            <v>75</v>
          </cell>
          <cell r="F118" t="str">
            <v>Công ty Cổ phần US Pharma USA</v>
          </cell>
          <cell r="H118" t="str">
            <v>Lô B1-10, đường D2, khu công nghiệp Tây Bắc Củ Chi, ấp Bàu Tre 2, xã Tân An Hội, huyện Củ Chi, thành phố Hồ Chí Minh.</v>
          </cell>
          <cell r="J118" t="str">
            <v>Lô B1-10, đường D2, khu công nghiệp Tây Bắc Củ Chi, ấp Bàu Tre 2, xã Tân An Hội, huyện Củ Chi, thành phố Hồ Chí Minh.</v>
          </cell>
          <cell r="L118" t="str">
            <v>Trần Cung</v>
          </cell>
          <cell r="M118" t="str">
            <v>Dược sỹ đại học</v>
          </cell>
          <cell r="N118" t="str">
            <v>403/HCM-CCHND</v>
          </cell>
          <cell r="O118">
            <v>434</v>
          </cell>
          <cell r="P118" t="str">
            <v>* Thuốc không vô trùng: Viên nang cứng (Bao gồm cả thuốc chứa kháng sinh nhóm Cephalosporin); Viên nang mềm; Thuốc dùng ngoài dạng lỏng (Thuốc nước dùng ngoài); Thuốc uống dạng lỏng (Thuốc nước uống); Dạng bào chế rắn khác (Thuốc bột, thuốc cốm (bao gồm cả thuốc chứa kháng sinh nhóm Cephalosporin); Thuốc bột sủi bọt, Thuốc cốm sủi bọt); Thuốc dạng bán rắn (Thuốc kem, Thuốc gel, Thuốc mỡ); Viên nén (Viên nén, Viên bao phim (bao gồm cả thuốc chứa kháng sinh nhóm Cephalosporin); Viên nén sủi bọt, Viên bao đường). _x000D_
     * Xuất xưởng thuốc không vô trùng. _x000D_
* Thuốc dược liệu, thuốc cổ truyền: Viên nang cứng; Viên nén (Viên nén, viên bao phim, viên bao đường). _x000D_
     * Xuất xưởng thuốc dược liệu, thuốc cổ truyền. _x000D_
* Đóng gói sơ cấp: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(*1. Thuốc dạng phối hợp có chứa dược chất gây nghiện: áp dụng đối với dạng bào chế tại mục 2.1.1; 2.1.2 và mục 2.1.13 đối với dạng viên bao phim; mục 2.2; mục 6 và mục 7. _x000D_
2. Thuốc trong Danh mục thuốc, dược chất thuộc Danh mục chất bị cấm sử dụng trong một số ngành, lĩnh vực: áp dụng đối với dạng bào chế tại mục 2.1.1;  2.1.2; mục 2.1.8 đối với dạng thuốc bột, thuốc cốm và mục 2.1.13 đối với dạng viên nén, viên bao phim; mục 2.2; mục 6 và mục 7.*)_x000D_
{2.1.1: Bao gồm cả thuốc chứa kháng sinh nhóm Cephalosporin;_x000D_
2.1.2: _x000D_
2.1.5: Thuốc nước dùng ngoài;_x000D_
2.1.6: Thuốc nước uống;_x000D_
2.1.8: Thuốc bột, thuốc cốm (bao gồm cả thuốc chứa kháng sinh nhóm Cephalosporin); Thuốc bột sủi bọt, Thuốc cốm sủi bọt;_x000D_
2.1.11: Thuốc kem, Thuốc gel, Thuốc mỡ;_x000D_
2.1.13: Viên nén, Viên bao phim (bao gồm cả thuốc chứa kháng sinh nhóm Cephalosporin); Viên nén sủi bọt, Viên bao đường;_x000D_
2.2: _x000D_
4.1: _x000D_
4.1.1: _x000D_
4.1.11: Viên nén, viên bao phim, viên bao đường;_x000D_
4.2: _x000D_
6.1.1: 2 và 4;_x000D_
6.2: _x000D_
6.2.1: 2 và 4;_x000D_
7.1.2: _x000D_
7.1.3: _x000D_
7.2:}*</v>
          </cell>
          <cell r="Q118" t="str">
            <v>WHO-GMP</v>
          </cell>
          <cell r="R118" t="str">
            <v>Sản xuất thuốc</v>
          </cell>
          <cell r="AE118" t="str">
            <v>3429/QĐ-BYT</v>
          </cell>
          <cell r="AF118" t="str">
            <v>290/ĐKKDD-BYT</v>
          </cell>
          <cell r="AG118">
            <v>43682</v>
          </cell>
          <cell r="AJ118">
            <v>41498</v>
          </cell>
          <cell r="AK118" t="str">
            <v>Sở Y tế thành phố Hồ Chí Minh</v>
          </cell>
          <cell r="AL118" t="str">
            <v>Nguyễn Chánh Hiển</v>
          </cell>
          <cell r="AM118" t="str">
            <v>Dược sỹ đại học</v>
          </cell>
          <cell r="AN118" t="str">
            <v>3344/CCHN-D-SYT-HCM</v>
          </cell>
          <cell r="AO118">
            <v>43322</v>
          </cell>
          <cell r="AP118" t="str">
            <v>Sở Y tế thành phố Hồ Chí Minh</v>
          </cell>
          <cell r="AQ118">
            <v>1</v>
          </cell>
          <cell r="AS118">
            <v>3</v>
          </cell>
          <cell r="AT118" t="str">
            <v>Cấp lần 1: 122/BYT-ĐKKDD ngày 01/9/2015_x000D_
Cấp lần 2: 126/DKKDD-BYT ngày 31/10/2018</v>
          </cell>
        </row>
        <row r="119">
          <cell r="A119">
            <v>115</v>
          </cell>
          <cell r="B119" t="str">
            <v>-</v>
          </cell>
          <cell r="C119" t="str">
            <v/>
          </cell>
          <cell r="D119">
            <v>141</v>
          </cell>
          <cell r="E119">
            <v>120</v>
          </cell>
          <cell r="F119" t="str">
            <v>Công ty cổ phần Dược phẩm Tenamyd</v>
          </cell>
          <cell r="G119" t="str">
            <v>Tenamyd Pharmaceutical Corporation (TENAMYD PHARMA CORP)</v>
          </cell>
          <cell r="H119" t="str">
            <v>Lô Y.01-02A, đường Tân Thuận, khu công nghiệp/Khu chế xuất Tân Thuận, phường Tân Thuận Đông, quận 7, thành phố Hồ Chí Minh.</v>
          </cell>
          <cell r="J119" t="str">
            <v>Lô Y.01-02A, đường Tân Thuận, khu công nghiệp/Khu chế xuất Tân Thuận, phường Tân Thuận Đông, quận 7, thành phố Hồ Chí Minh.</v>
          </cell>
          <cell r="L119" t="str">
            <v>Hoàng Thọ Phồn</v>
          </cell>
          <cell r="M119" t="str">
            <v>Dược sỹ đại học</v>
          </cell>
          <cell r="N119" t="str">
            <v>0966/CCHN-D-SYT-HCM</v>
          </cell>
          <cell r="O119">
            <v>575</v>
          </cell>
          <cell r="P119" t="str">
            <v>Thuốc bột pha tiêm chứa kháng sinh nhóm Cephalosporin.</v>
          </cell>
          <cell r="Q119" t="str">
            <v>WHO-GMP</v>
          </cell>
          <cell r="R119" t="str">
            <v>Sản xuất thuốc</v>
          </cell>
          <cell r="AF119" t="str">
            <v>1919/BYT-ĐKKDD</v>
          </cell>
          <cell r="AG119">
            <v>41429</v>
          </cell>
          <cell r="AJ119">
            <v>43021</v>
          </cell>
          <cell r="AK119" t="str">
            <v>Sở Y tế thành phố Hồ Chí Minh</v>
          </cell>
          <cell r="AR119">
            <v>116</v>
          </cell>
          <cell r="AS119">
            <v>1</v>
          </cell>
        </row>
        <row r="120">
          <cell r="A120">
            <v>116</v>
          </cell>
          <cell r="B120" t="str">
            <v>o</v>
          </cell>
          <cell r="C120">
            <v>141</v>
          </cell>
          <cell r="D120">
            <v>141</v>
          </cell>
          <cell r="E120">
            <v>120</v>
          </cell>
          <cell r="F120" t="str">
            <v>Công ty cổ phần dược phẩm Tenamyd</v>
          </cell>
          <cell r="H120"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J120" t="str">
            <v>Lô Y01-02A, đường Tân Thuận, khu công nghiệp/Khu chế xuất Tân Thuận, phường Tân Thuận Đông, quận 7, thành phố Hồ Chí Minh.</v>
          </cell>
          <cell r="L120" t="str">
            <v>Hoàng Thọ Phồn</v>
          </cell>
          <cell r="M120" t="str">
            <v>Dược sỹ đại học</v>
          </cell>
          <cell r="N120" t="str">
            <v>0966/CCHN-D-SYT-HCM</v>
          </cell>
          <cell r="O120">
            <v>761</v>
          </cell>
          <cell r="P120"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_x000D_
6.2: _x000D_
7.1.1: _x000D_
7.1.2: _x000D_
7.1.3: _x000D_
7.2: _x000D_
7.3.1: _x000D_
- Cephalosporin:  chứa kháng sinh nhóm Cephalosporin.}*</v>
          </cell>
          <cell r="Q120" t="str">
            <v>WHO-GMP</v>
          </cell>
          <cell r="R120" t="str">
            <v>Sản xuất thuốc</v>
          </cell>
          <cell r="AE120" t="str">
            <v>4006/QĐ-BYT</v>
          </cell>
          <cell r="AF120" t="str">
            <v>294/ĐKKDD-BYT</v>
          </cell>
          <cell r="AG120">
            <v>43711</v>
          </cell>
          <cell r="AJ120">
            <v>43021</v>
          </cell>
          <cell r="AK120" t="str">
            <v>Sở Y tế thành phố Hồ Chí Minh</v>
          </cell>
          <cell r="AL120" t="str">
            <v>Võ Thị Bích</v>
          </cell>
          <cell r="AM120" t="str">
            <v>Dược sỹ đại học</v>
          </cell>
          <cell r="AN120" t="str">
            <v>445/TTH-CCHND</v>
          </cell>
          <cell r="AO120">
            <v>42699</v>
          </cell>
          <cell r="AP120" t="str">
            <v>Sở Y tế tỉnh Thừa Thiên Huế</v>
          </cell>
          <cell r="AQ120">
            <v>115</v>
          </cell>
          <cell r="AS120">
            <v>2</v>
          </cell>
          <cell r="AT120" t="str">
            <v>Cấp lần 1: 1919/BYT-ĐKKDD ngày 04/06/2013</v>
          </cell>
        </row>
        <row r="121">
          <cell r="A121">
            <v>117</v>
          </cell>
          <cell r="C121" t="str">
            <v/>
          </cell>
          <cell r="D121">
            <v>35</v>
          </cell>
          <cell r="E121">
            <v>29</v>
          </cell>
          <cell r="F121" t="str">
            <v>Công ty cổ phần Dược - Vật tư Y tế Thanh Hóa (THEPHACO)</v>
          </cell>
          <cell r="H121" t="str">
            <v>Số 04 đường Quang Trung, phường Ngọc Trạo, thành phố Thanh Hóa, tỉnh Thanh Hóa.</v>
          </cell>
          <cell r="J121" t="str">
            <v>Số 232 Trần Phú, phường Lam Sơn, thành phố Thanh Hóa, tỉnh Thanh Hóa.</v>
          </cell>
          <cell r="K121" t="str">
            <v>Number 04 Quang Trung road, Ngoc Trao Road, Thanh Hoa city, Thanh Hoa province</v>
          </cell>
          <cell r="L121" t="str">
            <v>Lê Văn Mạnh</v>
          </cell>
          <cell r="M121" t="str">
            <v>Dược sỹ đại học</v>
          </cell>
          <cell r="N121" t="str">
            <v>1328/TH-CCHND</v>
          </cell>
          <cell r="O121">
            <v>754</v>
          </cell>
          <cell r="P121"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thuốc chứa kháng sinh nhóm Cephalosporin và Penicillin)); Thuốc uống dạng lỏng (Dung dịch uống; Sirô uống; Hỗn dịch uống); Dạng bào chế rắn khác (Thuốc bột, Thuốc cốm (bao gồm cả thuốc chứa kháng sinh nhóm Cephalosporin và Penicillin)); Viên nén (Viên nén, Viên nén bao phim (bao gồm cả thuốc chứa kháng sinh nhóm Cephalosporin và Penicillin); Viên nén bao đường); Thuốc không vô trùng khác. _x000D_
     * Xuất xưởng thuốc không vô trùng. _x000D_
* Đóng gói sơ cấp: Tất cả các dạng thuốc ở mục. _x000D_
* Đóng gói thứ cấp.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{1.1.6: Thuốc nhỏ mắt;_x000D_
1.2.3: Dung dịch tiêm;_x000D_
1.3: _x000D_
2.1.1: Viên nang cứng (bao gồm cả thuốc chứa kháng sinh nhóm Cephalosporin và Penicillin)_x000D_
2.1.6: Dung dịch uống; Sirô uống; Hỗn dịch uống;_x000D_
2.1.8: Thuốc bột, Thuốc cốm (bao gồm cả thuốc chứa kháng sinh nhóm Cephalosporin và Penicillin);_x000D_
2.1.13: Viên nén, Viên nén bao phim (bao gồm cả thuốc chứa kháng sinh nhóm Cephalosporin và Penicillin); Viên nén bao đường;_x000D_
2.1.15: _x000D_
2.2: _x000D_
6.1: _x000D_
6.1.1: _x000D_
6.2: _x000D_
7.1: _x000D_
7.1.1: _x000D_
7.1.2: _x000D_
7.1.3: _x000D_
7.2: _x000D_
7.3.1:}*</v>
          </cell>
          <cell r="Q121" t="str">
            <v>WHO-GMP</v>
          </cell>
          <cell r="R121" t="str">
            <v>Sản xuất thuốc</v>
          </cell>
          <cell r="AF121" t="str">
            <v>???</v>
          </cell>
          <cell r="AJ121">
            <v>41932</v>
          </cell>
          <cell r="AK121" t="str">
            <v>Sở Y tế tỉnh Thanh Hóa</v>
          </cell>
          <cell r="AL121" t="str">
            <v>Lê Thị Thương</v>
          </cell>
          <cell r="AM121" t="str">
            <v>Dược sỹ đại học</v>
          </cell>
          <cell r="AN121" t="str">
            <v>970/CCHND-SYT-TH</v>
          </cell>
          <cell r="AO121">
            <v>42948</v>
          </cell>
          <cell r="AP121" t="str">
            <v>Sở Y tế tỉnh Thanh Hóa</v>
          </cell>
          <cell r="AQ121">
            <v>118</v>
          </cell>
          <cell r="AS121">
            <v>2</v>
          </cell>
          <cell r="AT121" t="str">
            <v>Cấp lần 1: 62/BYT-ĐKKDD ngày 10/12/2014</v>
          </cell>
        </row>
        <row r="122">
          <cell r="A122">
            <v>118</v>
          </cell>
          <cell r="B122" t="str">
            <v>o</v>
          </cell>
          <cell r="C122">
            <v>35</v>
          </cell>
          <cell r="D122">
            <v>35</v>
          </cell>
          <cell r="E122">
            <v>29</v>
          </cell>
          <cell r="F122" t="str">
            <v>Công ty cổ phần Dược - Vật tư Y tế Thanh Hóa (THEPHACO)</v>
          </cell>
          <cell r="H122" t="str">
            <v>Số 04 đường Quang Trung, phường Ngọc Trạo, thành phố Thanh Hóa, tỉnh Thanh Hóa.</v>
          </cell>
          <cell r="J122" t="str">
            <v>Số 232 Trần Phú, phường Lam Sơn, thành phố Thanh Hóa, tỉnh Thanh Hóa.</v>
          </cell>
          <cell r="L122" t="str">
            <v>Lê Văn Mạnh</v>
          </cell>
          <cell r="M122" t="str">
            <v>Dược sỹ đại học</v>
          </cell>
          <cell r="N122" t="str">
            <v>1328/TH-CCHND</v>
          </cell>
          <cell r="O122">
            <v>258</v>
          </cell>
          <cell r="P122"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Penicilin</v>
          </cell>
          <cell r="Q122" t="str">
            <v>WHO-GMP</v>
          </cell>
          <cell r="R122" t="str">
            <v>Sản xuất thuốc</v>
          </cell>
          <cell r="AF122" t="str">
            <v>62/BYT-ĐKKDD</v>
          </cell>
          <cell r="AG122">
            <v>41983</v>
          </cell>
          <cell r="AJ122">
            <v>41932</v>
          </cell>
          <cell r="AK122" t="str">
            <v>Sở Y tế tỉnh Thanh Hóa</v>
          </cell>
          <cell r="AS122">
            <v>1</v>
          </cell>
        </row>
        <row r="123">
          <cell r="A123">
            <v>119</v>
          </cell>
          <cell r="B123" t="str">
            <v>-</v>
          </cell>
          <cell r="C123" t="str">
            <v/>
          </cell>
          <cell r="D123">
            <v>31</v>
          </cell>
          <cell r="E123">
            <v>25</v>
          </cell>
          <cell r="F123" t="str">
            <v>Chi nhánh Công ty cổ phần Dược phẩm Trung ương Vidipha Bình Dương</v>
          </cell>
          <cell r="G123" t="str">
            <v>Branch of Vidipha Binh Duong Central Pharmaceutical Joint Stock Company</v>
          </cell>
          <cell r="H123" t="str">
            <v>Khu phố Tân Bình, phường Tân Hiệp, thị xã Tân Uyên, tỉnh Bình Dương.</v>
          </cell>
          <cell r="I123" t="str">
            <v>Tan Binh Quarter, Tan Hiep Ward, Tan Uyen Town, Binh Duong Province</v>
          </cell>
          <cell r="J123" t="str">
            <v>184/2 Lê Văn Sỹ, phường 10, quận Phú Nhuận, Thành phố Hồ Chí Minh</v>
          </cell>
          <cell r="K123" t="str">
            <v>184/2 Le Van Sy, ward 10, Phu Nhuan district, Ho Chi Minh city</v>
          </cell>
          <cell r="L123" t="str">
            <v>Lê Bửu Trương</v>
          </cell>
          <cell r="M123" t="str">
            <v>Dược sỹ đại học</v>
          </cell>
          <cell r="N123" t="str">
            <v>4016/CCHN-D-SYT-BD</v>
          </cell>
          <cell r="O123">
            <v>247</v>
          </cell>
          <cell r="P123"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ngoài, gel dùng ngoài, kem, mỡ, viên nén, viên bao phim, viên bao đường, thuốc bột, thuốc cốm, viên nang cứng, viên nang mềm, viên nén sủi bọt, thuốc bột sủi bọt và thuốc cốm sủi bọt;_x000D_
* Thuốc chứa kháng sinh Penicillin: thuốc viên nén, viên bao phim, viên nang cứng, thuốc bột, thuốc cốm;_x000D_
* Thuốc chứa kháng sinh Cephalosporin: thuốc tiêm bột, viên nén, viên bao phim, viên nang cứng, thuốc bột, thuốc cốm.</v>
          </cell>
          <cell r="Q123" t="str">
            <v>WHO-GMP</v>
          </cell>
          <cell r="R123" t="str">
            <v>Sản xuất thuốc</v>
          </cell>
          <cell r="AE123" t="str">
            <v>7694/QĐ-BYT</v>
          </cell>
          <cell r="AF123" t="str">
            <v>212/BYT-ĐKKDD</v>
          </cell>
          <cell r="AG123">
            <v>42734</v>
          </cell>
          <cell r="AJ123">
            <v>42977</v>
          </cell>
          <cell r="AK123" t="str">
            <v>Sở Y tế tỉnh Bình Dương</v>
          </cell>
          <cell r="AL123" t="str">
            <v>Dư Thế Minh</v>
          </cell>
          <cell r="AM123" t="str">
            <v>Dược sỹ đại học</v>
          </cell>
          <cell r="AN123" t="str">
            <v>2963/CCHN-D-SYT-HCM</v>
          </cell>
          <cell r="AO123">
            <v>43223</v>
          </cell>
          <cell r="AP123" t="str">
            <v>Sở Y tế Thành phố Hồ Chí Minh</v>
          </cell>
          <cell r="AR123">
            <v>79</v>
          </cell>
          <cell r="AS123">
            <v>1</v>
          </cell>
        </row>
        <row r="124">
          <cell r="A124">
            <v>120</v>
          </cell>
          <cell r="B124" t="str">
            <v>o</v>
          </cell>
          <cell r="C124">
            <v>113</v>
          </cell>
          <cell r="D124">
            <v>113</v>
          </cell>
          <cell r="E124">
            <v>93</v>
          </cell>
          <cell r="F124" t="str">
            <v>Công ty cổ phần dược Enlie</v>
          </cell>
          <cell r="H124" t="str">
            <v>Đường NA6, khu công nghiệp Mỹ Phước 2, thị trấn Mỹ Phước, huyện Bến Cát, tỉnh Bình Dương.</v>
          </cell>
          <cell r="J124" t="str">
            <v>Đường NA6, Khu công nghiệp Mỹ Phước 2, phường Mỹ Phước, thị xã Bến Cát, tỉnh Bình Dương</v>
          </cell>
          <cell r="L124" t="str">
            <v>Nguyễn Thị Mỹ Vân</v>
          </cell>
          <cell r="M124" t="str">
            <v>Dược sỹ đại học</v>
          </cell>
          <cell r="N124" t="str">
            <v xml:space="preserve">0523/BD-CCHND </v>
          </cell>
          <cell r="O124">
            <v>493</v>
          </cell>
          <cell r="P12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thuốc thuộc Danh mục thuốc, dược chất thuộc Danh mục chất cấm sử dụng trong một số ngành, lĩnh vực;*)_x000D_
{2.1.1: _x000D_
2.1.8: Thuốc bột, thuốc cốm;_x000D_
2.1.13: Viên nén, viên nén bao phim;_x000D_
2.2: _x000D_
6.1.1: 2.1_x000D_
6.2.1: 2.1_x000D_
7.1.2: _x000D_
7.1.3: _x000D_
7.2: }*</v>
          </cell>
          <cell r="Q124" t="str">
            <v>WHO-GMP</v>
          </cell>
          <cell r="R124" t="str">
            <v>Sản xuất thuốc</v>
          </cell>
          <cell r="AE124" t="str">
            <v>5933/QĐ-BYT</v>
          </cell>
          <cell r="AF124" t="str">
            <v>372/ĐKKDD-BYT</v>
          </cell>
          <cell r="AG124">
            <v>43822</v>
          </cell>
          <cell r="AJ124">
            <v>41494</v>
          </cell>
          <cell r="AK124" t="str">
            <v>Sở Y tế tỉnh Bình Dương</v>
          </cell>
          <cell r="AQ124">
            <v>211</v>
          </cell>
          <cell r="AS124">
            <v>2</v>
          </cell>
          <cell r="AT124" t="str">
            <v>Cấp lần 1: 162/BYT-ĐKKDD ngày 28/04/2016_x000D_
(Cấp lần 1: 162/BYT-ĐKKDD ngày 28/4/2016 cấp theo Quyết định số 1592/QĐ-BYT ngày 28/4/2016)</v>
          </cell>
        </row>
        <row r="125">
          <cell r="A125">
            <v>121</v>
          </cell>
          <cell r="B125" t="str">
            <v>o</v>
          </cell>
          <cell r="C125">
            <v>61</v>
          </cell>
          <cell r="D125">
            <v>61</v>
          </cell>
          <cell r="E125">
            <v>49</v>
          </cell>
          <cell r="F125" t="str">
            <v>Công ty cổ phần dược Trung ương 3</v>
          </cell>
          <cell r="H125" t="str">
            <v>115 Ngô Gia Tự, phường Hải Châu 1, quận Hải Châu, thành phố Đà Nẵng.</v>
          </cell>
          <cell r="J125" t="str">
            <v>115 Ngô Gia Tự, phường Hải Châu 1, quận Hải Châu, thành phố Đà Nẵng.</v>
          </cell>
          <cell r="L125" t="str">
            <v>Nguyễn Đức Thắng</v>
          </cell>
          <cell r="M125" t="str">
            <v>Dược sỹ đại học</v>
          </cell>
          <cell r="N125" t="str">
            <v xml:space="preserve">0235/CCHN-D-SYT-ĐNA </v>
          </cell>
          <cell r="O125">
            <v>334</v>
          </cell>
          <cell r="P125" t="str">
            <v>* Thuốc không vô trùng: Viên nang cứng; Thuốc dùng ngoài dạng lỏng (Dung dịch, hỗn dịch); Dạng bào chế rắn khác (Thuốc bột, thuốc cốm); Thuốc dạng bán rắn (Thuốc kem, thuốc mỡ, cao xoa); Viên nén (Viên nén, viên nén bao phim, viên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vực.*)_x000D_
{2.1.1: _x000D_
2.1.5: Dung dịch, hỗn dịch;_x000D_
2.1.8: Thuốc bột, thuốc cốm;_x000D_
2.1.11: Thuốc kem, thuốc mỡ, cao xoa;_x000D_
2.1.13: Viên nén, viên nén bao phim, viên bao đường;_x000D_
2.2: _x000D_
6.1.1: 2.1_x000D_
6.2.1: 2.1_x000D_
7.1.2: _x000D_
7.1.3: _x000D_
7.2:}*</v>
          </cell>
          <cell r="Q125" t="str">
            <v>WHO-GMP</v>
          </cell>
          <cell r="R125" t="str">
            <v>Sản xuất thuốc</v>
          </cell>
          <cell r="AE125" t="str">
            <v>5118/QĐ-BYT</v>
          </cell>
          <cell r="AF125" t="str">
            <v>336/ĐKKDD-BYT</v>
          </cell>
          <cell r="AG125">
            <v>43768</v>
          </cell>
          <cell r="AJ125">
            <v>43130</v>
          </cell>
          <cell r="AK125" t="str">
            <v>Sở Y tế Tp. Đà Nẵng</v>
          </cell>
          <cell r="AL125" t="str">
            <v>Bùi Thị Minh Nguyệt</v>
          </cell>
          <cell r="AM125" t="str">
            <v>Dược sỹ đại học</v>
          </cell>
          <cell r="AN125" t="str">
            <v xml:space="preserve">0037/CCHN-D-SYT-ĐNA </v>
          </cell>
          <cell r="AO125">
            <v>43172</v>
          </cell>
          <cell r="AP125" t="str">
            <v>Sở Y tế Tp. Đà Nẵng</v>
          </cell>
          <cell r="AS125">
            <v>2</v>
          </cell>
          <cell r="AT125" t="str">
            <v>Cấp lần 1: 93/BYT-ĐKKDD ngày 13/5/2015</v>
          </cell>
        </row>
        <row r="126">
          <cell r="A126">
            <v>122</v>
          </cell>
          <cell r="C126" t="str">
            <v/>
          </cell>
          <cell r="D126">
            <v>225</v>
          </cell>
          <cell r="E126">
            <v>202</v>
          </cell>
          <cell r="F126" t="str">
            <v>Trung tâm nghiên cứu và phát triển Khoa học công nghệ dược - Tổng Công ty Dược Việt Nam</v>
          </cell>
          <cell r="H126" t="str">
            <v>Số 160 Tôn Đức Thắng, Phường Hàng Bột, Quận Đống Đa, Tp. Hà Nội.</v>
          </cell>
          <cell r="J126" t="str">
            <v>Số 160 Tôn Đức Thắng, Phường Hàng Bột, Quận Đống Đa, Tp. Hà Nội.</v>
          </cell>
          <cell r="R126" t="str">
            <v>Sản xuất thuốc</v>
          </cell>
          <cell r="S126">
            <v>713</v>
          </cell>
          <cell r="T126" t="str">
            <v>Kiểm nghiệm thuốc</v>
          </cell>
          <cell r="U126" t="str">
            <v>WHO-GLP</v>
          </cell>
          <cell r="V126" t="str">
            <v>Kiểm nghiệm thuốc</v>
          </cell>
          <cell r="AF126" t="str">
            <v>???</v>
          </cell>
        </row>
        <row r="127">
          <cell r="A127">
            <v>123</v>
          </cell>
          <cell r="B127" t="str">
            <v>-</v>
          </cell>
          <cell r="C127" t="str">
            <v/>
          </cell>
          <cell r="D127">
            <v>164</v>
          </cell>
          <cell r="E127">
            <v>141</v>
          </cell>
          <cell r="F127" t="str">
            <v>Công ty TNHH Nipro Pharma Việt Nam</v>
          </cell>
          <cell r="G127" t="str">
            <v>Nipro Pharma Viet Nam Company Limited (NPV)</v>
          </cell>
          <cell r="H127" t="str">
            <v>Lô đất số IN1-4A và IN1-4B, khu đô thị công nghiệp và dịch vụ VSIP Hải Phòng, huyện Thủy Nguyên, khu kinh tế Đình Vũ - Cát Hải, thành phố Hải Phòng, Việt Nam.</v>
          </cell>
          <cell r="I127" t="str">
            <v>Lot lot IN1-4A and IN1-4B, VSIP Hai Phong , Thuy Nguyen district, Dinh Vu - Cat Hai economic zone, Hai Phong city, Viet Nam.</v>
          </cell>
          <cell r="J127" t="str">
            <v>Lô đất số IN1-4A và IN1-4B, khu đô thị công nghiệp và dịch vụ VSIP Hải Phòng, huyện Thủy Nguyên, khu kinh tế Đình Vũ - Cát Hải, thành phố Hải Phòng, Việt Nam.</v>
          </cell>
          <cell r="L127" t="str">
            <v>Đoàn Minh Chung</v>
          </cell>
          <cell r="M127" t="str">
            <v>Dược sỹ đại học</v>
          </cell>
          <cell r="N127" t="str">
            <v>175/CCHND-SYT-HP</v>
          </cell>
          <cell r="O127">
            <v>635</v>
          </cell>
          <cell r="P127" t="str">
            <v>* Thuốc sản xuất vô trùng: Thuốc đông khô (Thuốc tiêm bột đông khô); Thuốc dạng lỏng thể tích nhỏ (Dung dịch tiêm). _x000D_
* Thuốc tiệt trùng cuối: Thuốc dạng lỏng thể tích nhỏ (Dung dịch tiêm). _x000D_
* Xuất xưởng thuốc vô trùng. _x000D_
* Đóng gói thứ cấp: Tất cả các dạng thuốc ở mục Thuốc sản xuất vô trùng; Thuốc tiệt trùng cuối. _x000D_
* Kiểm tra chất lượng: Vi sinh (Độ vô trùng; Giới hạn nhiễm khuẩn); Hóa học / Vật lý; Sinh học (Nội độc tố vi khuẩn)._x000D_
{1.1.2: Thuốc tiêm bột đông khô;_x000D_
1.1.4: Dung dịch tiêm;_x000D_
1.2.3: Dung dịch tiêm;_x000D_
1.3: _x000D_
6.2: _x000D_
6.2.1: 1.1; 1.2;_x000D_
7.1.1: _x000D_
7.1.2: _x000D_
7.2: _x000D_
7.3.1: }*</v>
          </cell>
          <cell r="Q127" t="str">
            <v>WHO-GMP</v>
          </cell>
          <cell r="R127" t="str">
            <v>Sản xuất thuốc</v>
          </cell>
          <cell r="AE127" t="str">
            <v>5119/QĐ-BYT</v>
          </cell>
          <cell r="AF127" t="str">
            <v>337/ĐKKDD-BYT</v>
          </cell>
          <cell r="AG127">
            <v>43768</v>
          </cell>
          <cell r="AJ127">
            <v>43055</v>
          </cell>
          <cell r="AK127" t="str">
            <v>Sở Y tế thành phố Hải Phòng</v>
          </cell>
          <cell r="AL127" t="str">
            <v>Mai Văn Thanh</v>
          </cell>
          <cell r="AM127" t="str">
            <v>Dược sỹ đại học</v>
          </cell>
          <cell r="AN127" t="str">
            <v xml:space="preserve">29/CCHN-D-SYT-HP </v>
          </cell>
          <cell r="AO127">
            <v>43003</v>
          </cell>
          <cell r="AP127" t="str">
            <v>Sở Y tế thành phố Hải Phòng</v>
          </cell>
          <cell r="AR127">
            <v>250</v>
          </cell>
          <cell r="AS127">
            <v>2</v>
          </cell>
          <cell r="AT127" t="str">
            <v>Cấp lần 1: 182/BYT-ĐKKDD ngày 11/7/2016</v>
          </cell>
        </row>
        <row r="128">
          <cell r="A128">
            <v>124</v>
          </cell>
          <cell r="B128" t="str">
            <v>o</v>
          </cell>
          <cell r="C128">
            <v>25</v>
          </cell>
          <cell r="D128">
            <v>25</v>
          </cell>
          <cell r="E128">
            <v>19</v>
          </cell>
          <cell r="F128" t="str">
            <v>Công ty TNHH liên doanh Stellapharm</v>
          </cell>
          <cell r="G128" t="str">
            <v>Stada-VN Joint Venture Co., Ltd.</v>
          </cell>
          <cell r="H128" t="str">
            <v>K63/1 Nguyễn Thị Sóc, ấp Mỹ Hòa 2, xã Xuân Thới Đông, huyện Hóc Môn, thành phố Hồ Chí Minh.</v>
          </cell>
          <cell r="I128" t="str">
            <v>K63/1 Nguyen Thi Soc, My Hoa 2 hamlet, Xuan Thoi Dong village, Hoc Mon district, Ho Chi Minh city.</v>
          </cell>
          <cell r="J128" t="str">
            <v>K63/1 Nguyễn Thị Sóc, ấp Mỹ Hòa 2, xã Xuân Thới Đông, huyện Hóc Môn, thành phố Hồ Chí Minh</v>
          </cell>
          <cell r="L128" t="str">
            <v>Ông Văn Dũng</v>
          </cell>
          <cell r="M128" t="str">
            <v>Dược sỹ đại học</v>
          </cell>
          <cell r="N128" t="str">
            <v>3001/HCM-CCHND</v>
          </cell>
          <cell r="O128">
            <v>214</v>
          </cell>
          <cell r="P128"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độc (trừ thuốc chứa chất độc tế bào/kìm tế bào và hormon sinh dục), thuốc trong Danh mục thuốc, dược chất thuộc Danh mục chất bị cấm sử dụng trong một số ngành, lĩnh vực: áp dụng đối với dạng bào chế tại mục 2.1.1, 2.1.5, 2.1.8, 2.1.11, dạng viên nén và viên bao phim tại mục 2.1.13.*)_x000D_
{2.1.1: _x000D_
2.1.5: Dung dịch, hỗn dịch;_x000D_
2.1.8: Thuốc bột, thuốc cốm;_x000D_
2.1.11: Thuốc kem, thuốc gel, thuốc mỡ;_x000D_
2.1.13: Viên nén, viên bao phim; Viên nén chứa hormon sinh dục;_x000D_
2.2: _x000D_
6.1.1: 2.1;_x000D_
6.2.1: 2.1;_x000D_
7.1.2: _x000D_
7.1.3: _x000D_
7.2: _x000D_
- Non-β:  Thuốc không chứa kháng sinh nhóm β-Lactam: ;_x000D_
- -_x000D_
- Hormon:  Thuốc chứa hóc môn - nội tiết tố: .}*</v>
          </cell>
          <cell r="Q128" t="str">
            <v>WHO-GMP</v>
          </cell>
          <cell r="R128" t="str">
            <v>Sản xuất thuốc</v>
          </cell>
          <cell r="AE128" t="str">
            <v>4821/QĐ-BYT</v>
          </cell>
          <cell r="AF128" t="str">
            <v>310/ĐKKDD-BYT</v>
          </cell>
          <cell r="AG128">
            <v>43755</v>
          </cell>
          <cell r="AJ128">
            <v>41914</v>
          </cell>
          <cell r="AK128" t="str">
            <v>Sở Y tế thành phố Hồ Chí Minh</v>
          </cell>
          <cell r="AL128" t="str">
            <v>Nguyễn Thị Kim Dung</v>
          </cell>
          <cell r="AM128" t="str">
            <v>Dược sỹ đại học</v>
          </cell>
          <cell r="AN128" t="str">
            <v>2979/CCHN-D-SYT-HCM</v>
          </cell>
          <cell r="AO128">
            <v>43231</v>
          </cell>
          <cell r="AP128" t="str">
            <v>Sở Y tế thành phố Hồ Chí Minh</v>
          </cell>
          <cell r="AQ128">
            <v>61</v>
          </cell>
          <cell r="AS128">
            <v>2</v>
          </cell>
          <cell r="AT128" t="str">
            <v>Cấp lần 1: 245/ĐKKDD-BYT ngày 10/08/2017</v>
          </cell>
        </row>
        <row r="129">
          <cell r="A129">
            <v>125</v>
          </cell>
        </row>
        <row r="130">
          <cell r="A130">
            <v>126</v>
          </cell>
          <cell r="B130" t="str">
            <v>o</v>
          </cell>
          <cell r="C130">
            <v>9</v>
          </cell>
          <cell r="D130">
            <v>9</v>
          </cell>
          <cell r="E130">
            <v>7</v>
          </cell>
          <cell r="F130" t="str">
            <v>Công ty TNHH Rohto-Mentholatum (Việt Nam)</v>
          </cell>
          <cell r="H130" t="str">
            <v>Số 16, đường số 5, khu công nghiệp Việt Nam-Singapore, huyện Thuận An, tỉnh Bình Dương.</v>
          </cell>
          <cell r="J130" t="str">
            <v>Số 16, đường số 5, khu công nghiệp Việt Nam-Singapore, huyện Thuận An, tỉnh Bình Dương.</v>
          </cell>
          <cell r="L130" t="str">
            <v>Phạm Thái Bình</v>
          </cell>
          <cell r="M130" t="str">
            <v>Dược sỹ đại học</v>
          </cell>
          <cell r="N130" t="str">
            <v xml:space="preserve">0863/BD-CCHND </v>
          </cell>
          <cell r="O130">
            <v>73</v>
          </cell>
          <cell r="P130" t="str">
            <v>* Thuốc sản xuất vô trùng: Thuốc dạng lỏng thể tích nhỏ (Dung dịch thuốc nhỏ mắt). _x000D_
* Xuất xưởng thuốc vô trùng. _x000D_
* Thuốc không vô trùng: Thuốc dạng bán rắn (Thuốc kem, thuốc gel, thuốc mỡ).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Hóa học / Vật lý._x000D_
(*Phạm vi chứng nhận bao gồm cả thuốc chứa dược chất thuộc Danh mục thuốc, dược chất thuộc Danh mục chất cấm sử dụng trong một số ngành, lĩnh vực.*)_x000D_
{1.1.4: Dung dịch thuốc nhỏ mắt;_x000D_
1.3: _x000D_
2.1.11: Thuốc kem, thuốc gel, thuốc mỡ;_x000D_
2.2: _x000D_
6.1.1: 2.1;_x000D_
6.2.1: 1.1; 2.1;_x000D_
7.1.1: _x000D_
7.1.2: _x000D_
7.2: _x000D_
- Non-β:  Thuốc không chứa kháng sinh nhóm β-Lactam: .}*</v>
          </cell>
          <cell r="Q130" t="str">
            <v>WHO-GMP</v>
          </cell>
          <cell r="R130" t="str">
            <v>Sản xuất thuốc</v>
          </cell>
          <cell r="AE130" t="str">
            <v>5120/QĐ-BYT</v>
          </cell>
          <cell r="AF130" t="str">
            <v>335/ĐKKDD-BYT</v>
          </cell>
          <cell r="AG130">
            <v>43768</v>
          </cell>
          <cell r="AJ130">
            <v>42097</v>
          </cell>
          <cell r="AK130" t="str">
            <v>Sở Y tế tỉnh Bình Dương</v>
          </cell>
          <cell r="AL130" t="str">
            <v>Lê Thị Ngọc Thu</v>
          </cell>
          <cell r="AM130" t="str">
            <v>Dược sỹ đại học</v>
          </cell>
          <cell r="AN130" t="str">
            <v xml:space="preserve">2899/CCHN-D-SYT-HCM </v>
          </cell>
          <cell r="AO130" t="str">
            <v>dược số: 2899/CCHN-D-SYT-HCM do Sở Y tế Tp. Hồ Chí Minh cấp ngày 05</v>
          </cell>
          <cell r="AP130" t="str">
            <v>Sở Y tế thành phố Hồ Chí Minh</v>
          </cell>
          <cell r="AS130">
            <v>2</v>
          </cell>
          <cell r="AT130" t="str">
            <v>Cấp lần 1: 111/BYT-ĐKKDD ngày 21/7/2015</v>
          </cell>
        </row>
        <row r="131">
          <cell r="A131">
            <v>127</v>
          </cell>
          <cell r="B131" t="str">
            <v>-</v>
          </cell>
          <cell r="C131" t="str">
            <v/>
          </cell>
          <cell r="D131">
            <v>74</v>
          </cell>
          <cell r="E131">
            <v>59</v>
          </cell>
          <cell r="F131" t="str">
            <v>Công ty cổ phần Dược phẩm 2-9</v>
          </cell>
          <cell r="H131" t="str">
            <v>Số 930 C4, đường C, khu công nghiệp Cát Lái, cụm 2, phường Thạnh Mỹ Lợi, quận 2, thành phố Hồ Chí Minh.</v>
          </cell>
          <cell r="J131" t="str">
            <v>299/22 Lý Thường Kiệt, phường 15, quận 11, thành phố Hồ Chí Minh</v>
          </cell>
          <cell r="L131" t="str">
            <v>Nguyễn Chí Thành</v>
          </cell>
          <cell r="M131" t="str">
            <v>Dược sỹ đại học</v>
          </cell>
          <cell r="N131" t="str">
            <v>1648/CCHN-D-SYT-HCM</v>
          </cell>
          <cell r="O131">
            <v>383</v>
          </cell>
          <cell r="P131" t="str">
            <v>* Thuốc không vô trùng: Viên nang cứng; Thuốc dùng ngoài dạng lỏng (Dung dịch thuốc); Thuốc uống dạng lỏng (Dung dịch thuốc, sirô); Dạng bào chế rắn khác (Thuốc bột, thuốc cốm; Thuốc bột dùng ngoài); Thuốc dạng bán rắn (Thuốc kem, thuốc gel, thuốc mỡ, cao xoa); Viên nén (Viên nén, viên bao phim, viên bao đường); Thuốc không vô trùng khác (Viên nén sủi bọt, thuốc bột sủi bọt, thuốc cốm sủi bọt). _x000D_
* Xuất xưởng thuốc không vô trùng. _x000D_
* Thuốc dược liệu, thuốc cổ truyền: Thuốc uống dạng lỏng (Dung dịch thuốc, sirô). _x000D_
* Xuất xưởng thuốc dược liệu, thuốc cổ truyền. _x000D_
* Đóng gói sơ cấp: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thuốc;_x000D_
2.1.6: Dung dịch thuốc, sirô;_x000D_
2.1.8: Thuốc bột, thuốc cốm; Thuốc bột dùng ngoài;_x000D_
2.1.11: Thuốc kem, thuốc gel, thuốc mỡ, cao xoa;_x000D_
2.1.13: Viên nén, viên bao phim, viên bao đường;_x000D_
2.1.15: Viên nén sủi bọt, thuốc bột sủi bọt, thuốc cốm sủi bọt;_x000D_
2.2: _x000D_
4.1.5: Dung dịch thuốc, sirô;_x000D_
4.2: _x000D_
6.1.1: 2.1 và 4.1;_x000D_
6.2.1: 2.1 và 4.1;_x000D_
7.1.2: _x000D_
7.1.3: _x000D_
7.2:}*</v>
          </cell>
          <cell r="Q131" t="str">
            <v>WHO-GMP</v>
          </cell>
          <cell r="R131" t="str">
            <v>Sản xuất thuốc</v>
          </cell>
          <cell r="AE131" t="str">
            <v>4929/QĐ-BYT</v>
          </cell>
          <cell r="AF131" t="str">
            <v>316/ĐKKDD-BYT</v>
          </cell>
          <cell r="AG131">
            <v>43760</v>
          </cell>
          <cell r="AJ131">
            <v>43063</v>
          </cell>
          <cell r="AK131" t="str">
            <v>Sở Y tế thành phố Hồ Chí Minh</v>
          </cell>
          <cell r="AQ131">
            <v>33</v>
          </cell>
          <cell r="AR131">
            <v>169</v>
          </cell>
          <cell r="AS131">
            <v>3</v>
          </cell>
          <cell r="AT131" t="str">
            <v>Cấp lần 1: 31/ĐKKDD-BYT ngày 01/12/2017_x000D_
Cấp lần 2: 58/ĐKKDD-BYT ngày 08/03/2018</v>
          </cell>
        </row>
        <row r="132">
          <cell r="A132">
            <v>128</v>
          </cell>
          <cell r="B132" t="str">
            <v>o</v>
          </cell>
          <cell r="C132">
            <v>182</v>
          </cell>
          <cell r="D132">
            <v>182</v>
          </cell>
          <cell r="E132">
            <v>159</v>
          </cell>
          <cell r="F132" t="str">
            <v>Cơ sở sản xuất đông dược 408</v>
          </cell>
          <cell r="H132" t="str">
            <v>Ấp Tân Thuận B, xã Bình Đức, huyện Châu Thành, tỉnh Tiền Giang.</v>
          </cell>
          <cell r="J132" t="str">
            <v>Trong khuôn viên Trại rắn Đồng Tâm, ấp Tân Thuận B, xã Bình Đức, huyện Châu Thành, tỉnh Tiền Giang.</v>
          </cell>
          <cell r="L132" t="str">
            <v>Trần Trung Hiếu</v>
          </cell>
          <cell r="M132" t="str">
            <v>Dược sỹ đại học</v>
          </cell>
          <cell r="N132" t="str">
            <v>673/CCHN-D-SYT-TG</v>
          </cell>
          <cell r="O132">
            <v>778</v>
          </cell>
          <cell r="P132"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{4.1.9: Thuốc kem, thuốc mỡ;_x000D_
4.2: _x000D_
6.1.1: 4.1_x000D_
6.2.1: 4.1_x000D_
7.1.2: _x000D_
7.2:}*</v>
          </cell>
          <cell r="Q132" t="str">
            <v>WHO-GMP</v>
          </cell>
          <cell r="R132" t="str">
            <v>Sản xuất thuốc</v>
          </cell>
          <cell r="AE132" t="str">
            <v>5227/QĐ-BYT</v>
          </cell>
          <cell r="AF132" t="str">
            <v>342/ĐKKDD-BYT</v>
          </cell>
          <cell r="AG132">
            <v>43774</v>
          </cell>
          <cell r="AJ132">
            <v>43556</v>
          </cell>
          <cell r="AK132" t="str">
            <v>Sở Y tế tỉnh Tiền Giang</v>
          </cell>
          <cell r="AQ132">
            <v>46</v>
          </cell>
          <cell r="AS132">
            <v>2</v>
          </cell>
          <cell r="AT132" t="str">
            <v>Cấp lần 1: 219/ĐKKDD-BYT ngày 30/12/2016</v>
          </cell>
        </row>
        <row r="133">
          <cell r="A133">
            <v>129</v>
          </cell>
          <cell r="B133" t="str">
            <v>-</v>
          </cell>
          <cell r="C133" t="str">
            <v/>
          </cell>
          <cell r="D133">
            <v>123</v>
          </cell>
          <cell r="E133">
            <v>103</v>
          </cell>
          <cell r="F133" t="str">
            <v>Công ty cổ phần Hóa Dược Việt Nam</v>
          </cell>
          <cell r="H133" t="str">
            <v>192 Đức Giang, quận Long Biên, thành phố Hà Nội.</v>
          </cell>
          <cell r="J133" t="str">
            <v>273 Tây Sơn, phường Ngã Tư Sở, quận Đống Đa, thành phố Hà Nội</v>
          </cell>
          <cell r="K133" t="str">
            <v>273 Tay Son, Nga Tu So ward, Dong Da district, Ha Noi city</v>
          </cell>
          <cell r="L133" t="str">
            <v>Trần Quốc Hùng</v>
          </cell>
          <cell r="M133" t="str">
            <v>Dược sỹ đại học</v>
          </cell>
          <cell r="O133">
            <v>524</v>
          </cell>
          <cell r="P133" t="str">
            <v>Sản xuất nguyên liệu hóa dược và cao dược liệu</v>
          </cell>
          <cell r="Q133" t="str">
            <v>WHO-GMP</v>
          </cell>
          <cell r="R133" t="str">
            <v>Sản xuất thuốc</v>
          </cell>
          <cell r="AE133" t="str">
            <v>851/QĐ-BYT</v>
          </cell>
          <cell r="AF133" t="str">
            <v>851/QĐ-BYT</v>
          </cell>
          <cell r="AG133">
            <v>41348</v>
          </cell>
          <cell r="AR133">
            <v>130</v>
          </cell>
        </row>
        <row r="134">
          <cell r="A134">
            <v>130</v>
          </cell>
          <cell r="B134" t="str">
            <v>-</v>
          </cell>
          <cell r="C134" t="str">
            <v/>
          </cell>
          <cell r="D134">
            <v>123</v>
          </cell>
          <cell r="E134">
            <v>103</v>
          </cell>
          <cell r="F134" t="str">
            <v>Công ty cổ phần Hóa Dược Việt Nam</v>
          </cell>
          <cell r="H134" t="str">
            <v>192 Đức Giang, quận Long Biên, thành phố Hà Nội.</v>
          </cell>
          <cell r="J134" t="str">
            <v>273 Tây Sơn, phường Ngã Tư Sở, quận Đống Đa, thành phố Hà Nội</v>
          </cell>
          <cell r="K134" t="str">
            <v>273 Tay Son, Nga Tu So ward, Dong Da district, Ha Noi city</v>
          </cell>
          <cell r="L134" t="str">
            <v>Trần Quốc Hùng</v>
          </cell>
          <cell r="M134" t="str">
            <v>Dược sỹ đại học</v>
          </cell>
          <cell r="O134">
            <v>524</v>
          </cell>
          <cell r="P134" t="str">
            <v>Sản xuất nguyên liệu hóa dược</v>
          </cell>
          <cell r="Q134" t="str">
            <v>WHO-GMP</v>
          </cell>
          <cell r="R134" t="str">
            <v>Sản xuất thuốc</v>
          </cell>
          <cell r="AF134" t="str">
            <v>42/BYT-ĐKKDD</v>
          </cell>
          <cell r="AG134">
            <v>41858</v>
          </cell>
          <cell r="AQ134">
            <v>129</v>
          </cell>
          <cell r="AR134">
            <v>131</v>
          </cell>
          <cell r="AS134">
            <v>2</v>
          </cell>
          <cell r="AT134" t="str">
            <v>Cấp lần 1: 851/QĐ-BYT ngày 15/03/2013</v>
          </cell>
        </row>
        <row r="135">
          <cell r="A135">
            <v>131</v>
          </cell>
          <cell r="B135" t="str">
            <v>-</v>
          </cell>
          <cell r="C135" t="str">
            <v/>
          </cell>
          <cell r="D135">
            <v>123</v>
          </cell>
          <cell r="E135">
            <v>103</v>
          </cell>
          <cell r="F135" t="str">
            <v>Công ty cổ phần Hóa Dược Việt Nam</v>
          </cell>
          <cell r="H135" t="str">
            <v>192 phố Đức Giang, phường Thượng Thanh, quận Long Biên, thành phố Hà Nội.</v>
          </cell>
          <cell r="J135" t="str">
            <v>273 phố Tây Sơn, phường Ngã Tư Sở, quận Đống Đa, thành phố Hà Nội</v>
          </cell>
          <cell r="K135" t="str">
            <v>273 Tay Son, Nga Tu So ward, Dong Da district, Ha Noi city</v>
          </cell>
          <cell r="L135" t="str">
            <v>Trần Quốc Hùng</v>
          </cell>
          <cell r="M135" t="str">
            <v>Dược sỹ đại học</v>
          </cell>
          <cell r="N135" t="str">
            <v>06488/HNO-CCHND</v>
          </cell>
          <cell r="O135">
            <v>523</v>
          </cell>
          <cell r="P135" t="str">
            <v>* Thuốc không vô trùng: Viên nang cứng; Viên nang mềm; Thuốc dùng ngoài dạng lỏng (Thuốc nước dùng ngoài); Thuốc uống dạng lỏng (Thuốc nước uống); Dạng bào chế rắn khác (Thuốc bột, thuốc cốm); Thuốc dạng bán rắn (Thuốc kem, thuốc mỡ); Viên nén (Viên nén, viên bao phim, viên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vực.*)_x000D_
{2.1.1: _x000D_
2.1.2: _x000D_
2.1.5: Thuốc nước dùng ngoài;_x000D_
2.1.6: Thuốc nước uống;_x000D_
2.1.8: Thuốc bột, thuốc cốm;_x000D_
2.1.11: Thuốc kem, thuốc mỡ;_x000D_
2.1.13: Viên nén, viên bao phim, viên bao đường;_x000D_
2.2: _x000D_
6.1.1: 2;_x000D_
6.2.1: 2;_x000D_
7.1.2: _x000D_
7.2:}*</v>
          </cell>
          <cell r="Q135" t="str">
            <v>WHO-GMP</v>
          </cell>
          <cell r="R135" t="str">
            <v>Sản xuất thuốc</v>
          </cell>
          <cell r="AE135" t="str">
            <v>6112/QĐ-BYT</v>
          </cell>
          <cell r="AF135" t="str">
            <v>117/ĐKKDD-BYT</v>
          </cell>
          <cell r="AG135">
            <v>43382</v>
          </cell>
          <cell r="AJ135">
            <v>42359</v>
          </cell>
          <cell r="AK135" t="str">
            <v>Sở Y tế thành phố Hà Nội</v>
          </cell>
          <cell r="AL135" t="str">
            <v>Nguyễn Mạnh Hùng</v>
          </cell>
          <cell r="AM135" t="str">
            <v>Dược sỹ đại học</v>
          </cell>
          <cell r="AN135" t="str">
            <v>02595/CCHND-SYT-HNO</v>
          </cell>
          <cell r="AO135">
            <v>43312</v>
          </cell>
          <cell r="AP135" t="str">
            <v>Sở Y tế thành phố Hà Nội</v>
          </cell>
          <cell r="AQ135">
            <v>130</v>
          </cell>
          <cell r="AR135">
            <v>170</v>
          </cell>
          <cell r="AS135">
            <v>1</v>
          </cell>
          <cell r="AT135" t="str">
            <v>Cấp lần 1: 42/BYT-ĐKKDD ngày 07/08/2014</v>
          </cell>
        </row>
        <row r="136">
          <cell r="A136">
            <v>132</v>
          </cell>
          <cell r="B136" t="str">
            <v>o</v>
          </cell>
          <cell r="C136">
            <v>258</v>
          </cell>
          <cell r="D136">
            <v>258</v>
          </cell>
          <cell r="E136">
            <v>1</v>
          </cell>
          <cell r="F136" t="str">
            <v>Chi nhánh Công ty cổ phần dược phẩm Imexpharm - Nhà máy công nghệ cao Bình Dương</v>
          </cell>
          <cell r="G136" t="str">
            <v>Branch Of Imexpharm Corporation - Binh Duong Hi-Tech Plant</v>
          </cell>
          <cell r="H136" t="str">
            <v>Số 21, đường số 4, khu công nghiệp Việt Nam - Singapore II, phường Hòa Phú, thành phố Thủ Dầu Một, tỉnh Bình Dương</v>
          </cell>
          <cell r="I136" t="str">
            <v>No. 21, road no. 4, Vietnam – Singapore industrial park II, Hoa Phu ward, Thu Dau Mot city, Binh Duong province</v>
          </cell>
          <cell r="J136" t="str">
            <v>Số 04, đường 30/4, phường 1, thành phố Cao Lãnh, tỉnh Đồng Tháp</v>
          </cell>
          <cell r="K136" t="str">
            <v>No. 04, 30/4 street, ward 1, Cao Lanh city, Dong Thap province</v>
          </cell>
          <cell r="L136" t="str">
            <v>Nguyễn Vũ Quốc Trung</v>
          </cell>
          <cell r="M136" t="str">
            <v>Dược sỹ đại học</v>
          </cell>
          <cell r="N136" t="str">
            <v>4873/HCM-CCHND</v>
          </cell>
          <cell r="O136">
            <v>776</v>
          </cell>
          <cell r="P136"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dịch). _x000D_
* Xuất xưởng thuốc vô trùng. _x000D_
* Đóng gói thứ cấp: Tất cả các dạng thuốc ở mục Thuốc sản xuất vô trùng và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vực.*)_x000D_
{1.1: bao gồm cả thuốc chứa Steroid và không chứa Steroid;_x000D_
1.1.2: _x000D_
1.1.4: Dung dịch, hỗn dịch;_x000D_
1.2.1: Dung dịch;_x000D_
1.2.3: Dung dịch;_x000D_
1.3: _x000D_
6.2: _x000D_
6.2.1: 1.1 và 1.2;_x000D_
7.1: _x000D_
7.1.1: _x000D_
7.1.2: _x000D_
7.1.3: _x000D_
7.2: _x000D_
7.3.1: _x000D_
- Non-β:  Thuốc không chứa kháng sinh nhóm β-Lactam: ; dung dịch thể tích lớn; dung dịch thể tích nhỏ.}*</v>
          </cell>
          <cell r="Q136" t="str">
            <v>WHO-GMP</v>
          </cell>
          <cell r="R136" t="str">
            <v>Sản xuất thuốc</v>
          </cell>
          <cell r="AE136" t="str">
            <v>5122/QĐ-BYT</v>
          </cell>
          <cell r="AF136" t="str">
            <v>328/ĐKKDD-BYT</v>
          </cell>
          <cell r="AG136">
            <v>43768</v>
          </cell>
          <cell r="AJ136">
            <v>42310</v>
          </cell>
          <cell r="AK136" t="str">
            <v>Sở Y tế thành phố Hồ Chí Minh</v>
          </cell>
          <cell r="AL136" t="str">
            <v>Nguyễn Thị Mộng Đào</v>
          </cell>
          <cell r="AM136" t="str">
            <v>Dược sỹ đại học</v>
          </cell>
          <cell r="AN136" t="str">
            <v>4879/HCM-CCHND</v>
          </cell>
          <cell r="AO136">
            <v>42310</v>
          </cell>
          <cell r="AP136" t="str">
            <v>Sở Y tế thành phố Hồ Chí Minh</v>
          </cell>
          <cell r="AS136">
            <v>1</v>
          </cell>
        </row>
        <row r="137">
          <cell r="A137">
            <v>133</v>
          </cell>
          <cell r="B137" t="str">
            <v>-</v>
          </cell>
          <cell r="C137" t="str">
            <v/>
          </cell>
          <cell r="D137">
            <v>75</v>
          </cell>
          <cell r="E137">
            <v>60</v>
          </cell>
          <cell r="F137" t="str">
            <v>Công ty cổ phần Dược phẩm VCP</v>
          </cell>
          <cell r="G137" t="str">
            <v>VCP Pharmaceutical Joint Stock Company</v>
          </cell>
          <cell r="H137" t="str">
            <v>Xã Thanh Xuân, huyện Sóc Sơn, thành phố Hà Nội.</v>
          </cell>
          <cell r="I137" t="str">
            <v>Thanh Xuan commune, Soc Son district, Ha Noi city.</v>
          </cell>
          <cell r="O137">
            <v>762</v>
          </cell>
          <cell r="P137"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biến_x000D_
Tinh dầu; Vị thuốc cổ truyền; Vị thuốc cổ truyền dạng cốm; _x000D_
6.1.1: 5.2;_x000D_
6.2: _x000D_
7.1.2: _x000D_
7.2:}*</v>
          </cell>
          <cell r="Q137" t="str">
            <v>WHO-GMP</v>
          </cell>
          <cell r="R137" t="str">
            <v>Sản xuất thuốc</v>
          </cell>
          <cell r="AF137" t="str">
            <v>194/BYT- ĐKKDD</v>
          </cell>
          <cell r="AG137">
            <v>42688</v>
          </cell>
          <cell r="AR137">
            <v>134</v>
          </cell>
          <cell r="AS137">
            <v>1</v>
          </cell>
        </row>
        <row r="138">
          <cell r="A138">
            <v>134</v>
          </cell>
          <cell r="B138" t="str">
            <v>-</v>
          </cell>
          <cell r="C138" t="str">
            <v/>
          </cell>
          <cell r="D138">
            <v>75</v>
          </cell>
          <cell r="E138">
            <v>60</v>
          </cell>
          <cell r="F138" t="str">
            <v>Công ty cổ phần Dược phẩm VCP</v>
          </cell>
          <cell r="G138" t="str">
            <v>VCP Pharmaceutical Joint Stock Company</v>
          </cell>
          <cell r="H138" t="str">
            <v>Xã Thanh Xuân, huyện Sóc Sơn, thành phố Hà Nội.</v>
          </cell>
          <cell r="I138" t="str">
            <v>Thanh Xuan commune, Soc Son district, Ha Noi city.</v>
          </cell>
          <cell r="O138">
            <v>762</v>
          </cell>
          <cell r="P138"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biến_x000D_
Tinh dầu; Vị thuốc cổ truyền; Vị thuốc cổ truyền dạng cốm; _x000D_
6.1.1: 5.2;_x000D_
6.2: _x000D_
7.1.2: _x000D_
7.2:}*</v>
          </cell>
          <cell r="Q138" t="str">
            <v>WHO-GMP</v>
          </cell>
          <cell r="R138" t="str">
            <v>Sản xuất thuốc</v>
          </cell>
          <cell r="AF138" t="str">
            <v>16/ĐKKDD-BYT</v>
          </cell>
          <cell r="AG138">
            <v>43047</v>
          </cell>
          <cell r="AQ138">
            <v>133</v>
          </cell>
          <cell r="AR138">
            <v>135</v>
          </cell>
          <cell r="AS138">
            <v>2</v>
          </cell>
          <cell r="AT138" t="str">
            <v>Cấp lần 1: 194/BYT- ĐKKDD ngày 14/11/2016</v>
          </cell>
        </row>
        <row r="139">
          <cell r="A139">
            <v>135</v>
          </cell>
          <cell r="B139" t="str">
            <v>o</v>
          </cell>
          <cell r="C139">
            <v>75</v>
          </cell>
          <cell r="D139">
            <v>75</v>
          </cell>
          <cell r="E139">
            <v>60</v>
          </cell>
          <cell r="F139" t="str">
            <v>Công ty cổ phần Dược phẩm VCP</v>
          </cell>
          <cell r="G139" t="str">
            <v>VCP Pharmaceutical Joint Stock Company</v>
          </cell>
          <cell r="H139" t="str">
            <v>Xã Thanh Xuân, huyện Sóc Sơn, thành phố Hà Nội.</v>
          </cell>
          <cell r="I139" t="str">
            <v>Thanh Xuan commune, Soc Son district, Ha Noi city.</v>
          </cell>
          <cell r="J139" t="str">
            <v>Thôn Thạch Lỗi, Xã Thanh Xuân, huyện Sóc Sơn, thành phố Hà Nội.</v>
          </cell>
          <cell r="L139" t="str">
            <v>Trần Văn Cương</v>
          </cell>
          <cell r="M139" t="str">
            <v>Dược sỹ đại học</v>
          </cell>
          <cell r="N139" t="str">
            <v>03754/HNO-CCHND</v>
          </cell>
          <cell r="O139">
            <v>762</v>
          </cell>
          <cell r="P139"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liệu từ dược liệu. _x000D_
* Đóng gói thứ cấp. _x000D_
* Kiểm tra chất lượng: Vi sinh (Giới hạn nhiễm khuẩn); Hóa học / Vật lý._x000D_
{5.2.1: Cao đặc, cao lỏng, cao khô;_x000D_
5.2.2: _x000D_
5.2.4: Tinh dầu; Dược liệu sơ chế - chế biến_x000D_
Tinh dầu; Vị thuốc cổ truyền; Vị thuốc cổ truyền dạng cốm; _x000D_
6.1.1: 5.2;_x000D_
6.2: _x000D_
7.1.2: _x000D_
7.2:}*</v>
          </cell>
          <cell r="Q139" t="str">
            <v>WHO-GMP</v>
          </cell>
          <cell r="R139" t="str">
            <v>Sản xuất thuốc, nguyên liệu làm thuốc</v>
          </cell>
          <cell r="AE139" t="str">
            <v>3339/QĐ-BYT</v>
          </cell>
          <cell r="AF139" t="str">
            <v>279/ĐKKDD-BYT</v>
          </cell>
          <cell r="AG139">
            <v>43676</v>
          </cell>
          <cell r="AJ139">
            <v>41911</v>
          </cell>
          <cell r="AK139" t="str">
            <v>Sở Y tế thành phố Hà Nội</v>
          </cell>
          <cell r="AQ139">
            <v>134</v>
          </cell>
          <cell r="AS139">
            <v>3</v>
          </cell>
          <cell r="AT139" t="str">
            <v>Cấp lần 1: 194/BYT- ĐKKDD ngày 14/11/2016_x000D_
Cấp lần 2: 16/ĐKKDD-BYT ngày 08/11/2017</v>
          </cell>
        </row>
        <row r="140">
          <cell r="A140">
            <v>136</v>
          </cell>
          <cell r="B140" t="str">
            <v>o</v>
          </cell>
          <cell r="C140">
            <v>255</v>
          </cell>
          <cell r="D140">
            <v>255</v>
          </cell>
          <cell r="E140">
            <v>233</v>
          </cell>
          <cell r="F140" t="str">
            <v>Công ty cổ phần dược phẩm Wealphar</v>
          </cell>
          <cell r="H140" t="str">
            <v>Lô CN5, khu công nghiệp Thụy Vân, xã Thụy Vân, thành phố Việt Trì, tỉnh Phú Thọ</v>
          </cell>
          <cell r="I140" t="str">
            <v>Lot CN5, Thuy Van industrial zone, Thuy Van commune, Viet Tri city, Phu Tho province</v>
          </cell>
          <cell r="J140" t="str">
            <v>Lô CN5, khu công nghiệp Thụy Vân, xã Thụy Vân, thành phố Việt Trì, tỉnh Phú Thọ</v>
          </cell>
          <cell r="K140" t="str">
            <v>Lot CN5, Thuy Van industrial zone, Thuy Van commune, Viet Tri city, Phu Tho province</v>
          </cell>
          <cell r="L140" t="str">
            <v>Văn Đăng Tường</v>
          </cell>
          <cell r="M140" t="str">
            <v>Dược sỹ đại học</v>
          </cell>
          <cell r="N140" t="str">
            <v>244/VP-CCHND</v>
          </cell>
          <cell r="O140">
            <v>779</v>
          </cell>
          <cell r="P140"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 _x000D_
2.1.1: _x000D_
2.1.8: Thuốc bột, thuốc cốm; _x000D_
2.1.13: Viên nén, viên nén bao phim, viên nén bao đường;_x000D_
2.1.15: viên nén sủi bọt, thuốc bột sủi bọt, thuốc cốm sủi bọt;_x000D_
2.2: _x000D_
6.1.1: 2.1_x000D_
6.2: _x000D_
6.2.1: 2.1_x000D_
7.1.2: _x000D_
7.1.3: _x000D_
7.2:}*</v>
          </cell>
          <cell r="Q140" t="str">
            <v>WHO-GMP</v>
          </cell>
          <cell r="R140" t="str">
            <v>sản xuất thuốc, nguyên liệu làm thuốc</v>
          </cell>
          <cell r="AE140" t="str">
            <v>4822/QĐ-BYT</v>
          </cell>
          <cell r="AF140" t="str">
            <v>309/ĐKKDD-BYT</v>
          </cell>
          <cell r="AG140">
            <v>43755</v>
          </cell>
          <cell r="AJ140">
            <v>41747</v>
          </cell>
          <cell r="AK140" t="str">
            <v>Sở Y tế tỉnh Vĩnh Phúc</v>
          </cell>
          <cell r="AS140">
            <v>1</v>
          </cell>
        </row>
        <row r="141">
          <cell r="A141">
            <v>137</v>
          </cell>
          <cell r="B141" t="str">
            <v>o</v>
          </cell>
          <cell r="C141">
            <v>82</v>
          </cell>
          <cell r="D141">
            <v>82</v>
          </cell>
          <cell r="E141">
            <v>67</v>
          </cell>
          <cell r="F141" t="str">
            <v>Chi nhánh Công ty TNHH sản xuất, thương mại Dược phẩm Thành Nam tại Bình Dương</v>
          </cell>
          <cell r="G141" t="str">
            <v>Branch of Thanh Nam Pharmaceutical Production Trading Company Limited</v>
          </cell>
          <cell r="H141" t="str">
            <v>Số 60, đại lộ Độc Lập, khu công nghiệp Việt Nam-Singapore, thị xã Thuận An, tỉnh Bình Dương.</v>
          </cell>
          <cell r="I141" t="str">
            <v>Nº 60, Doc Lap boulevard, Viet Nam-Singapore industrial park, Thuan An town, Binh Duong province.</v>
          </cell>
          <cell r="J141" t="str">
            <v>Công ty TNHH sản xuất thương mại Dược phẩm Thành Nam - Số 3A Đặng Tất, phường Tân Định, quận 1, thành phố Hồ Chí Minh.</v>
          </cell>
          <cell r="L141" t="str">
            <v>Nguyễn Quốc Chinh</v>
          </cell>
          <cell r="M141" t="str">
            <v>Dược sỹ đại học</v>
          </cell>
          <cell r="N141" t="str">
            <v>3552/BD-CCHND</v>
          </cell>
          <cell r="O141">
            <v>406</v>
          </cell>
          <cell r="P141" t="str">
            <v>* Thuốc không vô trùng: Viên nang cứng;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2.1.13: Viên nén, viên nén bao phim, viên nén bao đường;_x000D_
2.2: _x000D_
6.1.1: 2.1_x000D_
6.2.1: 2.1_x000D_
7.1.2: _x000D_
7.1.3: _x000D_
7.2:}*</v>
          </cell>
          <cell r="Q141" t="str">
            <v>WHO-GMP</v>
          </cell>
          <cell r="R141" t="str">
            <v>Sản xuất thuốc</v>
          </cell>
          <cell r="AE141" t="str">
            <v>5661/QĐ-BYT</v>
          </cell>
          <cell r="AF141" t="str">
            <v>353/ĐKKDD-BYT</v>
          </cell>
          <cell r="AG141">
            <v>43801</v>
          </cell>
          <cell r="AJ141">
            <v>41997</v>
          </cell>
          <cell r="AK141" t="str">
            <v>Sở Y tế tỉnh Bình Dương</v>
          </cell>
          <cell r="AL141" t="str">
            <v>Nguyễn Anh Hào</v>
          </cell>
          <cell r="AM141" t="str">
            <v>Dược sỹ đại học</v>
          </cell>
          <cell r="AN141" t="str">
            <v>2378/CCHN-D-SYT-HCM</v>
          </cell>
          <cell r="AP141" t="str">
            <v>Sở Y tế thành phố Hồ Chí Minh</v>
          </cell>
          <cell r="AQ141">
            <v>57</v>
          </cell>
          <cell r="AS141">
            <v>2</v>
          </cell>
          <cell r="AT141" t="str">
            <v>Cấp lần 1: 250/ĐKKDD-BYT ngày 08/08/2017</v>
          </cell>
        </row>
        <row r="142">
          <cell r="A142">
            <v>138</v>
          </cell>
          <cell r="B142" t="str">
            <v>-</v>
          </cell>
          <cell r="C142" t="str">
            <v/>
          </cell>
          <cell r="D142">
            <v>131</v>
          </cell>
          <cell r="E142">
            <v>110</v>
          </cell>
          <cell r="F142" t="str">
            <v>Công ty cổ phần tập đoàn Merap</v>
          </cell>
          <cell r="H142" t="str">
            <v>Thôn Bá Khê, xã Tân Tiến, huyện Văn Giang, tỉnh Hưng Yên.</v>
          </cell>
          <cell r="J142" t="str">
            <v>Thôn Bá Khê, xã Tân Tiến, huyện Văn Giang, tỉnh Hưng Yên</v>
          </cell>
          <cell r="L142" t="str">
            <v>Nguyễn Đức Thịnh</v>
          </cell>
          <cell r="M142" t="str">
            <v>Dược sỹ đại học</v>
          </cell>
          <cell r="N142" t="str">
            <v>1462/CCHN-D-SYT-HY</v>
          </cell>
          <cell r="O142">
            <v>544</v>
          </cell>
          <cell r="P142" t="str">
            <v>* Thuốc sản xuất vô trùng: Thuốc dạng lỏng thể tích nhỏ (Thuốc nhỏ mắt). _x000D_
* Xuất xưởng thuốc vô trùng. _x000D_
* Thuốc không vô trùng: Viên nang cứng; Thuốc dùng ngoài dạng lỏng (Thuốc nước dùng ngoài (dung dịch, nhũ dịch, hỗn dịch), thuốc nhỏ mũi, nhỏ tai, xịt mũi); Thuốc uống dạng lỏng (Thuốc nước uống); Dạng bào chế rắn khác (Thuốc bột, thuốc cốm); Thuốc dạng bán rắn (Thuốc kem, thuốc mỡ, thuốc gel); Viên nén (Viên nén, viên nén bao phim).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(*Các dạng bào chế tại Mục 1.1.4, 2.1.5, 2.1.6 và 2.1.11: được áp dụng đối với thuốc độc, thuốc trong Danh mục thuốc, dược chất thuộc Danh mục chất cấm sử dụng trong một số ngành, lĩnh vực._x000D_
Mục 1.1.4, 2.1.5, 2.1.6 và 2.1.11: chỉ áp dụng đối với thuốc không chứa kháng sinh nhóm β-Lactam._x000D_
Mục 2.1.1, mục 2.1.8 và 2.1.13: chỉ áp dụng đối với thuốc chứa kháng sinh nhóm cephalosporin.*)_x000D_
{1.1.4: Thuốc nhỏ mắt;_x000D_
1.3: _x000D_
2.1.1: _x000D_
2.1.5: Thuốc nước dùng ngoài (dung dịch, nhũ dịch, hỗn dịch), thuốc nhỏ mũi, nhỏ tai, xịt mũi; _x000D_
2.1.6: Thuốc nước uống;_x000D_
2.1.8: Thuốc bột, thuốc cốm; _x000D_
2.1.11: Thuốc kem, thuốc mỡ, thuốc gel; _x000D_
2.1.13: Viên nén, viên nén bao phim;_x000D_
2.2: _x000D_
6.1.1: 2.1_x000D_
6.2.1: 1.1; 2.1_x000D_
7.1.1: _x000D_
7.1.2: _x000D_
7.1.3: _x000D_
7.2: _x000D_
7.3.1: _x000D_
- Non-β: + Thuốc không chứa kháng sinh nhóm β-Lactam (bao gồm cả thuốc trong Danh mục thuốc, dược chất thuộc Danh mục chất bị cấm sử dụng trong một số ngành, lĩnh vực, thuốc thuộc Danh mục thuốc độc, nguyên liệu độc làm thuốc): thuốc nhỏ tai, (dung dịch, nhũ dịch, hỗn dịch), ;_x000D_
- + Thuốc chứa kháng sinh nhóm Cephalosporin: thuốc cốm của Công ty cổ phần tập đoàn Merap tại địa chỉ Thôn Bá Khê, xã Tân Tiến, huyện Văn Giang, tỉnh Hưng Yên.}*</v>
          </cell>
          <cell r="Q142" t="str">
            <v>WHO-GMP</v>
          </cell>
          <cell r="R142" t="str">
            <v>Sản xuất thuốc</v>
          </cell>
          <cell r="AE142" t="str">
            <v>1619/QĐ-BYT</v>
          </cell>
          <cell r="AF142" t="str">
            <v>238/ĐKKDD-BYT</v>
          </cell>
          <cell r="AG142">
            <v>43588</v>
          </cell>
          <cell r="AJ142">
            <v>42972</v>
          </cell>
          <cell r="AK142" t="str">
            <v>Sở Y tế tỉnh Hưng Yên</v>
          </cell>
          <cell r="AL142" t="str">
            <v>Đào Thanh Khương</v>
          </cell>
          <cell r="AM142" t="str">
            <v>Dược sỹ đại học</v>
          </cell>
          <cell r="AN142" t="str">
            <v>02269/CCHND-SYT-HNO</v>
          </cell>
          <cell r="AO142">
            <v>43337</v>
          </cell>
          <cell r="AP142" t="str">
            <v>Sở Y tế thành phố Hà Nội</v>
          </cell>
          <cell r="AR142">
            <v>139</v>
          </cell>
          <cell r="AS142">
            <v>1</v>
          </cell>
        </row>
        <row r="143">
          <cell r="A143">
            <v>139</v>
          </cell>
          <cell r="B143" t="str">
            <v>o</v>
          </cell>
          <cell r="C143">
            <v>131</v>
          </cell>
          <cell r="D143">
            <v>131</v>
          </cell>
          <cell r="E143">
            <v>110</v>
          </cell>
          <cell r="F143" t="str">
            <v>Công ty cổ phần tập đoàn Merap</v>
          </cell>
          <cell r="H143" t="str">
            <v>Thôn Bá Khê, xã Tân Tiến, huyện Văn Giang, tỉnh Hưng Yên.</v>
          </cell>
          <cell r="J143" t="str">
            <v>Thôn Bá Khê, xã Tân Tiến, huyện Văn Giang, tỉnh Hưng Yên</v>
          </cell>
          <cell r="L143" t="str">
            <v>Nguyễn Đức Thịnh</v>
          </cell>
          <cell r="M143" t="str">
            <v>Dược sỹ đại học</v>
          </cell>
          <cell r="N143" t="str">
            <v>1462/CCHN-D-SYT-HY</v>
          </cell>
          <cell r="O143">
            <v>544</v>
          </cell>
          <cell r="P143" t="str">
            <v>* Thuốc sản xuất vô trùng: Thuốc dạng lỏng thể tích nhỏ (Thuốc nhỏ mắt). _x000D_
* Xuất xưởng thuốc vô trùng. _x000D_
* Thuốc không vô trùng: Viên nang cứng; Thuốc dùng ngoài dạng lỏng (Thuốc nước dùng ngoài (dung dịch, nhũ dịch, hỗn dịch), thuốc nhỏ mũi, nhỏ tai, xịt mũi); Thuốc uống dạng lỏng (Thuốc nước uống); Dạng bào chế rắn khác (Thuốc bột, thuốc cốm); Thuốc dạng bán rắn (Thuốc kem, thuốc mỡ, thuốc gel); Viên nén (Viên nén, viên nén bao phim).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(*Các dạng bào chế tại Mục 1.1.4, 2.1.5, 2.1.6 và 2.1.11: được áp dụng đối với thuốc độc, thuốc trong Danh mục thuốc, dược chất thuộc Danh mục chất cấm sử dụng trong một số ngành, lĩnh vực._x000D_
Mục 1.1.4, 2.1.5, 2.1.6 và 2.1.11: chỉ áp dụng đối với thuốc không chứa kháng sinh nhóm β-Lactam._x000D_
Mục 2.1.1, mục 2.1.8 và 2.1.13: chỉ áp dụng đối với thuốc chứa kháng sinh nhóm cephalosporin.*)_x000D_
{1.1.4: Thuốc nhỏ mắt;_x000D_
1.3: _x000D_
2.1.1: _x000D_
2.1.5: Thuốc nước dùng ngoài (dung dịch, nhũ dịch, hỗn dịch), thuốc nhỏ mũi, nhỏ tai, xịt mũi; _x000D_
2.1.6: Thuốc nước uống;_x000D_
2.1.8: Thuốc bột, thuốc cốm; _x000D_
2.1.11: Thuốc kem, thuốc mỡ, thuốc gel; _x000D_
2.1.13: Viên nén, viên nén bao phim;_x000D_
2.2: _x000D_
6.1.1: 2.1_x000D_
6.2.1: 1.1; 2.1_x000D_
7.1.1: _x000D_
7.1.2: _x000D_
7.1.3: _x000D_
7.2: _x000D_
7.3.1: _x000D_
- Non-β: + Thuốc không chứa kháng sinh nhóm β-Lactam (bao gồm cả thuốc trong Danh mục thuốc, dược chất thuộc Danh mục chất bị cấm sử dụng trong một số ngành, lĩnh vực, thuốc thuộc Danh mục thuốc độc, nguyên liệu độc làm thuốc): thuốc nhỏ tai, (dung dịch, nhũ dịch, hỗn dịch), ;_x000D_
- + Thuốc chứa kháng sinh nhóm Cephalosporin: thuốc cốm của Công ty cổ phần tập đoàn Merap tại địa chỉ Thôn Bá Khê, xã Tân Tiến, huyện Văn Giang, tỉnh Hưng Yên.}*</v>
          </cell>
          <cell r="Q143" t="str">
            <v>WHO-GMP</v>
          </cell>
          <cell r="R143" t="str">
            <v>Sản xuất thuốc</v>
          </cell>
          <cell r="AE143" t="str">
            <v>5226/QĐ-BYT</v>
          </cell>
          <cell r="AF143" t="str">
            <v>340/ĐKKDD-BYT</v>
          </cell>
          <cell r="AG143">
            <v>43774</v>
          </cell>
          <cell r="AJ143">
            <v>42972</v>
          </cell>
          <cell r="AK143" t="str">
            <v>Sở Y tế tỉnh Hưng Yên</v>
          </cell>
          <cell r="AL143" t="str">
            <v>Hoàng Thị Bình</v>
          </cell>
          <cell r="AM143" t="str">
            <v>Dược sỹ đại học</v>
          </cell>
          <cell r="AN143" t="str">
            <v>1384/CCHN-D-SYT-HY</v>
          </cell>
          <cell r="AO143">
            <v>42972</v>
          </cell>
          <cell r="AP143" t="str">
            <v>Sở Y tế tỉnh Hưng Yên</v>
          </cell>
          <cell r="AQ143">
            <v>138</v>
          </cell>
          <cell r="AS143">
            <v>2</v>
          </cell>
          <cell r="AT143" t="str">
            <v>Cấp lần 1: 238/ĐKKDD-BYT ngày 03/05/2019</v>
          </cell>
        </row>
        <row r="144">
          <cell r="A144">
            <v>140</v>
          </cell>
          <cell r="B144" t="str">
            <v>-</v>
          </cell>
          <cell r="C144" t="str">
            <v/>
          </cell>
          <cell r="D144">
            <v>183</v>
          </cell>
          <cell r="E144">
            <v>160</v>
          </cell>
          <cell r="F144" t="str">
            <v>Công ty Cổ phần Trust Farma Quốc tế</v>
          </cell>
          <cell r="G144" t="str">
            <v>International Trust Farma Joint Stock Company</v>
          </cell>
          <cell r="H144" t="str">
            <v>Số 36, đại lộ Hữu Nghị, khu công nghiệp Việt Nam - Singapore, phường Bình Hòa, thị xã Thuận An, tỉnh Bình Dương.</v>
          </cell>
          <cell r="I144" t="str">
            <v>Nº 36, Huu Nghi highway, Viet Nam - Singapore industrial zone, Binh Hoa ward, Thuan An town, Binh Duong province.</v>
          </cell>
          <cell r="J144" t="str">
            <v>Số 36, đại lộ Hữu Nghị, khu công nghiệp Việt Nam - Singapore, phường Bình Hòa, thị xã Thuận An, tỉnh Bình Dương.</v>
          </cell>
          <cell r="K144" t="str">
            <v>Nº 36, Huu Nghi highway, Viet Nam - Singapore industrial zone, Binh Hoa ward, Thuan An town, Binh Duong province.</v>
          </cell>
          <cell r="L144" t="str">
            <v>Trần Bích Liên</v>
          </cell>
          <cell r="M144" t="str">
            <v>Dược sỹ đại học</v>
          </cell>
          <cell r="N144" t="str">
            <v>0325/CCHN-D-SYT-HCM</v>
          </cell>
          <cell r="O144" t="str">
            <v>760;665</v>
          </cell>
          <cell r="P144" t="str">
            <v>* Thuốc sản xuất vô trùng: Thuốc dạng rắn và cấy ghép (Thuốc bột pha tiêm chứa kháng sinh nhóm Cephalosporin). _x000D_
* Xuất xưởng thuốc vô trùng. _x000D_
* Thuốc không vô trùng: Viên nang cứng (Viên nang cứng chứa kháng sinh nhóm Cephalosporin); Dạng bào chế rắn khác (Thuốc bột, thuốc cốm chứa kháng sinh nhóm Cephalosporin); Viên nén (Viên nén, viên nén bao phim chứa kháng sinh nhóm Cephalosporin). _x000D_
* Xuất xưởng thuốc không vô trùng. _x000D_
* Đóng gói sơ cấp: Tất cả các dạng thuốc ở mục Thuốc sản xuất vô trùng và Thuốc không vô trùng. _x000D_
* Đóng gói thứ cấp: Tất cả các dạng thuốc ở mục Thuốc sản xuất vô trùng và Thuốc không vô trùng. _x000D_
* Kiểm tra chất lượng: Vi sinh (Độ vô trùng; Giới hạn nhiễm khuẩn; Định lượng hoạt lực kháng sinh bằng vi sinh vật); Hóa học / Vật lý; Sinh học (Nội độc tố vi khuẩn)._x000D_
{1.1.5: Thuốc bột pha tiêm chứa kháng sinh nhóm Cephalosporin;_x000D_
1.3: _x000D_
2.1.1: Viên nang cứng chứa kháng sinh nhóm Cephalosporin;_x000D_
2.1.8: Thuốc bột, thuốc cốm chứa kháng sinh nhóm Cephalosporin;_x000D_
2.1.13: Viên nén, viên nén bao phim chứa kháng sinh nhóm Cephalosporin;_x000D_
2.2: _x000D_
6.1.1: 1.1 và 2.1;_x000D_
6.2.1: 1.1 và 2.1;_x000D_
7.1.1: _x000D_
7.1.2: _x000D_
7.1.3: _x000D_
7.2: _x000D_
7.3.1:}*</v>
          </cell>
          <cell r="Q144" t="str">
            <v>WHO-GMP</v>
          </cell>
          <cell r="R144" t="str">
            <v>Sản xuất thuốc</v>
          </cell>
          <cell r="AE144" t="str">
            <v>5357/QĐ-BYT</v>
          </cell>
          <cell r="AF144" t="str">
            <v>346/ĐKKDD-BYT</v>
          </cell>
          <cell r="AG144">
            <v>43781</v>
          </cell>
          <cell r="AJ144">
            <v>42956</v>
          </cell>
          <cell r="AK144" t="str">
            <v>Sở Y tế thành phố Hồ Chí Minh</v>
          </cell>
          <cell r="AQ144">
            <v>31</v>
          </cell>
          <cell r="AR144">
            <v>274</v>
          </cell>
          <cell r="AS144">
            <v>2</v>
          </cell>
          <cell r="AT144" t="str">
            <v>Cấp lần 1: 60/ĐKKDD-BYT ngày 29/03/2018</v>
          </cell>
        </row>
        <row r="145">
          <cell r="A145">
            <v>141</v>
          </cell>
          <cell r="C145" t="str">
            <v/>
          </cell>
          <cell r="D145">
            <v>109</v>
          </cell>
          <cell r="E145">
            <v>89</v>
          </cell>
          <cell r="F145" t="str">
            <v>Công ty cổ phần liên doanh Dược phẩm Éloge France Việt Nam</v>
          </cell>
          <cell r="H145" t="str">
            <v>Khu Công nghiệp Quế Võ, xã Phương Liễu, huyện Quế Võ, tỉnh Bắc Ninh.</v>
          </cell>
          <cell r="J145" t="str">
            <v>Khu công nghiệp Quế Võ, xã Phương Liễu, huyện Quế Võ, tỉnh Bắc Ninh</v>
          </cell>
          <cell r="K145" t="str">
            <v>Que Vo industrial zone, Phuong Lieu commune, Que Vo district, Bac Ninh province</v>
          </cell>
          <cell r="L145" t="str">
            <v>Ngô Thị Tuyết Sương</v>
          </cell>
          <cell r="M145" t="str">
            <v>Dược sỹ đại học</v>
          </cell>
          <cell r="N145" t="str">
            <v>05767/HNO-CCHND</v>
          </cell>
          <cell r="O145">
            <v>770</v>
          </cell>
          <cell r="P145" t="str">
            <v>* Thuốc không vô trùng: Viên nang cứng (bao gồm cả thuốc chứa kháng sinh nhóm Cephalosporin và Penicillin); Dạng bào chế rắn khác (Thuốc bột, thuốc cốm (bao gồm cả thuốc chứa kháng sinh nhóm Cephalosporin và Penicillin)); Viên nén (Viên nén; Viên nén bao phim (bao gồm cả thuốc chứa kháng sinh nhóm Penicillin); Viên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không chứa kháng sinh nhóm β-Lactam: Phạm vi chứng nhận bao gồm cả thuốc chứa dược chất thuộc Danh mục thuốc, dược chất thuộc Danh mục chất cấm sử dụng trong một số ngành, lĩnh vực.*)_x000D_
{2.1.1: bao gồm cả thuốc chứa kháng sinh nhóm Cephalosporin và Penicillin;_x000D_
2.1.8: Thuốc bột, thuốc cốm (bao gồm cả thuốc chứa kháng sinh nhóm Cephalosporin và Penicillin);_x000D_
2.1.13: Viên nén; Viên nén bao phim (bao gồm cả thuốc chứa kháng sinh nhóm Penicillin); Viên bao đường;_x000D_
2.2: _x000D_
6.1: _x000D_
6.1.1: 2.1;_x000D_
6.2: _x000D_
6.2.1: 2.1;_x000D_
7.1.2: _x000D_
7.1.3: _x000D_
7.2: _x000D_
- Non-β:  Thuốc không chứa kháng sinh nhóm β-Lactam: ;_x000D_
- -_x000D_
- Penicillin:  Thuốc chứa kháng sinh nhóm Penicillin: ._x000D_
- Cephalosporin:  Thuốc chứa kháng sinh nhóm Cephalosporin: ;_x000D_
- -}*</v>
          </cell>
          <cell r="Q145" t="str">
            <v>WHO-GMP</v>
          </cell>
          <cell r="R145" t="str">
            <v>Sản xuất thuốc</v>
          </cell>
          <cell r="AF145" t="str">
            <v>???</v>
          </cell>
          <cell r="AJ145">
            <v>42240</v>
          </cell>
          <cell r="AK145" t="str">
            <v>Sở Y tế thành phố Hà Nội</v>
          </cell>
          <cell r="AS145">
            <v>1</v>
          </cell>
        </row>
        <row r="146">
          <cell r="A146">
            <v>142</v>
          </cell>
          <cell r="B146" t="str">
            <v>-</v>
          </cell>
          <cell r="C146" t="str">
            <v/>
          </cell>
          <cell r="D146">
            <v>18</v>
          </cell>
          <cell r="E146">
            <v>15</v>
          </cell>
          <cell r="F146" t="str">
            <v>Công ty TNHH một thành viên dược phẩm OPC Bình Dương</v>
          </cell>
          <cell r="H146" t="str">
            <v>Số 09A/ĐX04-TH, tổ 7, ấp Tân Hóa, xã Tân Vĩnh Hiệp, thị xã Tân Uyên, tỉnh Bình Dương.</v>
          </cell>
          <cell r="J146" t="str">
            <v>Số 09A/ĐX04-TH, tổ 7, ấp Tân Hóa, xã Tân Vĩnh Hiệp, thị xã Tân Uyên, tỉnh Bình Dương.</v>
          </cell>
          <cell r="L146" t="str">
            <v>Trịnh Xuân Vương</v>
          </cell>
          <cell r="M146" t="str">
            <v>Dược sỹ đại học</v>
          </cell>
          <cell r="O146">
            <v>164</v>
          </cell>
          <cell r="P146" t="str">
            <v>Tinh chế Ethanol dược dụng.</v>
          </cell>
          <cell r="Q146" t="str">
            <v>WHO-GMP</v>
          </cell>
          <cell r="R146" t="str">
            <v>Sản xuất thuốc</v>
          </cell>
          <cell r="AE146" t="str">
            <v>901/QĐ-BYT</v>
          </cell>
          <cell r="AF146" t="str">
            <v>14/BYT-ĐKKDD</v>
          </cell>
          <cell r="AG146">
            <v>41712</v>
          </cell>
          <cell r="AR146">
            <v>143</v>
          </cell>
          <cell r="AS146">
            <v>1</v>
          </cell>
        </row>
        <row r="147">
          <cell r="A147">
            <v>143</v>
          </cell>
          <cell r="B147" t="str">
            <v>o</v>
          </cell>
          <cell r="C147">
            <v>18</v>
          </cell>
          <cell r="D147">
            <v>18</v>
          </cell>
          <cell r="E147">
            <v>15</v>
          </cell>
          <cell r="F147" t="str">
            <v>Công ty TNHH một thành viên dược phẩm OPC Bình Dương</v>
          </cell>
          <cell r="H147" t="str">
            <v>Số 09A/ĐX04-TH, tổ 7, ấp Tân Hóa, xã Tân Vĩnh Hiệp, thị xã Tân Uyên, tỉnh Bình Dương.</v>
          </cell>
          <cell r="J147" t="str">
            <v>Số 09A/ĐX04-TH, tổ 7, ấp Tân Hóa, xã Tân Vĩnh Hiệp, thị xã Tân Uyên, tỉnh Bình Dương.</v>
          </cell>
          <cell r="L147" t="str">
            <v>Trịnh Xuân Vương</v>
          </cell>
          <cell r="M147" t="str">
            <v>Dược sỹ đại học</v>
          </cell>
          <cell r="N147" t="str">
            <v>3622/BD-CCHND</v>
          </cell>
          <cell r="O147">
            <v>162</v>
          </cell>
          <cell r="P147" t="str">
            <v>* Nguyên liệu hóa dược: Nguyên liệu không vô trùng (Ethanol dược dụng). _x000D_
* Đóng gói sơ cấp: _x000D_
* Đóng gói thứ cấp: _x000D_
* Kiểm tra chất lượng: Vi sinh (Giới hạn nhiễm khuẩn); Hóa học / Vật lý._x000D_
{5.1.2: Ethanol dược dụng_x000D_
6.1_x000D_
6.2_x000D_
7.1.2: _x000D_
7.2:}*</v>
          </cell>
          <cell r="Q147" t="str">
            <v>WHO-GMP</v>
          </cell>
          <cell r="R147" t="str">
            <v>Sản xuất nguyên liệu làm thuốc</v>
          </cell>
          <cell r="AE147" t="str">
            <v>5852/QĐ-BYT</v>
          </cell>
          <cell r="AF147" t="str">
            <v>370/ĐKKDD-BYT</v>
          </cell>
          <cell r="AG147">
            <v>43816</v>
          </cell>
          <cell r="AJ147">
            <v>42221</v>
          </cell>
          <cell r="AK147" t="str">
            <v>Sở Y tế tỉnh Bình Dương</v>
          </cell>
          <cell r="AQ147">
            <v>142</v>
          </cell>
          <cell r="AS147">
            <v>2</v>
          </cell>
          <cell r="AT147" t="str">
            <v>Cấp lần 1: 14/BYT-ĐKKDD ngày 14/03/2014</v>
          </cell>
        </row>
        <row r="148">
          <cell r="A148">
            <v>144</v>
          </cell>
          <cell r="B148" t="str">
            <v>o</v>
          </cell>
          <cell r="C148">
            <v>148</v>
          </cell>
          <cell r="D148">
            <v>148</v>
          </cell>
          <cell r="E148">
            <v>127</v>
          </cell>
          <cell r="F148" t="str">
            <v>Công ty cổ phần Dược phẩm CPC1 Hà Nội</v>
          </cell>
          <cell r="H148" t="str">
            <v>Cụm công nghiệp Hà Bình Phương, xã Văn Bình, huyện Thường Tín, thành phố Hà Nội.</v>
          </cell>
          <cell r="J148" t="str">
            <v>Cụm công nghiệp Hà Bình Phương, xã Văn Bình, huyện Thường Tín, thành phố Hà Nội.</v>
          </cell>
          <cell r="L148" t="str">
            <v xml:space="preserve">Nguyễn Thanh Bình </v>
          </cell>
          <cell r="M148" t="str">
            <v>Dược sỹ đại học</v>
          </cell>
          <cell r="N148" t="str">
            <v>04078/HNO-CCHND</v>
          </cell>
          <cell r="O148" t="str">
            <v>785;598</v>
          </cell>
          <cell r="P148" t="str">
            <v>* Thuốc sản xuất vô trùng: Thuốc dạng lỏng thể tích nhỏ (Dung dịch thuốc tiêm; Dung dịch nhỏ mắt). _x000D_
* Xuất xưởng thuốc vô trùng. _x000D_
* Thuốc không vô trùng: Viên nang mềm; Thuốc dùng ngoài dạng lỏng (Dung dịch, Hỗn dịch, Nhũ dịch); Thuốc uống dạng lỏng (Sirô, Dung dịch, Hỗn dịch, Nhũ dịch); Dạng bào chế rắn khác (Thuốc bột, Thuốc cốm); Thuốc dạng bán rắn (Kem, gel, mỡ); Thuốc không vô trùng khác (Thuốc khí dung; Dung dịch nhỏ mũi). _x000D_
* Xuất xưởng thuốc không vô trùng. _x000D_
*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 các dạng thuốc ở mục Thuốc sản xuất vô trùng, Thuốc không vô trùng, Thuốc sinh học, 5.3.. _x000D_
* Đóng gói thứ cấp: Tất cả các dạng thuốc ở mục Thuốc sản xuất vô trùng, Thuốc không vô trùng, Thuốc sinh học, 5.3.. _x000D_
* Kiểm tra chất lượng: Vi sinh (Độ vô trùng; Giới hạn nhiễm khuẩn; Định lượng hoạt lực kháng sinh bằng vi sinh vật); Hóa học / Vật lý; Sinh học (Nội độc tố vi khuẩn)._x000D_
{1.1.4: Dung dịch thuốc tiêm; Dung dịch nhỏ mắt;_x000D_
1.3: _x000D_
2.1.2: _x000D_
2.1.5: Dung dịch, Hỗn dịch, Nhũ dịch;_x000D_
2.1.6: Sirô, Dung dịch, Hỗn dịch, Nhũ dịch;_x000D_
2.1.8: Thuốc bột, Thuốc cốm;_x000D_
2.1.11: Kem, gel, mỡ;_x000D_
2.1.15: Thuốc khí dung; Dung dịch nhỏ mũi;_x000D_
2.2: _x000D_
3.1.8: Thuốc bột chứa vi sinh; Thuốc uống dạng lỏng chứa vi sinh;_x000D_
3.2: _x000D_
5.3: Nguyên liệu dạng bột chứa vi sinh; Nguyên liệu dạng lỏng chứa vi sinh;_x000D_
6.1: _x000D_
6.1.1: 1.1, 2.1, 3.1, 5.3._x000D_
6.2: _x000D_
6.2.1: 1.1, 2.1, 3.1, 5.3._x000D_
7.1: _x000D_
7.1.1: _x000D_
7.1.2: _x000D_
7.1.3: _x000D_
7.2: _x000D_
7.3.1:}*</v>
          </cell>
          <cell r="Q148" t="str">
            <v>WHO-GMP</v>
          </cell>
          <cell r="R148" t="str">
            <v>Sản xuất thuốc</v>
          </cell>
          <cell r="AE148" t="str">
            <v>244/QĐ-BYT</v>
          </cell>
          <cell r="AF148" t="str">
            <v>388/ĐKKDD-BYT</v>
          </cell>
          <cell r="AG148">
            <v>43864</v>
          </cell>
          <cell r="AJ148">
            <v>41953</v>
          </cell>
          <cell r="AK148" t="str">
            <v>Sở Y tế thành phố Hà Nội</v>
          </cell>
          <cell r="AS148">
            <v>1</v>
          </cell>
        </row>
        <row r="149">
          <cell r="A149">
            <v>145</v>
          </cell>
          <cell r="B149" t="str">
            <v>o</v>
          </cell>
          <cell r="C149">
            <v>212</v>
          </cell>
          <cell r="D149">
            <v>212</v>
          </cell>
          <cell r="E149">
            <v>189</v>
          </cell>
          <cell r="F149" t="str">
            <v>Chi nhánh Công ty TNHH dược phẩm Nam Việt - Xưởng sản xuất thuốc</v>
          </cell>
          <cell r="G149" t="str">
            <v>Branch of Nam Viet Pharmaceutical Company Limited - Manufacturing Plant</v>
          </cell>
          <cell r="H149" t="str">
            <v>Lô AIV-4, khu công nghiệp Giao Long giai đoạn II, xã An Phước, huyện Châu Thành, tỉnh Bến Tre.</v>
          </cell>
          <cell r="I149" t="str">
            <v>No AIV-4, Giao Long Phase II industrial park, An Phuoc commune, Chau Thanh district, Ben Tre province</v>
          </cell>
          <cell r="J149" t="str">
            <v>Công ty TNHH dược phẩm Nam Việt - Số 11A, Phố Chợ, phường Tân Thành, quận Tân Phú, Tp. Hồ Chí Minh</v>
          </cell>
          <cell r="K149" t="str">
            <v>Nº 11A, Pho Cho, Tan Thanh ward, Tan Phu district, Ho Chi Minh city</v>
          </cell>
          <cell r="L149" t="str">
            <v>Đinh Thị Ghi</v>
          </cell>
          <cell r="M149" t="str">
            <v>Dược sỹ đại học</v>
          </cell>
          <cell r="N149" t="str">
            <v>7173/HCM-CCHND</v>
          </cell>
          <cell r="O149">
            <v>786</v>
          </cell>
          <cell r="P149" t="str">
            <v>* Thuốc không vô trùng: Thuốc dùng ngoài dạng lỏng (Dung dịch, nhũ dịch, cồn thuốc); Thuốc dạng bán rắn (Thuốc kem, thuốc mỡ dùng ngoài). _x000D_
* Xuất xưởng thuốc không vô trùng. _x000D_
* Thuốc dược liệu, thuốc cổ truyền: Viên nén (Viên nén, viên nén bao đường; Viên than hoạt tính); Viên hoàn (Viên hoàn cứng). _x000D_
* Xuất xưởng thuốc dược liệu, thuốc cổ truyền. _x000D_
* Đóng gói sơ cấp (chỉ bao gồm các thuốc dạng đóng chai): Tất cả các dạng thuốc ở mục 2.1 và 4.1.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(*Phạm vi chứng nhận bao gồm cả thuốc chứa dược liệu thuộc Danh mục dược liệu độc làm thuốc.*)_x000D_
{2.1.5: Dung dịch, nhũ dịch, cồn thuốc;_x000D_
2.1.11: Thuốc kem, thuốc mỡ dùng ngoài;_x000D_
2.2: _x000D_
4.1.11: Viên nén, viên nén bao đường; Viên than hoạt tính; _x000D_
4.1.13: Viên hoàn cứng;_x000D_
4.2: _x000D_
6.1: chỉ bao gồm các thuốc dạng đóng chai_x000D_
6.1.1: 2.1 và 4.1;_x000D_
6.2: _x000D_
6.2.1: 2.1 và 4.1;_x000D_
7.1.2: _x000D_
7.1.3: _x000D_
7.2:}*</v>
          </cell>
          <cell r="Q149" t="str">
            <v>WHO-GMP</v>
          </cell>
          <cell r="R149" t="str">
            <v>Sản xuất thuốc</v>
          </cell>
          <cell r="AE149" t="str">
            <v>5305/QĐ-BYT</v>
          </cell>
          <cell r="AF149" t="str">
            <v>345/ĐKKDD-BYT</v>
          </cell>
          <cell r="AG149">
            <v>43776</v>
          </cell>
          <cell r="AJ149">
            <v>42711</v>
          </cell>
          <cell r="AK149" t="str">
            <v>Sở Y tế thành phố Hồ Chí Minh</v>
          </cell>
          <cell r="AL149" t="str">
            <v>Phạm Quốc Cường</v>
          </cell>
          <cell r="AM149" t="str">
            <v>Dược sỹ đại học</v>
          </cell>
          <cell r="AN149" t="str">
            <v>998/HCM-CCHND</v>
          </cell>
          <cell r="AO149">
            <v>41555</v>
          </cell>
          <cell r="AP149" t="str">
            <v>Sở Y tế thành phố Hồ Chí Minh</v>
          </cell>
          <cell r="AS149">
            <v>1</v>
          </cell>
        </row>
        <row r="150">
          <cell r="A150">
            <v>146</v>
          </cell>
        </row>
        <row r="151">
          <cell r="A151">
            <v>147</v>
          </cell>
          <cell r="B151" t="str">
            <v>o</v>
          </cell>
          <cell r="C151">
            <v>24</v>
          </cell>
          <cell r="D151">
            <v>24</v>
          </cell>
          <cell r="E151">
            <v>19</v>
          </cell>
          <cell r="F151" t="str">
            <v>Công ty TNHH liên doanh Stellapharm - Chi nhánh 1</v>
          </cell>
          <cell r="H151" t="str">
            <v>Số 40, Đại Lộ Tự Do, khu công nghiệp Việt Nam-Singapore, thị xã Thuận An, tỉnh Bình Dương.</v>
          </cell>
          <cell r="J151" t="str">
            <v>K63/1 Nguyễn Thị Sóc, ấp Mỹ Hòa 2, xã Xuân Thới Đông, huyện Hóc Môn, Tp. Hồ Chí Minh</v>
          </cell>
          <cell r="L151" t="str">
            <v>Thái Ngọc Huỳnh</v>
          </cell>
          <cell r="M151" t="str">
            <v>Dược sỹ đại học</v>
          </cell>
          <cell r="N151" t="str">
            <v>3698/CCHN-D-SYT-HCM</v>
          </cell>
          <cell r="O151">
            <v>209</v>
          </cell>
          <cell r="P151" t="str">
            <v>* Thuốc không vô trùng: Viên nang cứng; Thuốc uống dạng lỏng (Dung dịch, hỗn dịch, nhũ dịch, sirô); Dạng bào chế rắn khác (Thuốc bột, thuốc cốm, thuốc bột sủi bọt, thuốc cốm sủi bọt); Viên nén (Viên nén, viên bao phim, viên bao đường, viên nén sủi bọt).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áp dụng đối với dạng bào chế tại mục 2.1.1; Dạng viên nén, viên bao phim, viên nén sủi bọt tại mục 2.1.13; mục 2.2; mục 6 và mục 7. Mục 2 thuốc độc (trừ thuốc hormon, thuốc độc tế bào/kìm tế bào), thuốc trong Danh mục thuốc, dược chất thuộc Danh mục chất bị cấm sử dụng trong một số ngành, lĩnh vực: áp dụng đối với tất cả các dạng bào chế nêu trên; mục 2.2; mục 6 và mục 7.*)_x000D_
{2.1.1: _x000D_
2.1.6: Dung dịch, hỗn dịch, nhũ dịch, sirô;_x000D_
2.1.8: Thuốc bột, thuốc cốm, thuốc bột sủi bọt, thuốc cốm sủi bọt;_x000D_
2.1.13: Viên nén, viên bao phim, viên bao đường, viên nén sủi bọt;_x000D_
2.2: _x000D_
6.1.1: 2;_x000D_
6.2.1: 2;_x000D_
7.1.2: _x000D_
7.1.3: _x000D_
7.2: }*</v>
          </cell>
          <cell r="Q151" t="str">
            <v>WHO-GMP</v>
          </cell>
          <cell r="R151" t="str">
            <v>Sản xuất thuốc</v>
          </cell>
          <cell r="AE151" t="str">
            <v>4930/QĐ-BYT</v>
          </cell>
          <cell r="AF151" t="str">
            <v>317/ĐKKDD-BYT</v>
          </cell>
          <cell r="AG151">
            <v>43760</v>
          </cell>
          <cell r="AJ151">
            <v>43405</v>
          </cell>
          <cell r="AK151" t="str">
            <v>Sở Y tế thành phố Hồ Chí Minh</v>
          </cell>
          <cell r="AL151" t="str">
            <v>Nguyễn Thị Hoàng Mai</v>
          </cell>
          <cell r="AM151" t="str">
            <v>Dược sỹ đại học</v>
          </cell>
          <cell r="AN151" t="str">
            <v>2752/CCHN-D-SYT-HCM</v>
          </cell>
          <cell r="AO151">
            <v>43175</v>
          </cell>
          <cell r="AP151" t="str">
            <v>Sở Y tế thành phố Hồ Chí Minh</v>
          </cell>
          <cell r="AQ151">
            <v>90</v>
          </cell>
          <cell r="AS151">
            <v>3</v>
          </cell>
          <cell r="AT151" t="str">
            <v>Cấp lần 1: 119/BYT-ĐKKDD ngày 19/8/2015_x000D_
Cấp lần 2: 137/ĐKKDD-BYT ngày 07/11/2018_x000D_
(Cấp lần 1: 119/BYT-ĐKKDD ngày 19/8/2015)</v>
          </cell>
        </row>
        <row r="152">
          <cell r="A152">
            <v>148</v>
          </cell>
          <cell r="B152" t="str">
            <v>o</v>
          </cell>
          <cell r="C152">
            <v>179</v>
          </cell>
          <cell r="D152">
            <v>179</v>
          </cell>
          <cell r="E152">
            <v>156</v>
          </cell>
          <cell r="F152" t="str">
            <v>Công ty TNHH Vạn Xuân</v>
          </cell>
          <cell r="H152" t="str">
            <v>Đường số 3, cụm công nghiệp Liên Hưng, ấp Bình Tiền 2, xã Đức Hòa Hạ, huyện Đức Hòa, tỉnh Long An.</v>
          </cell>
          <cell r="J152" t="str">
            <v>231 Chiến Lược, khu phố 18, phường Bình Trị Đông, quận Bình Tân, thành phố Hồ Chí Minh</v>
          </cell>
          <cell r="K152" t="str">
            <v>No 231, Chien Luoc street, quarter 18, Binh Tri Dong ward, Binh Tan district, Ho Chi Minh city</v>
          </cell>
          <cell r="L152" t="str">
            <v>Phan Văn Hiển</v>
          </cell>
          <cell r="M152" t="str">
            <v>Dược sỹ đại học</v>
          </cell>
          <cell r="N152" t="str">
            <v>1729/CCHN-D-SYT-HCM</v>
          </cell>
          <cell r="O152">
            <v>788</v>
          </cell>
          <cell r="P152"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Nguyên liệu từ dược liệu: Cao dược liệu (Cao khô; Cao đặc; Cao lỏng). _x000D_
* Đóng gói sơ cấp: Tất cả các dạng thuốc ở mục Thuốc dược liệu, thuốc cổ truyền và Nguyên liệu từ dược liệu. _x000D_
* Đóng gói thứ cấp: Tất cả các dạng thuốc ở mục Thuốc dược liệu, thuốc cổ truyền và Nguyên liệu từ dược liệu. _x000D_
* Kiểm tra chất lượng: Vi sinh (Giới hạn nhiễm khuẩn); Hóa học / Vật lý._x000D_
(*Phạm vi chứng nhận bao gồm cả thuốc chứa dược liệu thuộc Danh mục dược liệu độc làm thuốc.*)_x000D_
{4.1.1: _x000D_
4.1.4: Dung dịch dùng ngoài; Dầu gió;_x000D_
4.1.7: Thuốc bột, thuốc cốm;_x000D_
4.1.11: Viên nén; Viên nén bao phim;_x000D_
4.2: _x000D_
5.2.1: Cao khô; Cao đặc; Cao lỏng;_x000D_
6.1.1: 4.1 và 5.2;_x000D_
6.2.1: 4.1 và 5.2_x000D_
7.1.2: _x000D_
7.2: _x000D_
- Thuốc dược liệu:  Thuốc từ dược liệu: dầu gió_x000D_
- -_x000D_
- Dược liệu:  Nguyên liệu làm thuốc từ dược liệu: .}*</v>
          </cell>
          <cell r="Q152" t="str">
            <v>WHO-GMP</v>
          </cell>
          <cell r="R152" t="str">
            <v>Sản xuất thuốc</v>
          </cell>
          <cell r="AE152" t="str">
            <v>5741/QĐ-BYT</v>
          </cell>
          <cell r="AF152" t="str">
            <v>359/ĐKKDD-BYT</v>
          </cell>
          <cell r="AG152">
            <v>43808</v>
          </cell>
          <cell r="AJ152">
            <v>43073</v>
          </cell>
          <cell r="AK152" t="str">
            <v>Sở Y tế thành phố Hồ Chí Minh</v>
          </cell>
          <cell r="AL152" t="str">
            <v>Phạm Văn Hùng</v>
          </cell>
          <cell r="AM152" t="str">
            <v>Dược sỹ đại học</v>
          </cell>
          <cell r="AN152" t="str">
            <v>3246/HCM-CCHND</v>
          </cell>
          <cell r="AO152">
            <v>41956</v>
          </cell>
          <cell r="AP152" t="str">
            <v>Sở Y tế thành phố Hồ Chí Minh</v>
          </cell>
          <cell r="AQ152">
            <v>149</v>
          </cell>
          <cell r="AS152">
            <v>2</v>
          </cell>
          <cell r="AT152" t="str">
            <v>Cấp lần 1: 147/BYT-ĐKKDD ngày 19/02/2016</v>
          </cell>
        </row>
        <row r="153">
          <cell r="A153">
            <v>149</v>
          </cell>
          <cell r="B153" t="str">
            <v>-</v>
          </cell>
          <cell r="C153" t="str">
            <v/>
          </cell>
          <cell r="D153">
            <v>179</v>
          </cell>
          <cell r="E153">
            <v>156</v>
          </cell>
          <cell r="F153" t="str">
            <v>Công ty TNHH Vạn Xuân</v>
          </cell>
          <cell r="H153" t="str">
            <v>Đường số 3, cụm công nghiệp Liên Hưng, ấp Bình Tiền 2, xã Đức Hòa Hạ, huyện Đức Hòa, tỉnh Long An.</v>
          </cell>
          <cell r="J153" t="str">
            <v>231 Chiến Lược, khu phố 18, phường Bình Trị Đông, quận Bình Tân, thành phố Hồ Chí Minh</v>
          </cell>
          <cell r="L153" t="str">
            <v>Phan Văn Hiển</v>
          </cell>
          <cell r="M153" t="str">
            <v>Dược sỹ đại học</v>
          </cell>
          <cell r="O153">
            <v>660</v>
          </cell>
          <cell r="P153" t="str">
            <v>* Thuốc từ dược liệu: Viên bao phim, viên nang cứng, thuốc bột, thuốc cốm;_x000D_
* Nguyên liệu làm thuốc từ dược liệu: Cao khô.</v>
          </cell>
          <cell r="Q153" t="str">
            <v>WHO-GMP</v>
          </cell>
          <cell r="R153" t="str">
            <v>Sản xuất thuốc</v>
          </cell>
          <cell r="AE153" t="str">
            <v>514/QĐ-BYT</v>
          </cell>
          <cell r="AF153" t="str">
            <v>147/BYT-ĐKKDD</v>
          </cell>
          <cell r="AG153">
            <v>42419</v>
          </cell>
          <cell r="AR153">
            <v>148</v>
          </cell>
          <cell r="AS153">
            <v>1</v>
          </cell>
        </row>
        <row r="154">
          <cell r="A154">
            <v>150</v>
          </cell>
          <cell r="C154" t="str">
            <v/>
          </cell>
        </row>
        <row r="155">
          <cell r="A155">
            <v>151</v>
          </cell>
          <cell r="B155" t="str">
            <v>-</v>
          </cell>
          <cell r="C155" t="str">
            <v/>
          </cell>
          <cell r="D155">
            <v>47</v>
          </cell>
          <cell r="E155">
            <v>38</v>
          </cell>
          <cell r="F155" t="str">
            <v>Công ty cổ phần Dược Danapha</v>
          </cell>
          <cell r="H155" t="str">
            <v>Số 253, đường Dũng Sĩ Thanh Khê, phường Thanh Khê Tây, quận Thanh Khê, thành phố Đà Nẵng.</v>
          </cell>
          <cell r="J155" t="str">
            <v>Số 253, đường Dũng Sĩ Thanh Khê, phường Thanh Khê Tây, quận Thanh Khê, thành phố Đà Nẵng.</v>
          </cell>
          <cell r="L155" t="str">
            <v>Nguyễn Quang Trị</v>
          </cell>
          <cell r="M155" t="str">
            <v>Dược sỹ đại học</v>
          </cell>
          <cell r="N155" t="str">
            <v>0110/CCHN-D-SYT-ĐNA</v>
          </cell>
          <cell r="O155">
            <v>297</v>
          </cell>
          <cell r="P155" t="str">
            <v>* Thuốc sản xuất vô trùng: Thuốc dạng lỏng thể tích nhỏ (Thuốc nhỏ mắt). _x000D_
* Thuốc tiệt trùng cuối: Thuốc dạng lỏng thể tích nhỏ (Thuốc tiêm thể tích nhỏ). _x000D_
* Xuất xưởng thuốc vô trùng. _x000D_
* Thuốc không vô trùng: Viên nang cứng; Viên nang mềm; Thuốc dùng ngoài dạng lỏng (Thuốc nước dùng ngoài, dầu xoa, thuốc nhỏ mũi); Thuốc uống dạng lỏng (Thuốc nước uống, Sirô thuốc); Dạng bào chế rắn khác (Thuốc bột, thuốc cốm); Thuốc dạng bán rắn (Cao xoa); Viên nén (Viên nén, viên bao phim, viên bao đường); Thuốc không vô trùng khác (Ống hít). _x000D_
* Xuất xưởng thuốc không vô trùng. _x000D_
* Thuốc dược liệu, thuốc cổ truyền: Viên nang mềm; Thuốc uống dạng lỏng (Thuốc nước uống). _x000D_
* Xuất xưởng thuốc dược liệu, thuốc cổ truyền. _x000D_
* Đóng gói sơ cấp: Tất cả các dạng thuốc ở mục Thuốc không vô trùng; Thuốc dược liệu, thuốc cổ truyền. _x000D_
* Đóng gói thứ cấp: Tất cả các dạng thuốc ở mục Thuốc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 Thuốc gây nghiện, thuốc hướng thần, thuốc tiền chất: áp dụng đối với dạng bào chế tại mục 1.2.3; 2.1.1; 2.1.13; 2.1.8; dạng thuốc nước uống tại mục 2.1.6; mục 1.3; mục 2.2; mục 6 và mục 7. _x000D_
- Thuốc dạng phối hợp có chứa dược chất gây nghiện, thuốc dạng phối hợp có chứa dược chất hướng thần, thuốc dạng phối hợp có chứa tiền chất: áp dụng đối với dạng bào chế tại mục 1.2.3; 2.1.1; 2.1.8; 2.1.13; dạng thuốc nước uống tại mục 2.1.6; mục 1.3; mục 2.2; mục 6 và mục 7. _x000D_
- Thuốc độc (trừ thuốc hormon, thuốc độc tế bào/kìm tế bào), thuốc trong Danh mục thuốc, dược chất thuộc Danh mục chất bị cấm sử dụng trong một số ngành, lĩnh vực: áp dụng đối với tất cả các dạng bào chế tại mục 1.1.4; 1.2.3; 2.1.1; dạng thuốc nhỏ mũi tại mục 2.1.5; dạng thuốc nước uống tại mục 2.1.6; 2.1.8; 2.1.13; mục 1.3; mục 2.2; mục 6 và mục 7.*)_x000D_
{1.1.4: Thuốc nhỏ mắt;_x000D_
1.2.3: Thuốc tiêm thể tích nhỏ;_x000D_
1.3: _x000D_
2.1.1: _x000D_
2.1.2: _x000D_
2.1.5: Thuốc nước dùng ngoài, dầu xoa, thuốc nhỏ mũi;_x000D_
2.1.6: Thuốc nước uống, Sirô thuốc;_x000D_
2.1.8: Thuốc bột, thuốc cốm;_x000D_
2.1.11: Cao xoa;_x000D_
2.1.13: Viên nén, viên bao phim, viên bao đường;_x000D_
2.1.15: Ống hít;_x000D_
2.2: _x000D_
4.1.2: _x000D_
4.1.5: Thuốc nước uống;_x000D_
4.2: _x000D_
6.1.1: 2; 4;_x000D_
6.2.1: 1; 2; 4;_x000D_
7.1.1: _x000D_
7.1.2: _x000D_
7.1.3: _x000D_
7.2: _x000D_
7.3.1:}*</v>
          </cell>
          <cell r="Q155" t="str">
            <v>WHO-GMP</v>
          </cell>
          <cell r="R155" t="str">
            <v>Sản xuất thuốc</v>
          </cell>
          <cell r="AE155" t="str">
            <v>5740/QĐ-BYT</v>
          </cell>
          <cell r="AF155" t="str">
            <v>363/ĐKKDD-BYT</v>
          </cell>
          <cell r="AG155">
            <v>43808</v>
          </cell>
          <cell r="AJ155">
            <v>42971</v>
          </cell>
          <cell r="AK155" t="str">
            <v>Sở Y tế thành phố Đà Nẵng</v>
          </cell>
          <cell r="AL155" t="str">
            <v>Phạm Thị Hải Yến</v>
          </cell>
          <cell r="AM155" t="str">
            <v>Dược sỹ đại học</v>
          </cell>
          <cell r="AN155" t="str">
            <v>0149/CCHN-D-SYT-ĐNA</v>
          </cell>
          <cell r="AO155">
            <v>43079</v>
          </cell>
          <cell r="AP155" t="str">
            <v>Sở Y tế thành phố Đà Nẵng</v>
          </cell>
          <cell r="AQ155">
            <v>87</v>
          </cell>
          <cell r="AR155">
            <v>242</v>
          </cell>
          <cell r="AS155">
            <v>3</v>
          </cell>
          <cell r="AT155" t="str">
            <v>Cấp lần 1: 23/BYT-ĐKKDD ngày 01/12/2017_x000D_
Cấp lần 2: 132/ĐKKDD-BYT ngày 02/11/2018</v>
          </cell>
        </row>
        <row r="156">
          <cell r="A156">
            <v>152</v>
          </cell>
          <cell r="C156" t="str">
            <v/>
          </cell>
          <cell r="D156">
            <v>31</v>
          </cell>
          <cell r="E156">
            <v>25</v>
          </cell>
          <cell r="F156" t="str">
            <v>Chi nhánh Công ty cổ phần Dược phẩm Trung ương Vidipha Bình Dương</v>
          </cell>
          <cell r="G156" t="str">
            <v>Branch of Vidipha Binh Duong Central Pharmaceutical Joint Stock Company</v>
          </cell>
          <cell r="H156" t="str">
            <v>Khu phố Tân Bình, phường Tân Hiệp, thị xã Tân Uyên, tỉnh Bình Dương.</v>
          </cell>
          <cell r="I156" t="str">
            <v>Tan Binh Quarter, Tan Hiep Ward, Tan Uyen Town, Binh Duong Province</v>
          </cell>
          <cell r="J156" t="str">
            <v>184/2 Lê Văn Sỹ, phường 10, quận Phú Nhuận, Thành phố Hồ Chí Minh</v>
          </cell>
          <cell r="K156" t="str">
            <v>184/2 Le Van Sy, ward 10, Phu Nhuan district, Ho Chi Minh city</v>
          </cell>
          <cell r="L156" t="str">
            <v>Đặng Thị Thu Hoài</v>
          </cell>
          <cell r="M156" t="str">
            <v>Dược sỹ đại học</v>
          </cell>
          <cell r="N156" t="str">
            <v>0493/CCHN-D-SYT-HCM</v>
          </cell>
          <cell r="O156">
            <v>246</v>
          </cell>
          <cell r="P156" t="str">
            <v>Mục 1: Sản xuất thuốc không chứa kháng sinh nhóm betalactam: Dung dịch thuốc tiêm nước, viên nén, viên bao phim, viên bao đường, viên nang cứng, viên nang mềm, thuốc bột, thuốc cốm, viên nén sủi bọt, thuốc bột sủi bọt và thuốc cốm sủi bọt; siro, ống uống, dung dịch uống, hỗn dịch uống, gel uống, nhũ dịch uống (thuốc gây nghiện, thuốc hướng thần, thuốc tiền chất; thuốc dạng phối hợp có chứa dược chất gây nghiện, thuốc dạng phối hợp có chứa dược chất hướng thần, thuốc dạng phối hợp có chứa tiền chất; thuốc độc; thuốc trong danh mục thuốc, dược chất thuộc danh mục chất bị cấm sử dụng trong một số ngành, lĩnh vực; thuốc khác); Gel dùng ngoài, kem, mỡ, thuốc nhỏ mắt; thuốc nhỏ mũi, thuốc nhỏ tai (thuốc độc, thuốc trong danh mục chất bị cấm sử dụng trong một số ngành, lĩnh vực; thuốc khác); nước muối sinh lý vô trùng, thuốc nước dùng ngoài, thuốc bột dùng ngoài (thuốc khác). Mục 2: Sản xuất thuốc chứa kháng sinh Penicillins: thuốc viên nén, viên bao phim, viên nang cứng, thuốc bột, thuốc cốm ( thuốc độc, thuốc trong danh mục chất bị cấm sử dụng trong một số ngành, lĩnh vực; thuốc khác). Mục 3: Sản xuất thuốc chứa kháng sinh Cephalosporins: thuốc tiêm bột, viên nén, viên bao phim, viên nang cứng, thuốc bột, thuốc cốm (thuốc độc, thuốc trong danh mục chất bị cấm sử dụng trong một số ngành, lĩnh vực; thuốc khác).</v>
          </cell>
          <cell r="Q156" t="str">
            <v>WHO-GMP</v>
          </cell>
          <cell r="R156" t="str">
            <v>Sản xuất thuốc</v>
          </cell>
          <cell r="AF156" t="str">
            <v>???</v>
          </cell>
          <cell r="AJ156">
            <v>42975</v>
          </cell>
          <cell r="AK156" t="str">
            <v>Sở Y tế thành phố Hồ Chí Minh</v>
          </cell>
          <cell r="AL156" t="str">
            <v>Nguyễn Văn Đạt</v>
          </cell>
          <cell r="AM156" t="str">
            <v>Dược sỹ đại học</v>
          </cell>
          <cell r="AN156" t="str">
            <v>1014/CCHN-D-SYT-BD</v>
          </cell>
          <cell r="AO156">
            <v>43649</v>
          </cell>
          <cell r="AP156" t="str">
            <v>Sở Y tế tỉnh Bình Dương</v>
          </cell>
          <cell r="AQ156">
            <v>79</v>
          </cell>
          <cell r="AS156">
            <v>3</v>
          </cell>
          <cell r="AT156" t="str">
            <v>Cấp lần 1: 212/BYT-ĐKKDD ngày 30/12/2016_x000D_
Cấp lần 2: 99/ĐKKDD-BYT ngày 29/06/2018</v>
          </cell>
        </row>
        <row r="157">
          <cell r="A157">
            <v>153</v>
          </cell>
          <cell r="B157" t="str">
            <v>-</v>
          </cell>
          <cell r="C157" t="str">
            <v/>
          </cell>
          <cell r="D157">
            <v>119</v>
          </cell>
          <cell r="E157">
            <v>99</v>
          </cell>
          <cell r="F157" t="str">
            <v>Công ty cổ phần Dược phẩm Trung ương 3 - Nhà máy sản xuất dược phẩm Nam sơn</v>
          </cell>
          <cell r="H157" t="str">
            <v>Số 28, Đường 351, Xã Nam Sơn, Huyện An Dương, Thành phố Hải Phòng</v>
          </cell>
          <cell r="I157" t="str">
            <v>No. 28, 351 street, Nam Son commune, An Duong district, Hai Phong city</v>
          </cell>
          <cell r="J157" t="str">
            <v>Số 16 Đường Lê Đại Hành, Phường Minh Khai, Quận Hồng Bàng, Thành phố Hải Phòng</v>
          </cell>
          <cell r="K157" t="str">
            <v>No. 16 Le Dai Hanh street, Minh Khai ward, Hong Bang district, Hai Phong city</v>
          </cell>
          <cell r="L157" t="str">
            <v>Ngô Thị Hồng</v>
          </cell>
          <cell r="M157" t="str">
            <v>Dược sỹ đại học</v>
          </cell>
          <cell r="N157" t="str">
            <v xml:space="preserve">857/HP-CCHND </v>
          </cell>
          <cell r="O157" t="str">
            <v>508;510</v>
          </cell>
          <cell r="P157" t="str">
            <v>* Thuốc không chứa kháng sinh nhóm β-Lactam: Viên nén, viên nén bao phim, viên nang cứng, thuốc bột, thuốc cốm và thuốc nước uống._x000D_
*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 dược liệu đã chế biến.</v>
          </cell>
          <cell r="Q157" t="str">
            <v>WHO-GMP</v>
          </cell>
          <cell r="R157" t="str">
            <v>Sản xuất thuốc</v>
          </cell>
          <cell r="AE157" t="str">
            <v>155/QĐ-BYT</v>
          </cell>
          <cell r="AF157" t="str">
            <v>141/BYT-ĐKKDD</v>
          </cell>
          <cell r="AG157">
            <v>42387</v>
          </cell>
          <cell r="AJ157">
            <v>42104</v>
          </cell>
          <cell r="AK157" t="str">
            <v xml:space="preserve">Sở Y tế thành phố Hải Phòng </v>
          </cell>
          <cell r="AR157">
            <v>154</v>
          </cell>
          <cell r="AS157">
            <v>1</v>
          </cell>
        </row>
        <row r="158">
          <cell r="A158">
            <v>154</v>
          </cell>
          <cell r="B158" t="str">
            <v>o</v>
          </cell>
          <cell r="C158">
            <v>119</v>
          </cell>
          <cell r="D158">
            <v>119</v>
          </cell>
          <cell r="E158">
            <v>99</v>
          </cell>
          <cell r="F158" t="str">
            <v>Công ty cổ phần Dược phẩm Trung ương 3 - Nhà máy sản xuất dược phẩm Nam Sơn</v>
          </cell>
          <cell r="H158" t="str">
            <v>Số 28, đường 351, xã Nam Sơn, huyện An Dương, thành phố Hải Phòng</v>
          </cell>
          <cell r="I158" t="str">
            <v>No. 28, 351 street, Nam Son commune, An Duong district, Hai Phong city</v>
          </cell>
          <cell r="J158" t="str">
            <v>Công ty cổ phần Dược phẩm Trung ương 3 - Số 16 Đường Lê Đại Hành, Phường Minh Khai, Quận Hồng Bàng, Thành phố Hải Phòng</v>
          </cell>
          <cell r="K158" t="str">
            <v>No. 16 Le Dai Hanh street, Minh Khai ward, Hong Bang district, Hai Phong city</v>
          </cell>
          <cell r="L158" t="str">
            <v>Bùi Thị Loan</v>
          </cell>
          <cell r="M158" t="str">
            <v>Dược sỹ đại học</v>
          </cell>
          <cell r="N158" t="str">
            <v xml:space="preserve">311/HP-CCHND </v>
          </cell>
          <cell r="O158" t="str">
            <v>784;751</v>
          </cell>
          <cell r="P158" t="str">
            <v>* Thuốc không vô trùng: Viên nang cứng; Thuốc uống dạng lỏng (Sirô thuốc, dung dịch, nhũ dịch); Dạng bào chế rắn khác (Thuốc bột, thuốc cốm); Viên nén (Viên nén, viên nén bao phim). _x000D_
* Xuất xưởng thuốc không vô trùng. _x000D_
* Thuốc dược liệu, thuốc cổ truyền: Viên nang cứng; Thuốc dùng ngoài dạng lỏng (Dung dịch; Dầu xoa; Cồn thuốc); Thuốc uống dạng lỏng (Dung dịch; Sirô; Cao lỏng; Rượu thuốc); Dạng bào chế rắn khác (Thuốc bột, thuốc cốm); Viên nén (Viên nén, viên nén bao phim, viên nén bao đường); Viên hoàn (Viên hoàn cứng, viên hoàn mềm); Thuốc khác (Cao xoa; Trà thuốc). _x000D_
* Xuất xưởng thuốc dược liệu, thuốc cổ truyền. _x000D_
* Nguyên liệu từ dược liệu: Cao dược liệu (Cao đặc, cao lỏng); Cốm, bột dược liệu (Bột dược liệu); Khác (Dược liệu đã chế biến).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(*Bao gồm cả thuốc, dược chất thuộc danh mục chất bị cấm sử dụng trong một số ngành, lĩnh vực.*)_x000D_
{2.1.1: _x000D_
2.1.6: Sirô thuốc, dung dịch, nhũ dịch;_x000D_
2.1.8: Thuốc bột, thuốc cốm;_x000D_
2.1.13: Viên nén, viên nén bao phim;_x000D_
2.2: _x000D_
4.1.1: _x000D_
4.1.4: Dung dịch; Dầu xoa; Cồn thuốc;_x000D_
4.1.5: Dung dịch; Sirô; Cao lỏng; Rượu thuốc;_x000D_
4.1.7: Thuốc bột, thuốc cốm;_x000D_
4.1.11: Viên nén, viên nén bao phim, viên nén bao đường;_x000D_
4.1.13: Viên hoàn cứng, viên hoàn mềm;_x000D_
4.1.14: Cao xoa; Trà thuốc;_x000D_
4.2: _x000D_
5.2.1: Cao đặc, cao lỏng;_x000D_
5.2.2: Bột dược liệu;_x000D_
5.2.4: Dược liệu đã chế biến;_x000D_
6.1: _x000D_
6.1.1: 2.1;_x000D_
6.2: _x000D_
6.2.1: 2.1;_x000D_
7.1.2: _x000D_
7.1.3: _x000D_
7.2: _x000D_
- 4.1; 5.2;}*</v>
          </cell>
          <cell r="Q158" t="str">
            <v>WHO-GMP</v>
          </cell>
          <cell r="R158" t="str">
            <v>Sản xuất thuốc</v>
          </cell>
          <cell r="AE158" t="str">
            <v>5734/QĐ-BYT</v>
          </cell>
          <cell r="AF158" t="str">
            <v>360/ĐKKDD-BYT</v>
          </cell>
          <cell r="AG158">
            <v>43808</v>
          </cell>
          <cell r="AJ158">
            <v>42304</v>
          </cell>
          <cell r="AK158" t="str">
            <v xml:space="preserve">Sở Y tế thành phố Hải Phòng </v>
          </cell>
          <cell r="AL158" t="str">
            <v>Đoàn Duy Thành</v>
          </cell>
          <cell r="AM158" t="str">
            <v>Dược sỹ đại học</v>
          </cell>
          <cell r="AN158" t="str">
            <v>444/CCHND-SYT-HP</v>
          </cell>
          <cell r="AO158">
            <v>43353</v>
          </cell>
          <cell r="AP158" t="str">
            <v>Sở Y tế thành phố Hải Phòng</v>
          </cell>
          <cell r="AQ158">
            <v>153</v>
          </cell>
          <cell r="AS158">
            <v>2</v>
          </cell>
          <cell r="AT158" t="str">
            <v>Cấp lần 1: 141/BYT-ĐKKDD ngày 18/01/2016</v>
          </cell>
        </row>
        <row r="159">
          <cell r="A159">
            <v>155</v>
          </cell>
          <cell r="B159" t="str">
            <v>o</v>
          </cell>
          <cell r="C159">
            <v>262</v>
          </cell>
          <cell r="D159">
            <v>262</v>
          </cell>
          <cell r="E159">
            <v>238</v>
          </cell>
          <cell r="F159" t="str">
            <v>Cơ sở kinh doanh thuốc y học cổ truyền Đức Thịnh Đường</v>
          </cell>
          <cell r="H159" t="str">
            <v>Thôn Cái Tắt, xã An Đồng, huyện An Dương, thành phố Hải Phòng.</v>
          </cell>
          <cell r="J159" t="str">
            <v>23/47 Lê Lai, phường Máy Chai, quận Ngô Quyền, thành phố Hải Phòng</v>
          </cell>
          <cell r="L159" t="str">
            <v>Ngô Trí Tuệ</v>
          </cell>
          <cell r="M159" t="str">
            <v>Y sỹ y học cổ truyền</v>
          </cell>
          <cell r="N159" t="str">
            <v>1646/HP-CCHND</v>
          </cell>
          <cell r="O159">
            <v>789</v>
          </cell>
          <cell r="P159"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{4.1.5: Sirô uống;_x000D_
4.2: _x000D_
6.1.1: 4.1_x000D_
6.2.1: 4.1_x000D_
7.1.2: _x000D_
7.2: _x000D_
- Thuốc dược liệu: thuốc dược liệu: Siro uống}*</v>
          </cell>
          <cell r="Q159" t="str">
            <v>WHO-GMP</v>
          </cell>
          <cell r="R159" t="str">
            <v>Sản xuất thuốc</v>
          </cell>
          <cell r="AE159" t="str">
            <v>5443/QĐ-BYT</v>
          </cell>
          <cell r="AF159" t="str">
            <v>349/ĐKKDD-BYT</v>
          </cell>
          <cell r="AG159">
            <v>43789</v>
          </cell>
          <cell r="AJ159">
            <v>42579</v>
          </cell>
          <cell r="AK159" t="str">
            <v>Sở Y tế thành phố Hải Phòng</v>
          </cell>
          <cell r="AS159">
            <v>1</v>
          </cell>
        </row>
        <row r="160">
          <cell r="A160">
            <v>156</v>
          </cell>
          <cell r="C160" t="str">
            <v/>
          </cell>
          <cell r="D160">
            <v>87</v>
          </cell>
          <cell r="E160">
            <v>71</v>
          </cell>
          <cell r="F160" t="str">
            <v>Công ty cổ phần Dược phẩm Minh Dân</v>
          </cell>
          <cell r="H160" t="str">
            <v>*Cơ sở 2: Lô N8, đường N5, khu công nghiệp Hòa Xá, phường Mỹ Xá, thành phố Nam Định, tỉnh Nam Định;_x000D_
*  Cơ sở 1: Lô E2, đường N4, khu công nghiệp Hòa Xá, phường Lộc Hòa, thành phố Nam Định, tỉnh Nam Định.</v>
          </cell>
          <cell r="I160" t="str">
            <v>* Co so 2: Lo N8, N5 street, Hoa Xa industrial zone, My Xa ward, Nam Dinh city, Nam Dinh; province_x000D_
* Co so 1: Lo E2, N4 street, Hoa Xa industrial zone, Loc Hoa ward, Nam Dinh city, Nam Dinh province</v>
          </cell>
          <cell r="J160" t="str">
            <v>Lô E2 đường N4, khu công nghiệp Hòa Xá, phường Lộc Hòa, thành phố Nam Định, tỉnh Nam Định</v>
          </cell>
          <cell r="K160" t="str">
            <v>Lot E2 duong N4, Hoa Xa industrial zone, Loc Hoa ward, Nam Dinh city, Nam Dinh province</v>
          </cell>
          <cell r="L160" t="str">
            <v>Mai Thị Thảo</v>
          </cell>
          <cell r="M160" t="str">
            <v>Dược sỹ đại học</v>
          </cell>
          <cell r="N160" t="str">
            <v>109/CCHN-D-SYT-NĐ</v>
          </cell>
          <cell r="O160">
            <v>421</v>
          </cell>
          <cell r="P160" t="str">
            <v>* Thuốc sản xuất vô trùng: Thuốc dạng lỏng thể tích nhỏ (Thuốc tiêm truyền, thuốc nhỏ mắt); Thuốc dạng rắn và cấy ghép (Thuốc tiêm bột chứa kháng sinh nhóm Cephalosporin và Penicillin). _x000D_
* Thuốc tiệt trùng cuối: Thuốc dạng lỏng thể tích nhỏ (Dung dịch thuốc tiêm truyền). _x000D_
* Xuất xưởng thuốc vô trùng. _x000D_
* Thuốc không vô trùng: Viên nang cứng (Viên nang cứng (bao gồm cả thuốc chứa kháng sinh nhóm Cephalosporin và Penicillin)); Thuốc dùng ngoài dạng lỏng (Thuốc nhỏ mũi; thuốc nhỏ tai); Dạng bào chế rắn khác (Thuốc bột, thuốc cốm (bao gồm cả thuốc chứa kháng sinh nhóm Cephalosporin và Penicillin)); Viên nén (Viên nén, viên nén bao phim (bao gồm cả thuốc chứa kháng sinh nhóm Cephalosporin và Penicillin));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Vi sinh (Độ vô trùng; Giới hạn nhiễm khuẩn; Định lượng hoạt lực kháng sinh bằng vi sinh vật); Hóa học / Vật lý; Sinh học (Nội độc tố vi khuẩn; Thử chất gây sốt)._x000D_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{1.1.4: Thuốc tiêm truyền, thuốc nhỏ mắt;_x000D_
1.1.5: Thuốc tiêm bột chứa kháng sinh nhóm Cephalosporin và Penicillin;_x000D_
1.2.3: Dung dịch thuốc tiêm truyền;_x000D_
1.3: _x000D_
2.1.1: Viên nang cứng (bao gồm cả thuốc chứa kháng sinh nhóm Cephalosporin và Penicillin);_x000D_
2.1.5: Thuốc nhỏ mũi; thuốc nhỏ tai;_x000D_
2.1.8: Thuốc bột, thuốc cốm (bao gồm cả thuốc chứa kháng sinh nhóm Cephalosporin và Penicillin);_x000D_
2.1.13: Viên nén, viên nén bao phim (bao gồm cả thuốc chứa kháng sinh nhóm Cephalosporin và Penicillin);_x000D_
2.1.15: Viên nén sủi bọt, thuốc bột sủi bọt, thuốc cốm sủi bọt;_x000D_
2.2: _x000D_
6.1: _x000D_
6.1.1: 2.1;_x000D_
6.2.1: 1.1; 1.2; 2.1;_x000D_
7.1: _x000D_
7.1.1: _x000D_
7.1.2: _x000D_
7.1.3: _x000D_
7.2: _x000D_
7.3.1: _x000D_
7.3.2: _x000D_
- Non-β:  Thuốc không chứa kháng sinh nhóm β-Lactam: Thuốc ; nhỏ tai, nhỏ mũi; Dung dịch thuốc tiêm, dung dịch (sản xuất vô trùng, tiệt trùng cuối) (Lô N8 đường N5);_x000D_
- -_x000D_
- Penicillin:  Thuốc chứa kháng sinh nhóm β-Lactam: (Lô N8 đường N5);_x000D_
- -_x000D_
-  Thuốc chứa kháng sinh β-Lactam: Thuốc (Lô E2 đường N4)._x000D_
- Cephalosporin:  Thuốc chứa kháng sinh nhóm β-Lactam: (Lô N8 đường N5);_x000D_
- -_x000D_
-  Thuốc chứa kháng sinh β-Lactam: Thuốc (Lô E2 đường N4).}*</v>
          </cell>
          <cell r="Q160" t="str">
            <v>WHO-GMP</v>
          </cell>
          <cell r="R160" t="str">
            <v>Sản xuất thuốc</v>
          </cell>
          <cell r="AE160" t="str">
            <v>3254/QĐ-BYT</v>
          </cell>
          <cell r="AF160" t="str">
            <v>79/ĐKKDD-BYT</v>
          </cell>
          <cell r="AG160">
            <v>43251</v>
          </cell>
          <cell r="AJ160">
            <v>43038</v>
          </cell>
          <cell r="AK160" t="str">
            <v>Sở Y tế tỉnh Nam Định</v>
          </cell>
          <cell r="AL160" t="str">
            <v>Nguyễn Thế Dũng</v>
          </cell>
          <cell r="AM160" t="str">
            <v>Dược sỹ đại học</v>
          </cell>
          <cell r="AN160" t="str">
            <v>1294/NĐ-CCHN</v>
          </cell>
          <cell r="AO160">
            <v>42601</v>
          </cell>
          <cell r="AP160" t="str">
            <v>Sở Y tế tỉnh Nam Định</v>
          </cell>
          <cell r="AS160">
            <v>1</v>
          </cell>
        </row>
        <row r="161">
          <cell r="A161">
            <v>157</v>
          </cell>
          <cell r="C161" t="str">
            <v/>
          </cell>
        </row>
        <row r="162">
          <cell r="A162">
            <v>158</v>
          </cell>
          <cell r="C162" t="str">
            <v/>
          </cell>
          <cell r="D162">
            <v>87</v>
          </cell>
          <cell r="E162">
            <v>71</v>
          </cell>
          <cell r="F162" t="str">
            <v>Công ty cổ phần Dược phẩm Minh Dân</v>
          </cell>
          <cell r="H162" t="str">
            <v>* Cơ sở 2: Lô N8, đường N5, khu công nghiệp Hòa Xá, phường Mỹ Xá, thành phố Nam Định, tỉnh Nam Định;_x000D_
* Cơ sở 1: Lô E2, đường N4, khu công nghiệp Hòa Xá, phường Lộc Hòa, thành phố Nam Định, tỉnh Nam Định.</v>
          </cell>
          <cell r="I162" t="str">
            <v>* Co so 2: Lo N8, N5 street, Hoa Xa industrial zone, My Xa ward, Nam Dinh city, Nam Dinh; province_x000D_
* Co so 1: Lo E2, N4 street, Hoa Xa industrial zone, Loc Hoa ward, Nam Dinh city, Nam Dinh province</v>
          </cell>
          <cell r="J162" t="str">
            <v>Lô E2 đường N4, khu công nghiệp Hòa Xá, phường Lộc Hòa, thành phố Nam Định, tỉnh Nam Định</v>
          </cell>
          <cell r="K162" t="str">
            <v>Lot E2 duong N4, Hoa Xa industrial zone, Loc Hoa ward, Nam Dinh city, Nam Dinh province</v>
          </cell>
          <cell r="L162" t="str">
            <v>Mai Thị Thảo</v>
          </cell>
          <cell r="M162" t="str">
            <v>Dược sỹ đại học</v>
          </cell>
          <cell r="N162" t="str">
            <v>109/CCHN-D-SYT-NĐ</v>
          </cell>
          <cell r="O162">
            <v>421</v>
          </cell>
          <cell r="P162"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sinh nhóm Cephalosporin và Penicillin). _x000D_
* Thuốc tiệt trùng cuối (Cơ sở 2): Thuốc dạng lỏng thể tích lớn (Dung dịch thuốc tiêm truyền); Thuốc dạng lỏng thể tích nhỏ (Thuốc tiêm dung dịch; Dung dịch thuốc tiêm truyền). _x000D_
* Xuất xưởng thuốc vô trùng. _x000D_
* Thuốc không vô trùng: Viên nang cứng (Viên nang cứng (Cơ sở 2); Viên nang cứng chứa kháng sinh nhóm Cephalosporin và Penicillin (Cơ sở 1)); Thuốc dùng ngoài dạng lỏng (Thuốc nhỏ mũi, thuốc nhỏ tai (Cơ sở 2)); Dạng bào chế rắn khác (Thuốc bột, thuốc cốm (Cơ sở 2); Thuốc bột, thuốc cốm chứa kháng sinh nhóm Cephalosporin và Penicillin (Cơ sở 1)); Viên nén (Viên nén, viên nén bao phim (Cơ sở 2); Viên nén, viên nén bao phim chứa kháng sinh nhóm Cephalosporin và Penicillin (Cơ sở 1)); Thuốc không vô trùng khác (Viên nén sủi bọt, thuốc bột sủi bọt, thuốc cốm sủi bọt (Cơ sở 2)).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(Cơ sở 1):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 Cơ sở 2_x000D_
1.1.1: Dung dịch thuốc tiêm truyền;_x000D_
1.1.4: Thuốc tiêm dung dịch; Dung dịch thuốc tiêm truyền; Thuốc nhỏ mắt;_x000D_
1.1.5: Thuốc bột pha tiêm chứa kháng sinh nhóm Cephalosporin và Penicillin;_x000D_
1.2: Cơ sở 2_x000D_
1.2.1: Dung dịch thuốc tiêm truyền;_x000D_
1.2.3: Thuốc tiêm dung dịch; Dung dịch thuốc tiêm truyền;_x000D_
1.3: _x000D_
2.1.1: Viên nang cứng (Cơ sở 2); Viên nang cứng chứa kháng sinh nhóm Cephalosporin và Penicillin (Cơ sở 1);_x000D_
2.1.5: Thuốc nhỏ mũi, thuốc nhỏ tai (Cơ sở 2);_x000D_
2.1.8: Thuốc bột, thuốc cốm (Cơ sở 2); Thuốc bột, thuốc cốm chứa kháng sinh nhóm Cephalosporin và Penicillin (Cơ sở 1);_x000D_
2.1.13: Viên nén, viên nén bao phim (Cơ sở 2); Viên nén, viên nén bao phim chứa kháng sinh nhóm Cephalosporin và Penicillin (Cơ sở 1);_x000D_
2.1.15: Viên nén sủi bọt, thuốc bột sủi bọt, thuốc cốm sủi bọt (Cơ sở 2);_x000D_
2.2: _x000D_
6.1: _x000D_
6.1.1: 2.1;_x000D_
6.2.1: 1.1, 1.2, 2.1;_x000D_
7: Cơ sở 1_x000D_
7.1: _x000D_
7.1.1: _x000D_
7.1.2: _x000D_
7.1.3: _x000D_
7.2: _x000D_
7.3.1:}*</v>
          </cell>
          <cell r="Q162" t="str">
            <v>WHO-GMP</v>
          </cell>
          <cell r="R162" t="str">
            <v>Sản xuất thuốc</v>
          </cell>
          <cell r="AF162" t="str">
            <v>361/ĐKKDD-BYT</v>
          </cell>
          <cell r="AG162">
            <v>43808</v>
          </cell>
          <cell r="AJ162">
            <v>43038</v>
          </cell>
          <cell r="AK162" t="str">
            <v>Sở Y tế tỉnh Nam Định</v>
          </cell>
          <cell r="AL162" t="str">
            <v>Nguyễn Thế Dũng</v>
          </cell>
          <cell r="AM162" t="str">
            <v>Dược sỹ đại học</v>
          </cell>
          <cell r="AN162" t="str">
            <v>1294/NĐ-CCHN</v>
          </cell>
          <cell r="AO162">
            <v>42601</v>
          </cell>
          <cell r="AP162" t="str">
            <v>Sở Y tế tỉnh Nam Định</v>
          </cell>
          <cell r="AQ162">
            <v>156</v>
          </cell>
          <cell r="AS162">
            <v>2</v>
          </cell>
          <cell r="AT162" t="str">
            <v>Cấp lần 1: 79/ĐKKDD-BYT ngày 31/05/2018</v>
          </cell>
        </row>
        <row r="163">
          <cell r="A163">
            <v>159</v>
          </cell>
          <cell r="C163" t="str">
            <v/>
          </cell>
          <cell r="D163">
            <v>69</v>
          </cell>
          <cell r="E163">
            <v>56</v>
          </cell>
          <cell r="F163" t="str">
            <v>Công ty TNHH Phil Inter Pharma</v>
          </cell>
          <cell r="G163" t="str">
            <v>Phil Inter Pharma Co., Ltd.</v>
          </cell>
          <cell r="H163" t="str">
            <v>Số 25, đường số 8 và số 20, đường Hữu Nghị, khu công nghiệp Việt Nam- Singapore, thị xã Thuận An, tỉnh Bình Dương.</v>
          </cell>
          <cell r="J163" t="str">
            <v>Số 20 Đại lộ Hữu Nghị, khu công nghiệp Việt Nam - Singapore, thị xã Thuận An, tỉnh Bình Dương</v>
          </cell>
          <cell r="K163" t="str">
            <v>Nº 20 Dai lo Huu Nghi, Viet Nam - Singapore industrial zone, Thuan An town, Binh Duong province</v>
          </cell>
          <cell r="L163" t="str">
            <v>Châu Thị Sương Lan</v>
          </cell>
          <cell r="M163" t="str">
            <v>Dược sỹ đại học</v>
          </cell>
          <cell r="N163" t="str">
            <v xml:space="preserve">0884/CCHN-D-SYT-BD </v>
          </cell>
          <cell r="O163">
            <v>790</v>
          </cell>
          <cell r="P16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Dạng bào chế rắn khác (Thuốc bột chứa kháng sinh nhóm Cephalosporin - nhà máy 2); Thuốc dạng bán rắn (Thuốc kem, thuốc gel, thuốc mỡ - nhà máy 1). _x000D_
* Đóng gói sơ cấp: Tất cả các dạng thuốc ở mục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{1.1.5: Thuốc bột pha tiêm chứa kháng sinh nhóm Cephalosporin - nhà máy 2; _x000D_
2.1.1: chứa kháng sinh nhóm Cephalosporin - nhà máy 2;_x000D_
2.1.2: nhà máy 1 và nhà máy 2;_x000D_
2.1.8: Thuốc bột chứa kháng sinh nhóm Cephalosporin - nhà máy 2; _x000D_
2.1.11: Thuốc kem, thuốc gel, thuốc mỡ - nhà máy 1;_x000D_
6.1: _x000D_
6.1.1: 2;_x000D_
6.2: _x000D_
6.2.1: 1 và 2;_x000D_
7: _x000D_
7.1: _x000D_
7.1.1: _x000D_
7.1.2: _x000D_
7.1.3: _x000D_
7.2: _x000D_
- Non-β:  Nhà máy số 25, Đường số 8, Khu công nghiệp Việt Nam - Singapore (VSIP), Thị xã Thuận An, Tỉnh Bình Dương:_x000D_
- Thuốc không chứa kháng sinh β-Lactam: ._x000D_
- -_x000D_
-  Nhà máy số 20, Đại lộ Hữu Nghị, Khu công nghiệp Việt Nam - Singapore (VSIP), Thị xã Thuận An, Tỉnh Bình Dương:_x000D_
- + Thuốc không chứa kháng sinh β-Lactam: Viên nang mềm;_x000D_
- + Thuốc chứa kháng sinh nhóm Cephalosporin: .}*</v>
          </cell>
          <cell r="Q163" t="str">
            <v>WHO-GMP</v>
          </cell>
          <cell r="R163" t="str">
            <v>Sản xuất thuốc</v>
          </cell>
          <cell r="AF163" t="str">
            <v>???</v>
          </cell>
          <cell r="AJ163">
            <v>43694</v>
          </cell>
          <cell r="AK163" t="str">
            <v>Sở Y tế tỉnh Bình Dương</v>
          </cell>
          <cell r="AL163" t="str">
            <v>Lê Thanh Hiếu</v>
          </cell>
          <cell r="AM163" t="str">
            <v>Dược sỹ đại học</v>
          </cell>
          <cell r="AN163" t="str">
            <v>0885/CCHN-D-SYT-BD</v>
          </cell>
          <cell r="AO163">
            <v>43694</v>
          </cell>
          <cell r="AP163" t="str">
            <v>Sở Y tế tỉnh Bình Dương</v>
          </cell>
          <cell r="AQ163">
            <v>185</v>
          </cell>
          <cell r="AS163">
            <v>2</v>
          </cell>
          <cell r="AT163" t="str">
            <v>Cấp lần 1: 149/ĐKKDD-BYT ngày 27/11/2018</v>
          </cell>
        </row>
        <row r="164">
          <cell r="A164">
            <v>160</v>
          </cell>
          <cell r="B164" t="str">
            <v>o</v>
          </cell>
          <cell r="C164">
            <v>263</v>
          </cell>
          <cell r="D164">
            <v>263</v>
          </cell>
          <cell r="E164">
            <v>35</v>
          </cell>
          <cell r="F164" t="str">
            <v>Công ty cổ phần dược phẩm Otsuka Việt Nam</v>
          </cell>
          <cell r="G164" t="str">
            <v>Otsuka Viet Nam Pharmaceutical Joint Stock Company</v>
          </cell>
          <cell r="H164" t="str">
            <v>Chi nhánh Công ty cổ phần dược phẩm Otsuka Việt Nam tại Khu công nghiệp Long Bình (Amata), đỉa chỉ: Lô 512, đường 13, khu công nghiệp Long Bình (Amata), phường Long Bình,, thành phố Biên Hòa, tỉnh Đồng Nai.</v>
          </cell>
          <cell r="I164" t="str">
            <v>Lot 512, street 13, Long Binh (Amata) industrial zone, Long Binh ward, Bien Hoa city, Dong Nai province</v>
          </cell>
          <cell r="J164" t="str">
            <v>Lô 27, đường số 3A, khu công nghiệp Biên Hòa II, phường Long Bình, thành phố Biên Hòa, tỉnh Đồng Nai.</v>
          </cell>
          <cell r="K164" t="str">
            <v>Lot 27, 3A street, Bien Hoa II industrial zone, Long Binh ward, Bien Hoa city, Dong Nai province</v>
          </cell>
          <cell r="L164" t="str">
            <v>Nguyễn Thị Duyên</v>
          </cell>
          <cell r="M164" t="str">
            <v>Dược sỹ đại học</v>
          </cell>
          <cell r="N164" t="str">
            <v>4132/HCM-CCHND</v>
          </cell>
          <cell r="O164">
            <v>813</v>
          </cell>
          <cell r="P164" t="str">
            <v>* Thuốc tiệt trùng cuối: Thuốc dạng lỏng thể tích lớn. _x000D_
* Xuất xưởng thuốc vô trùng (Tất cả các dạng thuốc ở mục: 1.2). _x000D_
* Đóng gói thứ cấp: Tất cả các dạng thuốc ở mục Thuốc không vô trùng. _x000D_
* Kiểm tra chất lượng: Vi sinh (Độ vô trùng; Giới hạn nhiễm khuẩn); Hóa học / Vật lý; Sinh học (Nội độc tố vi khuẩn)._x000D_
{1.2.1: _x000D_
1.3: Tất cả các dạng thuốc ở mục: 1.2;_x000D_
6.2.1: 2.1;_x000D_
7.1.1: _x000D_
7.1.2: _x000D_
7.2: _x000D_
7.3.1: _x000D_
- Khác: Thuốc tiêm truyền thể tích lớn}*</v>
          </cell>
          <cell r="Q164" t="str">
            <v>WHO-GMP, PIC/S-GMP</v>
          </cell>
          <cell r="R164" t="str">
            <v>Sản xuất thuốc</v>
          </cell>
          <cell r="AE164" t="str">
            <v>1790/QĐ-BYT</v>
          </cell>
          <cell r="AF164" t="str">
            <v>428/ĐKKDD-BYT</v>
          </cell>
          <cell r="AG164">
            <v>43941</v>
          </cell>
          <cell r="AJ164">
            <v>42149</v>
          </cell>
          <cell r="AK164" t="str">
            <v>Sở Y tế thành phố Hồ Chí Minh</v>
          </cell>
          <cell r="AS164">
            <v>1</v>
          </cell>
        </row>
        <row r="165">
          <cell r="A165">
            <v>161</v>
          </cell>
          <cell r="B165" t="str">
            <v>-</v>
          </cell>
          <cell r="C165" t="str">
            <v/>
          </cell>
          <cell r="D165">
            <v>264</v>
          </cell>
          <cell r="E165">
            <v>40</v>
          </cell>
          <cell r="F165" t="str">
            <v>Pymepharco - Nhà máy dược phẩm PME II</v>
          </cell>
          <cell r="G165" t="str">
            <v>Pymepharco - PME II Pharmaceutical Factory</v>
          </cell>
          <cell r="H165" t="str">
            <v>189 Hoàng Văn Thụ, phường 9, thành phố Tuy Hòa, tỉnh Phú Yên.</v>
          </cell>
          <cell r="I165" t="str">
            <v>189 Hoang Van Thu, ward 9, Tuy Hoa city, Phu Yen province</v>
          </cell>
          <cell r="J165" t="str">
            <v>Số 166-170, phố Nguyễn Huệ, phường 7, thành phố Tuy Hòa, tỉnh Phú Yên.</v>
          </cell>
          <cell r="K165" t="str">
            <v>Nº 166-170, Nguyen Hue street, ward 7, Tuy Hoa city, Phu Yen province</v>
          </cell>
          <cell r="L165" t="str">
            <v>Trần Thị Như Hoài</v>
          </cell>
          <cell r="M165" t="str">
            <v>Dược sỹ đại học</v>
          </cell>
          <cell r="N165" t="str">
            <v>115/CCHN-D-SYT-PY</v>
          </cell>
          <cell r="O165">
            <v>791</v>
          </cell>
          <cell r="P165"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_x000D_
6.1.1: 2.1_x000D_
6.2.1: 2.1_x000D_
7.1.2: _x000D_
7.1.3: _x000D_
7.2: _x000D_
- Non-β:  Thuốc không chứa kháng sinh nhóm β-Lactam:}*</v>
          </cell>
          <cell r="Q165" t="str">
            <v>WHO-GMP</v>
          </cell>
          <cell r="R165" t="str">
            <v>Sản xuất thuốc</v>
          </cell>
          <cell r="AE165" t="str">
            <v>5662/QĐ-BYT</v>
          </cell>
          <cell r="AF165" t="str">
            <v>354/ĐKKDD-BYT</v>
          </cell>
          <cell r="AG165">
            <v>43801</v>
          </cell>
          <cell r="AJ165">
            <v>43707</v>
          </cell>
          <cell r="AK165" t="str">
            <v>Sở Y tế tỉnh Phú Yên</v>
          </cell>
          <cell r="AR165">
            <v>216</v>
          </cell>
          <cell r="AS165">
            <v>1</v>
          </cell>
        </row>
        <row r="166">
          <cell r="A166">
            <v>162</v>
          </cell>
        </row>
        <row r="167">
          <cell r="A167">
            <v>163</v>
          </cell>
          <cell r="B167" t="str">
            <v>-</v>
          </cell>
          <cell r="C167" t="str">
            <v/>
          </cell>
          <cell r="D167">
            <v>181</v>
          </cell>
          <cell r="E167">
            <v>158</v>
          </cell>
          <cell r="F167" t="str">
            <v>Công ty Cổ phần Dược phẩm Vimedimex 2</v>
          </cell>
          <cell r="H167" t="str">
            <v>Lô đất N2, đường TS6, Khu Công nghiệp Tiên Sơn, xã Nội Duệ, huyện Tiên Du, tỉnh Bắc Ninh.</v>
          </cell>
          <cell r="J167" t="str">
            <v>Lô đất N2, đường TS6, Khu Công nghiệp Tiên Sơn, xã Nội Duệ, huyện Tiên Du, tỉnh Bắc Ninh.</v>
          </cell>
          <cell r="L167" t="str">
            <v>Lê Mạnh Hùng</v>
          </cell>
          <cell r="M167" t="str">
            <v>Dược sỹ đại học</v>
          </cell>
          <cell r="O167">
            <v>663</v>
          </cell>
          <cell r="P167" t="str">
            <v>* Thuốc không chứa kháng sinh nhóm β-Lactam: Viên nén, viên bao phim, viên nang cứng, thuốc bột và thuốc cốm.</v>
          </cell>
          <cell r="Q167" t="str">
            <v>WHO-GMP</v>
          </cell>
          <cell r="R167" t="str">
            <v>Sản xuất thuốc</v>
          </cell>
          <cell r="AE167" t="str">
            <v>2724/QĐ-BYT</v>
          </cell>
          <cell r="AF167" t="str">
            <v>176/BYT-ĐKKDD</v>
          </cell>
          <cell r="AG167">
            <v>42541</v>
          </cell>
          <cell r="AR167">
            <v>164</v>
          </cell>
          <cell r="AS167">
            <v>1</v>
          </cell>
        </row>
        <row r="168">
          <cell r="A168">
            <v>164</v>
          </cell>
          <cell r="B168" t="str">
            <v>o</v>
          </cell>
          <cell r="C168">
            <v>181</v>
          </cell>
          <cell r="D168">
            <v>181</v>
          </cell>
          <cell r="E168">
            <v>158</v>
          </cell>
          <cell r="F168" t="str">
            <v>Công ty cổ phần Dược phẩm Vimedimex 2</v>
          </cell>
          <cell r="H168" t="str">
            <v>Lô đất N2, đường TS 6, khu Công nghiệp Tiên Sơn, xã Nội Duệ, huyện Tiên Du, tỉnh Bắc Ninh.</v>
          </cell>
          <cell r="J168" t="str">
            <v>Lô đất N2, đường TS 6, khu Công nghiệp Tiên Sơn, xã Nội Duệ, huyện Tiên Du, tỉnh Bắc Ninh.</v>
          </cell>
          <cell r="L168" t="str">
            <v>Linh Quang Lợi</v>
          </cell>
          <cell r="M168" t="str">
            <v>Dược sỹ đại học</v>
          </cell>
          <cell r="N168" t="str">
            <v>03615/HNO-CCHND</v>
          </cell>
          <cell r="O168">
            <v>799</v>
          </cell>
          <cell r="P168"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Q168" t="str">
            <v>WHO-GMP</v>
          </cell>
          <cell r="R168" t="str">
            <v>Sản xuất thuốc</v>
          </cell>
          <cell r="AE168" t="str">
            <v>830/QĐ-BYT</v>
          </cell>
          <cell r="AF168" t="str">
            <v>406/ĐKKDD-BYT</v>
          </cell>
          <cell r="AG168">
            <v>43900</v>
          </cell>
          <cell r="AJ168">
            <v>41885</v>
          </cell>
          <cell r="AK168" t="str">
            <v>Sở Y tế thành phố Hà Nội</v>
          </cell>
          <cell r="AQ168">
            <v>163</v>
          </cell>
          <cell r="AS168">
            <v>2</v>
          </cell>
          <cell r="AT168" t="str">
            <v>Cấp lần 1: 176/BYT-ĐKKDD ngày 20/06/2016</v>
          </cell>
        </row>
        <row r="169">
          <cell r="A169">
            <v>165</v>
          </cell>
          <cell r="B169" t="str">
            <v>-</v>
          </cell>
          <cell r="C169" t="str">
            <v/>
          </cell>
          <cell r="D169">
            <v>155</v>
          </cell>
          <cell r="E169">
            <v>132</v>
          </cell>
          <cell r="F169" t="str">
            <v>Công ty cổ phần Vắc xin và Sinh phẩm Nha Trang</v>
          </cell>
          <cell r="G169" t="str">
            <v>Nha Trang Vaccines And Biological Products Joint-stock Company</v>
          </cell>
          <cell r="H169" t="str">
            <v>Thôn Cây Xoài, xã Suối Tân, huyện Cam Lâm, tỉnh Khánh Hòa.</v>
          </cell>
          <cell r="I169" t="str">
            <v>Cay Xoai village, Suoi Tan commune, Cam Lam district, Khanh Hoa province</v>
          </cell>
          <cell r="J169" t="str">
            <v>26 Hàn Thuyên, phường Xuân Hương, thành phố Nha Trang, tỉnh Khánh Hòa.</v>
          </cell>
          <cell r="L169" t="str">
            <v>Nguyễn Thành Long</v>
          </cell>
          <cell r="M169" t="str">
            <v>Cử nhân sinh học</v>
          </cell>
          <cell r="O169">
            <v>617</v>
          </cell>
          <cell r="P169" t="str">
            <v>Thuốc thành phẩm có chứa vi sinh: thuốc viên nang cứng, thuốc bột, thuốc cốm.</v>
          </cell>
          <cell r="Q169" t="str">
            <v>WHO-GMP</v>
          </cell>
          <cell r="R169" t="str">
            <v>Sản xuất thuốc</v>
          </cell>
          <cell r="AE169" t="str">
            <v>7674/QĐ-BYT</v>
          </cell>
          <cell r="AF169" t="str">
            <v>209/BYT-ĐKKDD</v>
          </cell>
          <cell r="AG169">
            <v>42734</v>
          </cell>
          <cell r="AR169">
            <v>166</v>
          </cell>
          <cell r="AS169">
            <v>1</v>
          </cell>
        </row>
        <row r="170">
          <cell r="A170">
            <v>166</v>
          </cell>
          <cell r="B170" t="str">
            <v>o</v>
          </cell>
          <cell r="C170">
            <v>155</v>
          </cell>
          <cell r="D170">
            <v>155</v>
          </cell>
          <cell r="E170">
            <v>132</v>
          </cell>
          <cell r="F170" t="str">
            <v>Công ty cổ phần Vắc xin và Sinh phẩm Nha Trang</v>
          </cell>
          <cell r="G170" t="str">
            <v>Nha Trang Vaccines And Biological Products Joint-stock Company</v>
          </cell>
          <cell r="H170" t="str">
            <v>Thôn Cây Xoài, xã Suối Tân, huyện Cam Lâm, tỉnh Khánh Hòa.</v>
          </cell>
          <cell r="I170" t="str">
            <v>Cay Xoai village, Suoi Tan commune, Cam Lam district, Khanh Hoa province</v>
          </cell>
          <cell r="J170" t="str">
            <v>26 Hàn Thuyên, phường Xương Huân, thành phố Nha Trang, tỉnh Khánh Hòa.</v>
          </cell>
          <cell r="L170" t="str">
            <v>Nguyễn Thành Long</v>
          </cell>
          <cell r="M170" t="str">
            <v>Cử nhân sinh học</v>
          </cell>
          <cell r="N170" t="str">
            <v>987/KH-CCHND</v>
          </cell>
          <cell r="O170">
            <v>616</v>
          </cell>
          <cell r="P170" t="str">
            <v>* Thuốc sinh học: Thuốc sinh học khác (Thuốc chứa vi sinh: Viên nang cứng, thuốc bột, thuốc cốm, viên nén). _x000D_
* Xuất xưởng thuốc sinh học. _x000D_
* Đóng gói sơ cấp: Tất cả các dạng thuốc ở mục Thuốc sinh học. _x000D_
* Đóng gói thứ cấp: Tất cả các dạng thuốc ở mục Thuốc sinh học. _x000D_
* Kiểm tra chất lượng: Vi sinh (Giới hạn nhiễm khuẩn); Hóa học / Vật lý; Sinh học (Phép thử khác: Các phép thử liên quan thuốc chứa vi sinh)._x000D_
(*Hoạt động sản xuất thuốc chứa vi sinh bao gồm cả công đoạn lên men vi sinh từ chủng giống probiotic.*)_x000D_
{3.1.8: Thuốc chứa vi sinh: Viên nang cứng, thuốc bột, thuốc cốm, viên nén_x000D_
3.2: _x000D_
6.1.1: 3.1;_x000D_
6.2.1: 3.1;_x000D_
7.1.2: _x000D_
7.2: _x000D_
7.3.8: Các phép thử liên quan thuốc chứa vi sinh}*</v>
          </cell>
          <cell r="Q170" t="str">
            <v>WHO-GMP</v>
          </cell>
          <cell r="R170" t="str">
            <v>Sản xuất thuốc</v>
          </cell>
          <cell r="AE170" t="str">
            <v>5936/QĐ-BYT</v>
          </cell>
          <cell r="AF170" t="str">
            <v>380/ĐKKDD-BYT</v>
          </cell>
          <cell r="AG170">
            <v>43822</v>
          </cell>
          <cell r="AJ170">
            <v>42734</v>
          </cell>
          <cell r="AK170" t="str">
            <v>Sở Y tế tỉnh Khánh Hòa</v>
          </cell>
          <cell r="AQ170">
            <v>165</v>
          </cell>
          <cell r="AS170">
            <v>2</v>
          </cell>
          <cell r="AT170" t="str">
            <v>Cấp lần 1: 209/BYT-ĐKKDD ngày 30/12/2016</v>
          </cell>
        </row>
        <row r="171">
          <cell r="A171">
            <v>167</v>
          </cell>
          <cell r="B171" t="str">
            <v>o</v>
          </cell>
          <cell r="C171">
            <v>149</v>
          </cell>
          <cell r="D171">
            <v>149</v>
          </cell>
          <cell r="E171">
            <v>128</v>
          </cell>
          <cell r="F171" t="str">
            <v>Công ty cổ phần Dược OPC Bắc Giang</v>
          </cell>
          <cell r="G171" t="str">
            <v>OPC Bac Giang Pharmaceutical Joint Stock Company</v>
          </cell>
          <cell r="H171" t="str">
            <v>Thôn Bình An, xã Tiền Phong, huyện Yên Dũng, tỉnh Bắc Giang.</v>
          </cell>
          <cell r="I171" t="str">
            <v>Binh An Village, Tien Phong Commune, Yen Dung District, Bac Giang Province.</v>
          </cell>
          <cell r="J171" t="str">
            <v>Tiểu khu 1, thị trấn Neo, huyện Yên Dũng, tỉnh Bắc Giang</v>
          </cell>
          <cell r="L171" t="str">
            <v>Nguyễn Văn Phượng</v>
          </cell>
          <cell r="M171" t="str">
            <v>Dược sỹ đại học</v>
          </cell>
          <cell r="N171" t="str">
            <v>423/CCHN-D-SYT-BG</v>
          </cell>
          <cell r="O171">
            <v>600</v>
          </cell>
          <cell r="P171" t="str">
            <v>* Nguyên liệu từ dược liệu: Cao dược liệu (Cao đặc, cao khô, cao lỏng). _x000D_
* Đóng gói sơ cấp: _x000D_
* Đóng gói thứ cấp: _x000D_
* Kiểm tra chất lượng: Vi sinh (Giới hạn nhiễm khuẩn); Hóa học / Vật lý._x000D_
(*Phạm vi chứng nhận bao gồm cả thuốc chứa dược liệu thuộc Danh mục dược liệu độc làm thuốc.*)_x000D_
{5.2.1: Cao đặc, cao khô, cao lỏng;_x000D_
6.1: _x000D_
6.2: _x000D_
7.1.2: _x000D_
7.2: }*</v>
          </cell>
          <cell r="Q171" t="str">
            <v>WHO-GMP</v>
          </cell>
          <cell r="R171" t="str">
            <v>Sản xuất thuốc</v>
          </cell>
          <cell r="AE171" t="str">
            <v>5934/QĐ-BYT</v>
          </cell>
          <cell r="AF171" t="str">
            <v>374/ĐKKDD-BYT</v>
          </cell>
          <cell r="AG171">
            <v>43822</v>
          </cell>
          <cell r="AJ171">
            <v>43650</v>
          </cell>
          <cell r="AK171" t="str">
            <v>Sở Y tế Bắc Giang</v>
          </cell>
          <cell r="AS171">
            <v>2</v>
          </cell>
          <cell r="AT171" t="str">
            <v>Cấp lần 1: 57/BYT-ĐKKDD ngày 17/10/2014</v>
          </cell>
        </row>
        <row r="172">
          <cell r="A172">
            <v>168</v>
          </cell>
          <cell r="B172" t="str">
            <v>-</v>
          </cell>
          <cell r="C172" t="str">
            <v/>
          </cell>
          <cell r="D172">
            <v>44</v>
          </cell>
          <cell r="E172">
            <v>35</v>
          </cell>
          <cell r="F172" t="str">
            <v>Công ty cổ phần dược phẩm Otsuka Việt Nam</v>
          </cell>
          <cell r="G172" t="str">
            <v>Otsuka Pharmaceutical Viet Nam Joint Stock Company</v>
          </cell>
          <cell r="H172" t="str">
            <v>Số 27, đường 3A, khu công nghiệp Biên Hòa II, phường Long Bình, thành phố Biên Hòa, tỉnh Đồng Nai.</v>
          </cell>
          <cell r="I172" t="str">
            <v>No. 27, 3A street, Bien Hoa II industrial zone, Long Binh ward, Bien Hoa city, Dong Nai province</v>
          </cell>
          <cell r="J172" t="str">
            <v>Số 27, đường 3A, khu công nghiệp Biên Hòa II, phường Long Bình, thành phố Biên Hòa, tỉnh Đồng Nai.</v>
          </cell>
          <cell r="K172" t="str">
            <v>No. 27, 3A street, Bien Hoa II industrial zone, Long Binh ward, Bien Hoa city, Dong Nai province</v>
          </cell>
          <cell r="L172" t="str">
            <v>Lê Quốc Trí</v>
          </cell>
          <cell r="M172" t="str">
            <v>Dược sỹ đại học</v>
          </cell>
          <cell r="N172" t="str">
            <v>1719/CCHND-D-SYT-ĐNAI</v>
          </cell>
          <cell r="O172">
            <v>287</v>
          </cell>
          <cell r="P172"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 _x000D_
- Non-β:  Thuốc không chứa kháng sinh nhóm β-Lactam: .}*</v>
          </cell>
          <cell r="Q172" t="str">
            <v>WHO-GMP</v>
          </cell>
          <cell r="R172" t="str">
            <v>Sản xuất thuốc</v>
          </cell>
          <cell r="AF172" t="str">
            <v>369/ĐKKDD-BYT</v>
          </cell>
          <cell r="AG172">
            <v>43808</v>
          </cell>
          <cell r="AJ172">
            <v>43264</v>
          </cell>
          <cell r="AK172" t="str">
            <v>Sở Y tế tỉnh Đồng Nai</v>
          </cell>
          <cell r="AQ172">
            <v>27</v>
          </cell>
          <cell r="AR172">
            <v>245</v>
          </cell>
          <cell r="AS172">
            <v>2</v>
          </cell>
          <cell r="AT172" t="str">
            <v>Cấp lần 1: 32/ĐKKDD-BYT ngày 01/12/2017</v>
          </cell>
        </row>
        <row r="173">
          <cell r="A173">
            <v>169</v>
          </cell>
          <cell r="B173" t="str">
            <v>-</v>
          </cell>
          <cell r="C173" t="str">
            <v/>
          </cell>
          <cell r="D173">
            <v>74</v>
          </cell>
          <cell r="E173">
            <v>59</v>
          </cell>
          <cell r="F173" t="str">
            <v>Công ty cổ phần Dược phẩm 2/9</v>
          </cell>
          <cell r="H173" t="str">
            <v>Số 930 C4, đường C, khu công nghiệp Cát Lái, cụm 2, phường Thạnh Mỹ Lợi, quận 2, thành phố Hồ Chí Minh.</v>
          </cell>
          <cell r="J173" t="str">
            <v>299/22 Lý Thường Kiệt, phường 15, quận 11, thành phố Hồ Chí Minh</v>
          </cell>
          <cell r="L173" t="str">
            <v>Nguyễn Chí Thành</v>
          </cell>
          <cell r="M173" t="str">
            <v>Dược sỹ đại học</v>
          </cell>
          <cell r="N173" t="str">
            <v>1648/CCHN-D-SYT-HCM</v>
          </cell>
          <cell r="O173">
            <v>383</v>
          </cell>
          <cell r="P173" t="str">
            <v>* Thuốc không vô trùng: Viên nang cứng; Thuốc dùng ngoài dạng lỏng (Dung dịch thuốc); Thuốc uống dạng lỏng (Dung dịch thuốc, sirô); Dạng bào chế rắn khác (Thuốc bột, thuốc cốm; Thuốc bột dùng ngoài); Thuốc dạng bán rắn (Thuốc kem, thuốc gel, thuốc mỡ, cao xoa); Viên nén (Viên nén, viên bao phim, viên bao đường); Thuốc không vô trùng khác (Viên nén sủi bọt, thuốc bột sủi bọt, thuốc cốm sủi bọt). _x000D_
* Xuất xưởng thuốc không vô trùng. _x000D_
* Thuốc dược liệu, thuốc cổ truyền: Thuốc uống dạng lỏng (Dung dịch thuốc, sirô). _x000D_
* Xuất xưởng thuốc dược liệu, thuốc cổ truyền. _x000D_
* Đóng gói sơ cấp: Tất cả các dạng thuốc ở mục Thuốc không vô trùng và Thuốc dược liệu, thuốc cổ truyền. _x000D_
* Đóng gói thứ cấp: Tất cả các dạng thuốc ở mục Thuốc không vô trùng và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thuốc;_x000D_
2.1.6: Dung dịch thuốc, sirô;_x000D_
2.1.8: Thuốc bột, thuốc cốm; Thuốc bột dùng ngoài;_x000D_
2.1.11: Thuốc kem, thuốc gel, thuốc mỡ, cao xoa;_x000D_
2.1.13: Viên nén, viên bao phim, viên bao đường;_x000D_
2.1.15: Viên nén sủi bọt, thuốc bột sủi bọt, thuốc cốm sủi bọt;_x000D_
2.2: _x000D_
4.1.5: Dung dịch thuốc, sirô;_x000D_
4.2: _x000D_
6.1.1: 2.1 và 4.1;_x000D_
6.2.1: 2.1 và 4.1;_x000D_
7.1.2: _x000D_
7.1.3: _x000D_
7.2:}*</v>
          </cell>
          <cell r="Q173" t="str">
            <v>WHO-GMP</v>
          </cell>
          <cell r="R173" t="str">
            <v>Sản xuất thuốc</v>
          </cell>
          <cell r="AE173" t="str">
            <v>6086/QĐ-BYT</v>
          </cell>
          <cell r="AF173" t="str">
            <v>381/ĐKKDD-BYT</v>
          </cell>
          <cell r="AG173">
            <v>43829</v>
          </cell>
          <cell r="AJ173">
            <v>43063</v>
          </cell>
          <cell r="AK173" t="str">
            <v>Sở Y tế thành phố Hồ Chí Minh</v>
          </cell>
          <cell r="AQ173">
            <v>127</v>
          </cell>
          <cell r="AR173">
            <v>249</v>
          </cell>
          <cell r="AS173">
            <v>4</v>
          </cell>
          <cell r="AT173" t="str">
            <v>Cấp lần 1: 31/ĐKKDD-BYT ngày 01/12/2017_x000D_
Cấp lần 2: 58/ĐKKDD-BYT ngày 08/03/2018_x000D_
Cấp lần 3: 316/ĐKKDD-BYT ngày 22/10/2019</v>
          </cell>
        </row>
        <row r="174">
          <cell r="A174">
            <v>170</v>
          </cell>
          <cell r="B174" t="str">
            <v>o</v>
          </cell>
          <cell r="C174">
            <v>123</v>
          </cell>
          <cell r="D174">
            <v>123</v>
          </cell>
          <cell r="E174">
            <v>103</v>
          </cell>
          <cell r="F174" t="str">
            <v>Công ty cổ phần Hóa Dược Việt Nam</v>
          </cell>
          <cell r="H174" t="str">
            <v>Số 192, phố Đức Giang, phường Thượng Thanh, quận Long Biên, thành phố Hà Nội.</v>
          </cell>
          <cell r="I174" t="str">
            <v>Nº 192, Duc Giang street, Thuong Thanh ward, Long Bien district, Ha Noi city</v>
          </cell>
          <cell r="J174" t="str">
            <v>Số 273, phố Tây Sơn, phường Ngã Tư Sở, quận Đống Đa, thành phố Hà Nội</v>
          </cell>
          <cell r="L174" t="str">
            <v>Trần Quốc Hùng</v>
          </cell>
          <cell r="M174" t="str">
            <v>Dược sỹ đại học</v>
          </cell>
          <cell r="N174" t="str">
            <v>06488/HNO-CCHND</v>
          </cell>
          <cell r="O174">
            <v>793</v>
          </cell>
          <cell r="P174"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 Viên nén (Viên nén, viên bao phim, viên bao đường); Miếng dán. _x000D_
* Xuất xưởng thuốc không vô trùng. _x000D_
* Nguyên liệu hóa dược: Nguyên liệu không vô trùng (Dạng bột: Magnesi carbonat base, Magnesi stearat, Magnesi sulfat, Magnesi trisilicat, Magnesi clorid, Magnesi lactat, Natri clorid, Terpin hydrat, Berberin clorid, Calci carbonat, Calci lactat pentahydrat, Calci phosphat, Calci hydrophosphat, Talc, Natri hydrocarbonat, Sắt (II) oxalat, Bari sulfat, Kẽm lactat dihydrat, Kali nhôm sulfat, Kali clorid, Taurin; Dạng hạt: Vôi soda; Dạng lỏng: Diethyl phtalat (D.E.P), Cồn tuyệt đối, Cồn 96%, Calci clorid). _x000D_
* Nguyên liệu từ dược liệu: Cao dược liệu (Cao đặc, cao khô). _x000D_
* Đóng gói sơ cấp: Tất cả các dạng thuốc ở mục Thuốc không vô trùng, Nguyên liệu hóa dược, Nguyên liệu từ dược liệu. _x000D_
* Đóng gói thứ cấp: Tất cả các dạng thuốc ở mục Thuốc không vô trùng, Nguyên liệu hóa dược, Nguyên liệu từ dược liệu.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2.1.3: _x000D_
2.1.5: Dung dịch, hỗn dịch, nhũ dịch;_x000D_
2.1.6: Dung dịch, hỗn dịch, sirô;_x000D_
2.1.8: Thuốc bột, thuốc cốm;_x000D_
2.1.11: Kem, gel, mỡ;_x000D_
2.1.13: Viên nén, viên bao phim, viên bao đường;_x000D_
2.1.14: _x000D_
2.2: _x000D_
5.1: _x000D_
5.1.2: Dạng bột: Magnesi carbonat base, Magnesi stearat, Magnesi sulfat, Magnesi trisilicat, Magnesi clorid, Magnesi lactat, Natri clorid, Terpin hydrat, Berberin clorid, Calci carbonat, Calci lactat pentahydrat, Calci phosphat, Calci hydrophosphat, Talc, Natri hydrocarbonat, Sắt (II) oxalat, Bari sulfat, Kẽm lactat dihydrat, Kali nhôm sulfat, Kali clorid, Taurin; Dạng hạt: Vôi soda; Dạng lỏng: Diethyl phtalat (D.E.P), Cồn tuyệt đối, Cồn 96%, Calci clorid; _x000D_
5.2.1: Cao đặc, cao khô;_x000D_
6.1: _x000D_
6.1.1: 2.1, 5.1, 5.2;_x000D_
6.2: _x000D_
6.2.1: 2.1, 5.1, 5.2;_x000D_
7.1.2: _x000D_
7.1.3: _x000D_
7.2:}*</v>
          </cell>
          <cell r="Q174" t="str">
            <v>WHO-GMP</v>
          </cell>
          <cell r="R174" t="str">
            <v>Sản xuất thuốc, nguyên liệu làm thuốc</v>
          </cell>
          <cell r="AE174" t="str">
            <v>5937/QĐ-BYT</v>
          </cell>
          <cell r="AF174" t="str">
            <v>379/ĐKKDD-BYT</v>
          </cell>
          <cell r="AG174">
            <v>43822</v>
          </cell>
          <cell r="AJ174">
            <v>42359</v>
          </cell>
          <cell r="AK174" t="str">
            <v>Sở Y tế thành phố Hà Nội</v>
          </cell>
          <cell r="AL174" t="str">
            <v>Nguyễn Mạnh Hùng</v>
          </cell>
          <cell r="AM174" t="str">
            <v>Dược sỹ đại học</v>
          </cell>
          <cell r="AN174" t="str">
            <v>02595/CCHND-SYT-HNO</v>
          </cell>
          <cell r="AO174">
            <v>43312</v>
          </cell>
          <cell r="AP174" t="str">
            <v>Sở Y tế thành phố Hà Nội</v>
          </cell>
          <cell r="AQ174">
            <v>131</v>
          </cell>
          <cell r="AS174">
            <v>2</v>
          </cell>
          <cell r="AT174" t="str">
            <v>Cấp lần 1: 117/ĐKKDD-BYT ngày 09/10/2018</v>
          </cell>
        </row>
        <row r="175">
          <cell r="A175">
            <v>171</v>
          </cell>
          <cell r="C175" t="str">
            <v/>
          </cell>
          <cell r="D175">
            <v>142</v>
          </cell>
          <cell r="E175">
            <v>121</v>
          </cell>
          <cell r="F175" t="str">
            <v>Công ty TNHH Dược phẩm Hoa Linh</v>
          </cell>
          <cell r="H175" t="str">
            <v>Nhà máy sản xuất - Công ty TNHH Dược phẩm Hoa Linh._x000D_
Lô B3, Cụm công nghiệp thị trấn Phùng, huyện Đan Phượng, thành phố Hà Nội.</v>
          </cell>
          <cell r="J175" t="str">
            <v>B19, D6 Khu đô thị mới Cầu Giấy, phường Dịch Vọng, quận Cầu Giấy, thành phố Hà Nội</v>
          </cell>
          <cell r="L175" t="str">
            <v>Nguyễn Thành Trung</v>
          </cell>
          <cell r="M175" t="str">
            <v>Dược sỹ đại học</v>
          </cell>
          <cell r="O175">
            <v>576</v>
          </cell>
          <cell r="P175" t="str">
            <v>* Thuốc dược liệu: sirô, dung dịch uống, cao lỏng, viên kẹo ngậm, thuốc kem, thuốc mỡ, dung dịch dùng ngoài, cồn thuốc dùng ngoài, viên nén, viên bao phim, viên bao đường, viên nang cứng, thuốc bột, thuốc cốm.</v>
          </cell>
          <cell r="Q175" t="str">
            <v>WHO-GMP</v>
          </cell>
          <cell r="R175" t="str">
            <v>Sản xuất thuốc</v>
          </cell>
          <cell r="AE175" t="str">
            <v>4185/QĐ-BYT</v>
          </cell>
          <cell r="AF175" t="str">
            <v>130/BYT-ĐKKDD</v>
          </cell>
          <cell r="AG175">
            <v>42284</v>
          </cell>
          <cell r="AS175">
            <v>2</v>
          </cell>
          <cell r="AT175" t="str">
            <v>Cấp lần 1: 28/BYT-ĐKKDD ngày 11/06/2014</v>
          </cell>
        </row>
        <row r="176">
          <cell r="A176">
            <v>172</v>
          </cell>
          <cell r="C176" t="str">
            <v/>
          </cell>
          <cell r="D176">
            <v>142</v>
          </cell>
          <cell r="E176">
            <v>121</v>
          </cell>
          <cell r="F176" t="str">
            <v>Công ty TNHH Dược phẩm Hoa Linh</v>
          </cell>
          <cell r="H176" t="str">
            <v>Lô B3, Cụm công nghiệp thị trấn Phùng, huyện Đan Phượng, thành phố Hà Nội.</v>
          </cell>
          <cell r="O176">
            <v>579</v>
          </cell>
          <cell r="P176" t="str">
            <v>Thuốc từ dược liệu: Sirô, dung dịch uống, cao lỏng, viên kẹo ngậm, thuốc kem, thuốc mỡ, dung dịch dùng ngoài và cồn thuốc dùng ngoài.</v>
          </cell>
          <cell r="Q176" t="str">
            <v>WHO-GMP</v>
          </cell>
          <cell r="R176" t="str">
            <v>Sản xuất thuốc</v>
          </cell>
          <cell r="AF176" t="str">
            <v>28/BYT-ĐKKDD</v>
          </cell>
          <cell r="AG176">
            <v>41801</v>
          </cell>
          <cell r="AS176">
            <v>1</v>
          </cell>
        </row>
        <row r="177">
          <cell r="A177">
            <v>173</v>
          </cell>
          <cell r="B177" t="str">
            <v>o</v>
          </cell>
          <cell r="C177">
            <v>142</v>
          </cell>
          <cell r="D177">
            <v>142</v>
          </cell>
          <cell r="E177">
            <v>121</v>
          </cell>
          <cell r="F177" t="str">
            <v>Công ty TNHH Dược phẩm Hoa Linh</v>
          </cell>
          <cell r="H177" t="str">
            <v>Nhà máy sản xuất - Công ty TNHH Dược phẩm Hoa Linh - Lô B3, Cụm công nghiệp thị trấn Phùng, huyện Đan Phượng, thành phố Hà Nội.</v>
          </cell>
          <cell r="J177" t="str">
            <v>B19, D6 Khu đô thị mới Cầu Giấy, phường Dịch Vọng, quận Cầu Giấy, thành phố Hà Nội</v>
          </cell>
          <cell r="L177" t="str">
            <v>Lê Tiến Hưng</v>
          </cell>
          <cell r="M177" t="str">
            <v>Dược sỹ đại học</v>
          </cell>
          <cell r="N177" t="str">
            <v>04080/CCHND-SYT-HNO</v>
          </cell>
          <cell r="O177">
            <v>576</v>
          </cell>
          <cell r="P177" t="str">
            <v>* Thuốc dược liệu, thuốc cổ truyền: Viên nang cứng; Thuốc dùng ngoài dạng lỏng (Dung dịch, cồn thuốc); Thuốc uống dạng lỏng (Dung dịch uống, sirô); Dạng bào chế rắn khác (Thuốc bột, thuốc cốm); Thuốc dạng bán rắn (Thuốc kem, thuốc mỡ); Viên nén (Viên nén, viên bao phim, viên bao đường); Thuốc khác (Cao lỏng; Viên kẹo ngậm). _x000D_
* Xuất xưởng thuốc dược liệu, thuốc cổ truyền.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{4.1.1: _x000D_
4.1.4: Dung dịch, cồn thuốc;_x000D_
4.1.5: Dung dịch uống, sirô;_x000D_
4.1.7: Thuốc bột, thuốc cốm;_x000D_
4.1.9: Thuốc kem, thuốc mỡ;_x000D_
4.1.11: Viên nén, viên bao phim, viên bao đường;_x000D_
4.1.14: Cao lỏng; Viên kẹo ngậm;_x000D_
4.2: _x000D_
6.1.1: 4.1_x000D_
6.2.1: 4.1_x000D_
7.1.2: _x000D_
7.2: _x000D_
- Thuốc dược liệu:  Thuốc dược liệu: viên kẹo ngậm, .}*</v>
          </cell>
          <cell r="Q177" t="str">
            <v>WHO-GMP</v>
          </cell>
          <cell r="R177" t="str">
            <v>Sản xuất thuốc</v>
          </cell>
          <cell r="AE177" t="str">
            <v>5935/QĐ-BYT</v>
          </cell>
          <cell r="AF177" t="str">
            <v>373/ĐKKDD-BYT</v>
          </cell>
          <cell r="AG177">
            <v>43822</v>
          </cell>
          <cell r="AJ177">
            <v>43748</v>
          </cell>
          <cell r="AK177" t="str">
            <v>Sở Y tế thành phố Hà Nội</v>
          </cell>
          <cell r="AQ177">
            <v>171</v>
          </cell>
          <cell r="AS177">
            <v>3</v>
          </cell>
          <cell r="AT177" t="str">
            <v>Cấp lần 1: 28/BYT-ĐKKDD ngày 11/06/2014_x000D_
Cấp lần 2: 130/BYT-ĐKKDD ngày 07/10/2015</v>
          </cell>
        </row>
        <row r="178">
          <cell r="A178">
            <v>174</v>
          </cell>
          <cell r="B178" t="str">
            <v>o</v>
          </cell>
          <cell r="C178">
            <v>6</v>
          </cell>
          <cell r="D178">
            <v>6</v>
          </cell>
          <cell r="E178">
            <v>4</v>
          </cell>
          <cell r="F178" t="str">
            <v>Công ty Cổ phần Dược phẩm và Sinh học Y tế (MEBIPHAR JSC)</v>
          </cell>
          <cell r="H178" t="str">
            <v>Lô III - 18, đường số 13, khu công nghiệp Tân Bình, phường Tây Thạnh, quận Tân Phú, thành phố Hồ Chí Minh.</v>
          </cell>
          <cell r="J178" t="str">
            <v>31 Ngô Thời Nhiệm, phường 06, quận 3, Tp. Hồ Chí Minh</v>
          </cell>
          <cell r="L178" t="str">
            <v>Phan Thị Túy</v>
          </cell>
          <cell r="M178" t="str">
            <v>Dược sỹ đại học</v>
          </cell>
          <cell r="N178" t="str">
            <v>0625/CCHN-D-SYT-HCM</v>
          </cell>
          <cell r="O178">
            <v>40</v>
          </cell>
          <cell r="P178"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viên nén bao phim, viên nang cứng, thuốc bột và thuốc cốm;_x000D_
* Thuốc từ dược liệu: viên nén, viên nén bao phim, viên nén bao đường, viên nang cứng, thuốc bột và thuốc cốm.</v>
          </cell>
          <cell r="Q178" t="str">
            <v>WHO-GMP</v>
          </cell>
          <cell r="R178" t="str">
            <v>Sản xuất thuốc</v>
          </cell>
          <cell r="AE178" t="str">
            <v>573/QĐ-BYT</v>
          </cell>
          <cell r="AF178" t="str">
            <v>197/ĐKKDD-BYT</v>
          </cell>
          <cell r="AG178">
            <v>43514</v>
          </cell>
          <cell r="AJ178">
            <v>42986</v>
          </cell>
          <cell r="AK178" t="str">
            <v>Sở Y tế thành phố Hồ Chí Minh</v>
          </cell>
          <cell r="AS178">
            <v>1</v>
          </cell>
        </row>
        <row r="179">
          <cell r="A179">
            <v>175</v>
          </cell>
          <cell r="C179" t="str">
            <v/>
          </cell>
          <cell r="D179">
            <v>6</v>
          </cell>
          <cell r="E179">
            <v>4</v>
          </cell>
          <cell r="F179" t="str">
            <v>Công ty Cổ phần Dược phẩm và Sinh học Y tế (MEBIPHAR JSC)</v>
          </cell>
          <cell r="H179" t="str">
            <v>Lô III - 18, đường số 13, khu công nghiệp Tân Bình, phường Tây Thạnh, quận Tân Phú, thành phố Hồ Chí Minh.</v>
          </cell>
          <cell r="J179" t="str">
            <v>31 Ngô Thời Nhiệm, phường 06, quận 3, Tp. Hồ Chí Minh</v>
          </cell>
          <cell r="L179" t="str">
            <v>Vũ Thị Vân Khánh</v>
          </cell>
          <cell r="M179" t="str">
            <v>Dược sỹ đại học</v>
          </cell>
          <cell r="N179" t="str">
            <v>4860/CCHN-D-SYT-HCM</v>
          </cell>
          <cell r="O179">
            <v>40</v>
          </cell>
          <cell r="P179" t="str">
            <v>* Thuốc sản xuất vô trùng: Thuốc dạng lỏng thể tích nhỏ (Thuốc nhỏ mắt). _x000D_
* Xuất xưởng thuốc vô trùng. _x000D_
* Thuốc không vô trùng: Viên nang cứng (Non-β; Penicillin; Cephalosporin); Thuốc dùng ngoài dạng lỏng (Thuốc nước dùng ngoài, thuốc nhỏ mũi); Thuốc uống dạng lỏng (Thuốc nước uống); Dạng bào chế rắn khác (Non-β: Thuốc bột, thuốc cốm; Penicillin: Thuốc bột, thuốc cốm; Cephalosporin: Thuốc bột, thuốc cốm); Viên nén (Non-β: Viên nén, viên nén bao phim, viên nén bao đường; Penicillin: Viên nén, viên nén bao phim; Cephalosporin: Viên nén, viên nén bao phim). _x000D_
* Xuất xưởng thuốc không vô trùng. _x000D_
* Thuốc dược liệu, thuốc cổ truyền: Viên nang cứng; Dạng bào chế rắn khác; Viên nén. _x000D_
* Xuất xưởng thuốc dược liệu, thuốc cổ truyền. _x000D_
_x000D_
* Đóng gói sơ cấp: Tất cả các dạng thuốc ở mục. _x000D_
* Đóng gói thứ cấp: Tất cả các dạng thuốc ở mục. _x000D_
* Kiểm tra chất lượng: Vi sinh (Độ vô trùng;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Phạm vi chứng nhận bao gồm cả thuốc chứa dược liệu thuộc Danh mục dược liệu độc làm thuốc.*)_x000D_
{1.1.4: Thuốc nhỏ mắt;_x000D_
1.3: _x000D_
2.1.1: Non-β; Penicillin; Cephalosporin;_x000D_
2.1.5: Thuốc nước dùng ngoài, thuốc nhỏ mũi;_x000D_
2.1.6: Thuốc nước uống;_x000D_
2.1.8: Non-β: Thuốc bột, thuốc cốm; Penicillin: Thuốc bột, thuốc cốm; Cephalosporin: Thuốc bột, thuốc cốm;_x000D_
2.1.13: Non-β: Viên nén, viên nén bao phim, viên nén bao đường; Penicillin: Viên nén, viên nén bao phim; Cephalosporin: Viên nén, viên nén bao phim;_x000D_
2.2: _x000D_
4.1.1: _x000D_
4.1.7: _x000D_
4.1.11: _x000D_
4.2: _x000D_
6: _x000D_
6.1: _x000D_
6.1.1: _x000D_
6.2: _x000D_
6.2.1: _x000D_
7.1: _x000D_
7.1.1: _x000D_
7.1.2: _x000D_
7.1.3: _x000D_
7.2: _x000D_
- Non-β:  Thuốc không chứa kháng sinh nhóm β-Lactam: ;_x000D_
- -_x000D_
- Penicillin:  Thuốc chứa kháng sinh nhóm β-Lactam: ;_x000D_
- -_x000D_
- Cephalosporin:  Thuốc chứa kháng sinh nhóm β-Lactam: ;_x000D_
- -_x000D_
- Độc tế bào:  Thuốc từ dược liệu: ._x000D_
- -_x000D_
- (bao gồm cả thuốc thuộc Danh mục thuốc độc, nguyên liệu độc làm thuốc, không bao gồm thuốc chứa hormon sinh dục, chất độc tế bào/kìm tế bào)_x000D_
- (bao gồm cả thuốc thuộc Danh mục thuốc, dược chất thuộc Danh mục chất bị cấm sử dụng trong một số ngành, lĩnh vực)}*</v>
          </cell>
          <cell r="Q179" t="str">
            <v>WHO-GMP</v>
          </cell>
          <cell r="R179" t="str">
            <v>Sản xuất thuốc</v>
          </cell>
          <cell r="AF179" t="str">
            <v>???</v>
          </cell>
          <cell r="AJ179">
            <v>43705</v>
          </cell>
          <cell r="AK179" t="str">
            <v>Sở Y tế thành phố Hồ Chí Minh</v>
          </cell>
          <cell r="AQ179">
            <v>174</v>
          </cell>
          <cell r="AS179">
            <v>2</v>
          </cell>
          <cell r="AT179" t="str">
            <v>Cấp lần 1: 197/ĐKKDD-BYT ngày 18/02/2019</v>
          </cell>
        </row>
        <row r="180">
          <cell r="A180">
            <v>176</v>
          </cell>
          <cell r="B180" t="str">
            <v>-</v>
          </cell>
          <cell r="C180" t="str">
            <v/>
          </cell>
          <cell r="D180">
            <v>116</v>
          </cell>
          <cell r="E180">
            <v>96</v>
          </cell>
          <cell r="F180" t="str">
            <v>Công ty cổ phần Dược phẩm Euvipharm - Thành viên tập đoàn F.I.T</v>
          </cell>
          <cell r="G180" t="str">
            <v>Euvipharm Pharmaceutical Joint - Stock Company – A F.I.T Company</v>
          </cell>
          <cell r="H180" t="str">
            <v>Ấp Bình Tiền 2, xã Đức Hòa Hạ, huyện Đức Hòa, tỉnh Long An.</v>
          </cell>
          <cell r="I180" t="str">
            <v>Binh Tien 2 Hamlet, Duc Hoa Ha Commune, Duc Hoa District, Long An Province</v>
          </cell>
          <cell r="J180" t="str">
            <v>Ấp Bình Tiền 2, xã Đức Hòa Hạ, huyện Đức Hòa, tỉnh Long An.</v>
          </cell>
          <cell r="L180" t="str">
            <v>Nguyễn Văn Lượng</v>
          </cell>
          <cell r="M180" t="str">
            <v>Dược sỹ đại học</v>
          </cell>
          <cell r="N180" t="str">
            <v>4755/CCHN-D-SYT-HCM</v>
          </cell>
          <cell r="O180">
            <v>500</v>
          </cell>
          <cell r="P180"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và Penicillin); Thuốc dùng ngoài dạng lỏng (Thuốc nhỏ mũi; Thuốc nước dùng ngoài); Thuốc uống dạng lỏng (Hỗn dịch uống, sirô thuốc, dung dịch uống); Dạng bào chế rắn khác (Thuốc bột, thuốc cốm (bao gồm cả thuốc chứa kháng sinh nhóm Cephalosporin và Penicillin); Viên nén sủi bọt, thuốc bột sủi bọt, thuốc cốm sủi bọt); Thuốc dạng bán rắn (Thuốc kem dùng ngoài); Viên nén (Viên nén, viên nén bao phim (bao gồm cả thuốc chứa kháng sinh nhóm Cephalosporin và Penicillin)).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dạng phối hợp chứa dược chất gây nghiện; thuốc thuộc Danh mục thuốc, dược chất thuộc Danh mục chất cấm sử dụng trong một số ngành, lĩnh vực.*)_x000D_
{1.1.5: Thuốc bột pha tiêm chứa kháng sinh nhóm Cephalosporin;_x000D_
1.3: _x000D_
2.1.1: bao gồm cả thuốc chứa kháng sinh nhóm Cephalosporin và Penicillin;_x000D_
2.1.5: Thuốc nhỏ mũi; Thuốc nước dùng ngoài;_x000D_
2.1.6: Hỗn dịch uống, sirô thuốc, dung dịch uống;_x000D_
2.1.8: Thuốc bột, thuốc cốm (bao gồm cả thuốc chứa kháng sinh nhóm Cephalosporin và Penicillin); Viên nén sủi bọt, thuốc bột sủi bọt, thuốc cốm sủi bọt;_x000D_
2.1.11: Thuốc kem dùng ngoài;_x000D_
2.1.13: Viên nén, viên nén bao phim (bao gồm cả thuốc chứa kháng sinh nhóm Cephalosporin và Penicillin);_x000D_
2.2: _x000D_
6.1.1: 2.1_x000D_
6.2.1: 1.1; 2.1_x000D_
7.1.1: _x000D_
7.1.2: _x000D_
7.1.3: _x000D_
7.2: _x000D_
7.3.1: }*</v>
          </cell>
          <cell r="Q180" t="str">
            <v>WHO-GMP</v>
          </cell>
          <cell r="R180" t="str">
            <v>Sản xuất thuốc</v>
          </cell>
          <cell r="AE180" t="str">
            <v>5557/QĐ-BYT</v>
          </cell>
          <cell r="AF180" t="str">
            <v>350/ĐKKDD-BYT</v>
          </cell>
          <cell r="AG180">
            <v>43794</v>
          </cell>
          <cell r="AJ180">
            <v>43685</v>
          </cell>
          <cell r="AK180" t="str">
            <v>Sở Y tế thành phố Hồ Chí Minh</v>
          </cell>
          <cell r="AQ180">
            <v>43</v>
          </cell>
          <cell r="AR180">
            <v>234</v>
          </cell>
          <cell r="AS180">
            <v>2</v>
          </cell>
          <cell r="AT180" t="str">
            <v>Cấp lần 1: 241/ĐKKDD-BYT ngày 08/08/2017</v>
          </cell>
        </row>
        <row r="181">
          <cell r="A181">
            <v>177</v>
          </cell>
          <cell r="B181" t="str">
            <v>o</v>
          </cell>
          <cell r="C181">
            <v>234</v>
          </cell>
          <cell r="D181">
            <v>234</v>
          </cell>
          <cell r="E181">
            <v>211</v>
          </cell>
          <cell r="F181" t="str">
            <v>Công ty cổ phần chứng nhận và giám định Vinacert</v>
          </cell>
          <cell r="H181" t="str">
            <v>Tầng 3, Tòa nhà số 130 Nguyễn Đức Cảnh, Phường Tương Mai, Quận Hoàng Mai, Thành phố Hà Nội</v>
          </cell>
          <cell r="J181" t="str">
            <v>Tầng 4, Tòa nhà số 130 Nguyễn Đức Cảnh, Phường Tương Mai, Quận Hoàng Mai, Thành phố Hà Nội</v>
          </cell>
          <cell r="L181" t="str">
            <v>Bùi Hữu Điển</v>
          </cell>
          <cell r="M181" t="str">
            <v>Dược sỹ đại học</v>
          </cell>
          <cell r="N181" t="str">
            <v>4628/HCM-CCHND</v>
          </cell>
          <cell r="P181" t="str">
            <v>Dịch vụ kiểm nghiệm thuốc, nguyên liệu làm thuốc</v>
          </cell>
          <cell r="Q181" t="str">
            <v>WHO-GLP</v>
          </cell>
          <cell r="R181" t="str">
            <v>Kiểm nghiệm thuốc, nguyên liệu làm thuốc</v>
          </cell>
          <cell r="S181">
            <v>771</v>
          </cell>
          <cell r="T181" t="str">
            <v>Kiểm nghiệm thuốc, nguyên liệu làm thuốc</v>
          </cell>
          <cell r="U181" t="str">
            <v>WHO-GLP</v>
          </cell>
          <cell r="V181" t="str">
            <v>Kiểm nghiệm thuốc</v>
          </cell>
          <cell r="AE181" t="str">
            <v>4933/QĐ-BYT</v>
          </cell>
          <cell r="AF181" t="str">
            <v>318/ĐKKDD-BYT</v>
          </cell>
          <cell r="AG181">
            <v>43760</v>
          </cell>
          <cell r="AJ181">
            <v>42257</v>
          </cell>
          <cell r="AK181" t="str">
            <v>Sở Y tế thành phố Hồ Chí Minh</v>
          </cell>
          <cell r="AS181">
            <v>1</v>
          </cell>
        </row>
        <row r="182">
          <cell r="A182">
            <v>178</v>
          </cell>
          <cell r="B182" t="str">
            <v>o</v>
          </cell>
          <cell r="C182">
            <v>256</v>
          </cell>
          <cell r="D182">
            <v>256</v>
          </cell>
          <cell r="E182">
            <v>234</v>
          </cell>
          <cell r="F182" t="str">
            <v>Công ty Cổ phần Y học Rạng Đông - Chi nhánh tại thành phố Hồ Chí Minh</v>
          </cell>
          <cell r="G182" t="str">
            <v>Rang Dong Medical Joint Stock Company - Branch in Ho Chi Minh city</v>
          </cell>
          <cell r="H182" t="str">
            <v>Số 202A Đường 11, phường Linh Xuân, quận Thủ Đức, thành phố Hồ Chí Minh</v>
          </cell>
          <cell r="J182" t="str">
            <v>Số 83B Lý Thường Kiệt, phường Trần Hưng Đạo, quận Hoàn Kiếm, Tp. Hà Nội</v>
          </cell>
          <cell r="L182" t="str">
            <v>Nguyễn Hoàng Giao</v>
          </cell>
          <cell r="M182" t="str">
            <v>Dược sĩ đại học</v>
          </cell>
          <cell r="N182" t="str">
            <v>1619/CCHN-D-SYT-HCM</v>
          </cell>
          <cell r="O182">
            <v>764</v>
          </cell>
          <cell r="P182" t="str">
            <v>* Thuốc sản xuất vô trùng: Thuốc dạng lỏng thể tích nhỏ (Thuốc tiêm phóng xạ chứa Fluorin 18 flurodeoxy glucose (18F-FDG)). _x000D_
     * Xuất xưởng thuốc vô trùng. _x000D_
* Đóng gói thứ cấp. _x000D_
* Kiểm tra chất lượng: Hóa học / Vật lý; Sinh học (Nội độc tố vi khuẩn)._x000D_
{1.1.4: Thuốc tiêm phóng xạ chứa Fluorin 18 flurodeoxy glucose (18F-FDG)_x000D_
1.3: _x000D_
6.2: _x000D_
7.2: _x000D_
7.3.1:}*</v>
          </cell>
          <cell r="Q182" t="str">
            <v>WHO-GMP</v>
          </cell>
          <cell r="R182" t="str">
            <v>Sản xuất thuốc</v>
          </cell>
          <cell r="AE182" t="str">
            <v>5704/QĐ-BYT</v>
          </cell>
          <cell r="AF182" t="str">
            <v>355/ĐKKDD-BYT</v>
          </cell>
          <cell r="AG182">
            <v>43804</v>
          </cell>
          <cell r="AJ182">
            <v>43063</v>
          </cell>
          <cell r="AK182" t="str">
            <v>Sở Y tế thành phố Hồ Chí Minh</v>
          </cell>
          <cell r="AS182">
            <v>1</v>
          </cell>
        </row>
        <row r="183">
          <cell r="A183">
            <v>179</v>
          </cell>
          <cell r="B183" t="str">
            <v>o</v>
          </cell>
          <cell r="C183">
            <v>63</v>
          </cell>
          <cell r="D183">
            <v>63</v>
          </cell>
          <cell r="E183">
            <v>51</v>
          </cell>
          <cell r="F183" t="str">
            <v>Công ty liên doanh Meyer - BPC</v>
          </cell>
          <cell r="H183" t="str">
            <v>Số 6A3 quốc lộ 60, phường Phú Tân, thành phố Bến Tre, tỉnh Bến Tre.</v>
          </cell>
          <cell r="J183" t="str">
            <v>Số 6A3 quốc lộ 60, phường Phú Tân, thành phố Bến Tre, tỉnh Bến Tre.</v>
          </cell>
          <cell r="L183" t="str">
            <v>Huỳnh Thiện Nghĩa</v>
          </cell>
          <cell r="M183" t="str">
            <v>Dược sỹ đại học</v>
          </cell>
          <cell r="N183" t="str">
            <v>02615/BTR-CCHND</v>
          </cell>
          <cell r="O183" t="str">
            <v>347;340</v>
          </cell>
          <cell r="P183" t="str">
            <v>* Thuốc không vô trùng: Viên nang cứng; Thuốc dùng ngoài dạng lỏng (Thuốc nước dùng ngoài); Thuốc uống dạng lỏng (Sirô thuốc, dung dịch thuốc uống, gel thuốc uống, hỗn dịch thuốc uống); Dạng bào chế rắn khác (Thuốc bột, thuốc cốm); Thuốc dạng bán rắn (Kem dùng ngoài, gel dùng ngoài, mỡ dùng ngoài); Viên nén (Viên nén, viên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Thuốc nước dùng ngoài;_x000D_
2.1.6: Sirô thuốc, dung dịch thuốc uống, gel thuốc uống, hỗn dịch thuốc uống;_x000D_
2.1.8: Thuốc bột, thuốc cốm;_x000D_
2.1.11: Kem dùng ngoài, gel dùng ngoài, mỡ dùng ngoài;_x000D_
2.1.13: Viên nén, viên bao phim;_x000D_
2.2: _x000D_
6.1.1: 2.1_x000D_
6.2: _x000D_
6.2.1: 2.1;_x000D_
7.1.2: _x000D_
7.1.3: _x000D_
7.2:}*</v>
          </cell>
          <cell r="Q183" t="str">
            <v>WHO-GMP</v>
          </cell>
          <cell r="R183" t="str">
            <v>Sản xuất thuốc</v>
          </cell>
          <cell r="AE183" t="str">
            <v>5735/QĐ-QLD</v>
          </cell>
          <cell r="AF183" t="str">
            <v>358/ĐKKDD-BYT</v>
          </cell>
          <cell r="AG183">
            <v>43808</v>
          </cell>
          <cell r="AJ183">
            <v>42097</v>
          </cell>
          <cell r="AK183" t="str">
            <v>Sở Y tế tỉnh Bến Tre</v>
          </cell>
          <cell r="AL183" t="str">
            <v>Nguyễn Thúy Duyên</v>
          </cell>
          <cell r="AM183" t="str">
            <v>Dược sỹ đại học</v>
          </cell>
          <cell r="AN183" t="str">
            <v>13219/CCHN-D-SYT-BTR</v>
          </cell>
          <cell r="AO183">
            <v>43675</v>
          </cell>
          <cell r="AP183" t="str">
            <v>Sở Y tế tỉnh Bến Tre</v>
          </cell>
          <cell r="AQ183">
            <v>22</v>
          </cell>
          <cell r="AS183">
            <v>2</v>
          </cell>
          <cell r="AT183" t="str">
            <v>Cấp lần 1: 125/ĐKKDD-BYT ngày 23/10/2018</v>
          </cell>
        </row>
        <row r="184">
          <cell r="A184">
            <v>180</v>
          </cell>
          <cell r="B184" t="str">
            <v>o</v>
          </cell>
          <cell r="C184">
            <v>77</v>
          </cell>
          <cell r="D184">
            <v>77</v>
          </cell>
          <cell r="E184">
            <v>62</v>
          </cell>
          <cell r="F184" t="str">
            <v>Công ty cổ phần Dược và Vật tư Y tế Bình Thuận</v>
          </cell>
          <cell r="H184" t="str">
            <v>Số 192, đường Nguyễn Hội, phường Phú Trinh, thành phố Phan Thiết, tỉnh Bình Thuận.</v>
          </cell>
          <cell r="J184" t="str">
            <v>Số 192, đường Nguyễn Hội, phường Phú Trinh, thành phố Phan Thiết, tỉnh Bình Thuận.</v>
          </cell>
          <cell r="L184" t="str">
            <v>Nguyễn Thanh Tiền</v>
          </cell>
          <cell r="M184" t="str">
            <v>Dược sỹ đại học</v>
          </cell>
          <cell r="N184" t="str">
            <v>0212/CCHN-D-SYT-BTH</v>
          </cell>
          <cell r="O184">
            <v>391</v>
          </cell>
          <cell r="P184"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Q184" t="str">
            <v>WHO-GMP</v>
          </cell>
          <cell r="R184" t="str">
            <v>Sản xuất thuốc</v>
          </cell>
          <cell r="AE184" t="str">
            <v>1284/QĐ-BYT</v>
          </cell>
          <cell r="AF184" t="str">
            <v>252/ĐKKDD-BYT</v>
          </cell>
          <cell r="AG184">
            <v>43563</v>
          </cell>
          <cell r="AJ184">
            <v>43020</v>
          </cell>
          <cell r="AK184" t="str">
            <v>Sở Y tế tỉnh Bình Thuận</v>
          </cell>
        </row>
        <row r="185">
          <cell r="A185">
            <v>181</v>
          </cell>
          <cell r="B185" t="str">
            <v>o</v>
          </cell>
          <cell r="C185">
            <v>180</v>
          </cell>
          <cell r="D185">
            <v>180</v>
          </cell>
          <cell r="E185">
            <v>157</v>
          </cell>
          <cell r="F185" t="str">
            <v>Công ty TNHH y học cổ truyền Đại Hồng Phúc</v>
          </cell>
          <cell r="H185" t="str">
            <v>E9/202D Thế Lữ, ấp 6, xã Tân Nhựt, Bình Chánh, thành phố Hồ Chí Minh.</v>
          </cell>
          <cell r="J185" t="str">
            <v>E9/202D Thế Lữ, ấp 6, xã Tân Nhựt, Bình Chánh, thành phố Hồ Chí Minh.</v>
          </cell>
          <cell r="L185" t="str">
            <v>Nguyễn Thị Minh</v>
          </cell>
          <cell r="M185" t="str">
            <v>Dược sỹ đại học</v>
          </cell>
          <cell r="N185" t="str">
            <v>3050/CCHN-D-SYT-HCM</v>
          </cell>
          <cell r="O185">
            <v>662</v>
          </cell>
          <cell r="P185" t="str">
            <v>* Thuốc từ dược liệu: Viên nang cứng, viên hoàn mềm, trà hòa tan, trà túi lọc, thuốc nước uống dạng gói và thuốc cốm dạng gói._x000D_
Không áp dụng đối với thuốc chứa dược liệu trong Danh mục dược liệu độc làm thuốc</v>
          </cell>
          <cell r="Q185" t="str">
            <v>WHO-GMP</v>
          </cell>
          <cell r="R185" t="str">
            <v>Sản xuất thuốc</v>
          </cell>
          <cell r="AE185" t="str">
            <v>187/QĐ-BYT</v>
          </cell>
          <cell r="AF185" t="str">
            <v>172/ĐKKDD-BYT</v>
          </cell>
          <cell r="AG185">
            <v>43483</v>
          </cell>
          <cell r="AJ185">
            <v>43244</v>
          </cell>
          <cell r="AK185" t="str">
            <v>Sở Y tế thành phố Hồ Chí Minh</v>
          </cell>
          <cell r="AS185">
            <v>1</v>
          </cell>
        </row>
        <row r="186">
          <cell r="A186">
            <v>182</v>
          </cell>
          <cell r="B186" t="str">
            <v>o</v>
          </cell>
          <cell r="C186">
            <v>114</v>
          </cell>
          <cell r="D186">
            <v>114</v>
          </cell>
          <cell r="E186">
            <v>94</v>
          </cell>
          <cell r="F186" t="str">
            <v>Công ty TNHH Suheung Việt Nam</v>
          </cell>
          <cell r="G186" t="str">
            <v>Suheung Vietnam Company Limited</v>
          </cell>
          <cell r="H186" t="str">
            <v>Đường số 1, khu công nghiệp Long Thành, xã Tam An, huyện Long Thành, tỉnh Đồng Nai.</v>
          </cell>
          <cell r="J186" t="str">
            <v>Đường số 1, khu công nghiệp Long Thành, xã Tam An, huyện Long Thành, tỉnh Đồng Nai.</v>
          </cell>
          <cell r="L186" t="str">
            <v>Tô Hoàng Minh</v>
          </cell>
          <cell r="M186" t="str">
            <v>Dược sỹ đại học</v>
          </cell>
          <cell r="N186" t="str">
            <v>458/HCM-CCHND</v>
          </cell>
          <cell r="O186">
            <v>495</v>
          </cell>
          <cell r="P186" t="str">
            <v>Vỏ nang cứng gelatin dùng làm thuốc.</v>
          </cell>
          <cell r="Q186" t="str">
            <v>WHO-GMP</v>
          </cell>
          <cell r="R186" t="str">
            <v>Sản xuất nguyên liệu làm thuốc</v>
          </cell>
          <cell r="AE186" t="str">
            <v>6832/QĐ-BYT</v>
          </cell>
          <cell r="AF186" t="str">
            <v>140/ĐKKDD-BYT</v>
          </cell>
          <cell r="AG186">
            <v>43416</v>
          </cell>
          <cell r="AJ186">
            <v>41498</v>
          </cell>
          <cell r="AK186" t="str">
            <v>Sở Y tế thành phố Hồ Chí Minh</v>
          </cell>
          <cell r="AS186">
            <v>1</v>
          </cell>
        </row>
        <row r="187">
          <cell r="A187">
            <v>183</v>
          </cell>
          <cell r="B187" t="str">
            <v>o</v>
          </cell>
          <cell r="C187">
            <v>134</v>
          </cell>
          <cell r="D187">
            <v>134</v>
          </cell>
          <cell r="E187">
            <v>113</v>
          </cell>
          <cell r="F187" t="str">
            <v>Công ty TNHH sản xuất Dược phẩm Medlac Pharma Italy</v>
          </cell>
          <cell r="H187" t="str">
            <v>Khu công nghiệp công nghệ cao I, khu công nghệ cao Hòa Lạc, Km 29, đại lộ Thăng Long, huyện Thạch Thất, thành phố Hà Nội.</v>
          </cell>
          <cell r="J187" t="str">
            <v>Khu công nghiệp công nghệ cao I, khu công nghệ cao Hòa Lạc, Km 29, đại lộ Thăng Long, huyện Thạch Thất, thành phố Hà Nội.</v>
          </cell>
          <cell r="L187" t="str">
            <v>Đặng Ngọc Vinh</v>
          </cell>
          <cell r="M187" t="str">
            <v>Dược sỹ đại học</v>
          </cell>
          <cell r="N187" t="str">
            <v>01446/HNO-CCHND</v>
          </cell>
          <cell r="O187">
            <v>552</v>
          </cell>
          <cell r="P187" t="str">
            <v>* Thuốc không chứa kháng sinh nhóm β-Lactam: dung dịch thuốc tiêm, thuốc bột pha tiêm.</v>
          </cell>
          <cell r="Q187" t="str">
            <v>WHO-GMP</v>
          </cell>
          <cell r="R187" t="str">
            <v>Sản xuất thuốc</v>
          </cell>
          <cell r="AE187" t="str">
            <v>451/QĐ-BYT</v>
          </cell>
          <cell r="AF187" t="str">
            <v>191/ĐKKDD-BYT</v>
          </cell>
          <cell r="AG187">
            <v>43497</v>
          </cell>
          <cell r="AJ187">
            <v>41582</v>
          </cell>
          <cell r="AK187" t="str">
            <v>Sở Y tế thành phố Hà Nội</v>
          </cell>
          <cell r="AQ187">
            <v>184</v>
          </cell>
          <cell r="AS187">
            <v>2</v>
          </cell>
          <cell r="AT187" t="str">
            <v>Cấp lần 1: 163/BYT-ĐKKDD ngày 20/05/2016</v>
          </cell>
        </row>
        <row r="188">
          <cell r="A188">
            <v>184</v>
          </cell>
          <cell r="B188" t="str">
            <v>-</v>
          </cell>
          <cell r="C188" t="str">
            <v/>
          </cell>
          <cell r="D188">
            <v>134</v>
          </cell>
          <cell r="E188">
            <v>113</v>
          </cell>
          <cell r="F188" t="str">
            <v>Công ty TNHH sản xuất Dược phẩm Medlac Pharma Italy</v>
          </cell>
          <cell r="H188" t="str">
            <v>Khu công nghiệp công nghệ cao I, khu công nghệ cao Hòa Lạc, Km 29, đại lộ Thăng Long, huyện Thạch Thất, thành phố Hà Nội.</v>
          </cell>
          <cell r="J188" t="str">
            <v>Khu công nghiệp công nghệ cao I, khu công nghệ cao Hòa Lạc, Km 29, đại lộ Thăng Long, huyện Thạch Thất, thành phố Hà Nội.</v>
          </cell>
          <cell r="O188">
            <v>553</v>
          </cell>
          <cell r="P188" t="str">
            <v>* Thuốc không chứa kháng sinh nhóm β-Lactam: dung dịch thuốc tiêm, thuốc bột pha tiêm.</v>
          </cell>
          <cell r="Q188" t="str">
            <v>WHO-GMP</v>
          </cell>
          <cell r="R188" t="str">
            <v>Sản xuất thuốc</v>
          </cell>
          <cell r="AE188" t="str">
            <v>1946/QĐ-BYT</v>
          </cell>
          <cell r="AF188" t="str">
            <v>163/BYT-ĐKKDD</v>
          </cell>
          <cell r="AG188">
            <v>42510</v>
          </cell>
          <cell r="AR188">
            <v>183</v>
          </cell>
          <cell r="AS188">
            <v>1</v>
          </cell>
        </row>
        <row r="189">
          <cell r="A189">
            <v>185</v>
          </cell>
          <cell r="B189" t="str">
            <v>o</v>
          </cell>
          <cell r="C189">
            <v>69</v>
          </cell>
          <cell r="D189">
            <v>69</v>
          </cell>
          <cell r="E189">
            <v>56</v>
          </cell>
          <cell r="F189" t="str">
            <v>Công ty TNHH Phil Inter Pharma</v>
          </cell>
          <cell r="G189" t="str">
            <v>Phil Inter Pharma Co., Ltd.</v>
          </cell>
          <cell r="H189" t="str">
            <v>Số 25, đường số 8 và số 20, đường Hữu Nghị, khu công nghiệp Việt Nam- Singapore, thị xã Thuận An, tỉnh Bình Dương.</v>
          </cell>
          <cell r="J189" t="str">
            <v>Số 20 Đại lộ Hữu Nghị, Khu công nghiệp Việt Nam - Singapore, thị xã thuận An, tỉnh Bình Dương</v>
          </cell>
          <cell r="L189" t="str">
            <v>Châu Thị Sương Lan</v>
          </cell>
          <cell r="M189" t="str">
            <v>Dược sỹ đại học</v>
          </cell>
          <cell r="N189" t="str">
            <v xml:space="preserve">0884/CCHN-D-SYT-BD </v>
          </cell>
          <cell r="O189">
            <v>365</v>
          </cell>
          <cell r="P189" t="str">
            <v>Sản xuất thuốc dược liệu: viên nang mềm; Xuất xưởng thuốc dược liệu.</v>
          </cell>
          <cell r="Q189" t="str">
            <v>WHO-GMP</v>
          </cell>
          <cell r="R189" t="str">
            <v>Sản xuất thuốc</v>
          </cell>
          <cell r="AE189" t="str">
            <v>7103/QĐ-BYT</v>
          </cell>
          <cell r="AF189" t="str">
            <v>149/ĐKKDD-BYT</v>
          </cell>
          <cell r="AG189">
            <v>43431</v>
          </cell>
          <cell r="AJ189">
            <v>43694</v>
          </cell>
          <cell r="AK189" t="str">
            <v>Sở Y tế tỉnh Bình Dương</v>
          </cell>
          <cell r="AL189" t="str">
            <v>Nguyễn Thị Diễm Hồng</v>
          </cell>
          <cell r="AM189" t="str">
            <v>Dược sỹ đại học</v>
          </cell>
          <cell r="AN189" t="str">
            <v>3364/CCHN-D-SYT-HCM</v>
          </cell>
          <cell r="AO189">
            <v>43327</v>
          </cell>
          <cell r="AP189" t="str">
            <v>Sở Y tế thành phố Hồ Chí Minh</v>
          </cell>
          <cell r="AS189">
            <v>1</v>
          </cell>
        </row>
        <row r="190">
          <cell r="A190">
            <v>186</v>
          </cell>
          <cell r="B190" t="str">
            <v>o</v>
          </cell>
          <cell r="C190">
            <v>205</v>
          </cell>
          <cell r="D190">
            <v>205</v>
          </cell>
          <cell r="E190">
            <v>182</v>
          </cell>
          <cell r="F190" t="str">
            <v>Công ty TNHH MTV Dược Sài Gòn</v>
          </cell>
          <cell r="G190" t="str">
            <v>Sai Gon Pharmaceutical One-Member Co., Ltd. (Sapharco)</v>
          </cell>
          <cell r="H190" t="str">
            <v>18-20 Nguyễn Trường Tộ, Phường 12, Quận 4, Tp. Hồ Chí Minh.</v>
          </cell>
          <cell r="I190" t="str">
            <v>18-20 Nguyen Truong To, ward 12, district 4, Ho Chi Minh city.</v>
          </cell>
          <cell r="J190" t="str">
            <v>18-20 Nguyễn Trường Tộ, Phường 12, Quận 4, Tp. Hồ Chí Minh.</v>
          </cell>
          <cell r="K190" t="str">
            <v>18-20 Nguyen Truong To, ward 12, district 4, Ho Chi Minh city.</v>
          </cell>
          <cell r="L190" t="str">
            <v>Nguyễn Huy Quang</v>
          </cell>
          <cell r="M190" t="str">
            <v>Dược sỹ đại học</v>
          </cell>
          <cell r="N190" t="str">
            <v>1350/HCM-CCHN</v>
          </cell>
          <cell r="O190">
            <v>685</v>
          </cell>
          <cell r="P190" t="str">
            <v>* Đóng gói thứ cấp: Thuốc thành phẩm, vắc xin và sinh phẩm y tế bảo quản ở nhiệt độ 2-8°C.</v>
          </cell>
          <cell r="Q190" t="str">
            <v>WHO-GMP</v>
          </cell>
          <cell r="R190" t="str">
            <v>Sản xuất thuốc</v>
          </cell>
          <cell r="AE190" t="str">
            <v>413/QĐ-BYT</v>
          </cell>
          <cell r="AF190" t="str">
            <v>183/ĐKKDD-BYT</v>
          </cell>
          <cell r="AG190">
            <v>43495</v>
          </cell>
          <cell r="AJ190">
            <v>41639</v>
          </cell>
          <cell r="AK190" t="str">
            <v>Sở Y tế thành phố Hồ Chí Minh</v>
          </cell>
          <cell r="AS190">
            <v>1</v>
          </cell>
        </row>
        <row r="191">
          <cell r="A191">
            <v>187</v>
          </cell>
          <cell r="B191" t="str">
            <v>o</v>
          </cell>
          <cell r="C191">
            <v>210</v>
          </cell>
          <cell r="D191">
            <v>210</v>
          </cell>
          <cell r="E191">
            <v>187</v>
          </cell>
          <cell r="F191" t="str">
            <v>Công ty TNHH Mekophar</v>
          </cell>
          <cell r="G191" t="str">
            <v>Mekophar Company Limited</v>
          </cell>
          <cell r="H191" t="str">
            <v>Lô I-9-5, đường D2, Khu Công nghệ cao, phường Long Thạnh Mỹ, quận 9, thành phố Hồ Chí Minh.</v>
          </cell>
          <cell r="I191" t="str">
            <v>Lot I-9-5, D2 street, Hitech zone, Long Thanh My ward, district 9, Ho Chi Minh city</v>
          </cell>
          <cell r="J191" t="str">
            <v>Lô I-9-5, đường D2, Khu Công nghệ cao, phường Long Thạnh Mỹ, quận 9, thành phố Hồ Chí Minh.</v>
          </cell>
          <cell r="L191" t="str">
            <v>Thái Hồng Xuân Nguyệt</v>
          </cell>
          <cell r="M191" t="str">
            <v>Dược sỹ đại học</v>
          </cell>
          <cell r="N191" t="str">
            <v>1698/HCM-CCHND</v>
          </cell>
          <cell r="O191">
            <v>689</v>
          </cell>
          <cell r="P191" t="str">
            <v>* Thuốc không chứa kháng sinh nhóm β-Lactam: Viên nén, viên bao phim, viên bao đường, viên nang cứng, thuốc cốm, thuốc bột.</v>
          </cell>
          <cell r="Q191" t="str">
            <v>WHO-GMP</v>
          </cell>
          <cell r="R191" t="str">
            <v>Sản xuất thuốc</v>
          </cell>
          <cell r="AE191" t="str">
            <v>159/QĐ-BYT</v>
          </cell>
          <cell r="AF191" t="str">
            <v>171/ĐKKDD-BYT</v>
          </cell>
          <cell r="AG191">
            <v>43482</v>
          </cell>
          <cell r="AJ191">
            <v>41712</v>
          </cell>
          <cell r="AK191" t="str">
            <v>Sở Y tế thành phố Hồ Chí Minh</v>
          </cell>
          <cell r="AS191">
            <v>1</v>
          </cell>
        </row>
        <row r="192">
          <cell r="A192">
            <v>188</v>
          </cell>
          <cell r="B192" t="str">
            <v>o</v>
          </cell>
          <cell r="C192">
            <v>73</v>
          </cell>
          <cell r="D192">
            <v>73</v>
          </cell>
          <cell r="E192">
            <v>58</v>
          </cell>
          <cell r="F192" t="str">
            <v>Công ty TNHH Dược phẩm USA-NIC</v>
          </cell>
          <cell r="G192" t="str">
            <v>USA-NIC Pharmaceutical Company Limited</v>
          </cell>
          <cell r="H192" t="str">
            <v>Lô 11D, đường C, khu công nghiệp Tân Tạo, phường Tân Tạo A, quận Bình Tân, thành phố Hồ Chí Minh.</v>
          </cell>
          <cell r="J192" t="str">
            <v>Lô 11D, đường C, khu công nghiệp Tân Tạo, phường Tân Tạo A, quận Bình Tân, thành phố Hồ Chí Minh.</v>
          </cell>
          <cell r="L192" t="str">
            <v>Trần Đam San</v>
          </cell>
          <cell r="M192" t="str">
            <v>Dược sỹ đại học</v>
          </cell>
          <cell r="N192" t="str">
            <v>838/HCM-CCHND</v>
          </cell>
          <cell r="O192">
            <v>376</v>
          </cell>
          <cell r="P192"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Q192" t="str">
            <v>WHO-GMP</v>
          </cell>
          <cell r="R192" t="str">
            <v>Sản xuất thuốc</v>
          </cell>
          <cell r="AE192" t="str">
            <v>452/QĐ-BYT</v>
          </cell>
          <cell r="AF192" t="str">
            <v>195/ĐKKDD-BYT</v>
          </cell>
          <cell r="AG192">
            <v>43497</v>
          </cell>
          <cell r="AJ192">
            <v>41522</v>
          </cell>
          <cell r="AK192" t="str">
            <v>Sở Y tế thành phố Hồ Chí Minh</v>
          </cell>
          <cell r="AQ192">
            <v>189</v>
          </cell>
          <cell r="AS192">
            <v>2</v>
          </cell>
          <cell r="AT192" t="str">
            <v>Cấp lần 1: 170/BYT-ĐKKDD ngày 21/06/2016</v>
          </cell>
        </row>
        <row r="193">
          <cell r="A193">
            <v>189</v>
          </cell>
          <cell r="B193" t="str">
            <v>-</v>
          </cell>
          <cell r="C193" t="str">
            <v/>
          </cell>
          <cell r="D193">
            <v>73</v>
          </cell>
          <cell r="E193">
            <v>58</v>
          </cell>
          <cell r="F193" t="str">
            <v>Công ty TNHH Dược phẩm USA-NIC</v>
          </cell>
          <cell r="G193" t="str">
            <v>USA-NIC Pharmaceutical Company Limited</v>
          </cell>
          <cell r="H193" t="str">
            <v>Lô 11D, đường C, khu công nghiệp Tân Tạo, phường Tân Tạo A, quận Bình Tân, thành phố Hồ Chí Minh.</v>
          </cell>
          <cell r="J193" t="str">
            <v>Lô 11D, đường C, khu công nghiệp Tân Tạo, phường Tân Tạo A, quận Bình Tân, thành phố Hồ Chí Minh.</v>
          </cell>
          <cell r="L193" t="str">
            <v>Trần Đam San</v>
          </cell>
          <cell r="M193" t="str">
            <v>Dược sỹ đại học</v>
          </cell>
          <cell r="N193" t="str">
            <v>838/HCM-CCHND</v>
          </cell>
          <cell r="O193">
            <v>377</v>
          </cell>
          <cell r="P193" t="str">
            <v>*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thuốc kem, thuốc mỡ.</v>
          </cell>
          <cell r="Q193" t="str">
            <v>WHO-GMP</v>
          </cell>
          <cell r="R193" t="str">
            <v>Sản xuất thuốc</v>
          </cell>
          <cell r="AE193" t="str">
            <v>2861/QĐ-BYT</v>
          </cell>
          <cell r="AF193" t="str">
            <v>170/BYT-ĐKKDD</v>
          </cell>
          <cell r="AG193">
            <v>42542</v>
          </cell>
          <cell r="AJ193">
            <v>41522</v>
          </cell>
          <cell r="AK193" t="str">
            <v>Sở Y tế thành phố Hồ Chí Minh</v>
          </cell>
          <cell r="AR193">
            <v>188</v>
          </cell>
          <cell r="AS193">
            <v>1</v>
          </cell>
        </row>
        <row r="194">
          <cell r="A194">
            <v>190</v>
          </cell>
          <cell r="B194" t="str">
            <v>o</v>
          </cell>
          <cell r="C194">
            <v>7</v>
          </cell>
          <cell r="D194">
            <v>7</v>
          </cell>
          <cell r="E194">
            <v>5</v>
          </cell>
          <cell r="F194" t="str">
            <v>Công ty TNHH Dược phẩm Hisamitsu Việt Nam</v>
          </cell>
          <cell r="H194" t="str">
            <v>Số 14-15, đường 2A, khu công nghiệp Biên Hòa II, phường An Bình, thành phố Biên Hòa, tỉnh Đồng Nai.</v>
          </cell>
          <cell r="J194" t="str">
            <v>Số 14-15, đường 2A, khu công nghiệp Biên Hòa II, phường An Bình, thành phố Biên Hòa, tỉnh Đồng Nai.</v>
          </cell>
          <cell r="L194" t="str">
            <v>Trần Thị Ngọc</v>
          </cell>
          <cell r="M194" t="str">
            <v>Dược sỹ đại học</v>
          </cell>
          <cell r="N194" t="str">
            <v>3718/HCM-CCHND</v>
          </cell>
          <cell r="O194">
            <v>52</v>
          </cell>
          <cell r="P194" t="str">
            <v>* Các dây chuyền sản xuất thuốc không chứa kháng sinh nhóm β-Lactam: Cao dán Salonpas, Salonsip Gel Patch, Salonpas Pain Relief Patch, dầu xoa Salonpas Liniment và Salonpas Gel.</v>
          </cell>
          <cell r="Q194" t="str">
            <v>WHO-GMP</v>
          </cell>
          <cell r="R194" t="str">
            <v>Sản xuất thuốc</v>
          </cell>
          <cell r="AE194" t="str">
            <v>1913/QĐ-BYT</v>
          </cell>
          <cell r="AF194" t="str">
            <v>223/ĐKKDD-BYT</v>
          </cell>
          <cell r="AG194">
            <v>43606</v>
          </cell>
          <cell r="AJ194">
            <v>42060</v>
          </cell>
          <cell r="AK194" t="str">
            <v>Sở Y tế thành phố Hồ Chí Minh</v>
          </cell>
          <cell r="AQ194">
            <v>191</v>
          </cell>
          <cell r="AS194">
            <v>2</v>
          </cell>
          <cell r="AT194" t="str">
            <v>Cấp lần 1: 114/BYT-ĐKKDD ngày 30/07/2015</v>
          </cell>
        </row>
        <row r="195">
          <cell r="A195">
            <v>191</v>
          </cell>
          <cell r="B195" t="str">
            <v>-</v>
          </cell>
          <cell r="C195" t="str">
            <v/>
          </cell>
          <cell r="D195">
            <v>7</v>
          </cell>
          <cell r="E195">
            <v>5</v>
          </cell>
          <cell r="F195" t="str">
            <v>Công ty TNHH Dược phẩm Hisamitsu Việt Nam</v>
          </cell>
          <cell r="H195" t="str">
            <v>Số 14-15, đường 2A, khu công nghiệp Biên Hòa II, phường An Bình, thành phố Biên Hòa, tỉnh Đồng Nai.</v>
          </cell>
          <cell r="J195" t="str">
            <v>Số 14-15, đường 2A, khu công nghiệp Biên Hòa II, phường An Bình, thành phố Biên Hòa, tỉnh Đồng Nai.</v>
          </cell>
          <cell r="L195" t="str">
            <v>Trần Thị Ngọc</v>
          </cell>
          <cell r="M195" t="str">
            <v>Dược sỹ đại học</v>
          </cell>
          <cell r="N195" t="str">
            <v>3718/HCM-CCHND</v>
          </cell>
          <cell r="O195">
            <v>53</v>
          </cell>
          <cell r="P195" t="str">
            <v>* Các dây chuyền sản xuất thuốc không chứa kháng sinh nhóm β-Lactam: Cao dán Salonpas, Salonsip Gel Patch, Salonpas Pain Relief Patch, dầu xoa Salonpas Liniment và Salonpas Gel.</v>
          </cell>
          <cell r="Q195" t="str">
            <v>WHO-GMP</v>
          </cell>
          <cell r="R195" t="str">
            <v>Sản xuất thuốc</v>
          </cell>
          <cell r="AE195" t="str">
            <v>3157/QĐ-BYT</v>
          </cell>
          <cell r="AF195" t="str">
            <v>114/BYT-ĐKKDD</v>
          </cell>
          <cell r="AG195">
            <v>42215</v>
          </cell>
          <cell r="AJ195">
            <v>42060</v>
          </cell>
          <cell r="AK195" t="str">
            <v>Sở Y tế thành phố Hồ Chí Minh</v>
          </cell>
          <cell r="AR195">
            <v>190</v>
          </cell>
          <cell r="AS195">
            <v>1</v>
          </cell>
        </row>
        <row r="196">
          <cell r="A196">
            <v>192</v>
          </cell>
          <cell r="B196" t="str">
            <v>-</v>
          </cell>
          <cell r="C196" t="str">
            <v/>
          </cell>
          <cell r="D196">
            <v>98</v>
          </cell>
          <cell r="E196">
            <v>80</v>
          </cell>
          <cell r="F196" t="str">
            <v>Công ty TNHH Dược phẩm Glomed</v>
          </cell>
          <cell r="H196" t="str">
            <v>Số 35, Đại lộ Tự do, khu công nghiệp Việt Nam - Singapore, phường An Phú, thị xã Thuận An, tỉnh Bình Dương</v>
          </cell>
          <cell r="J196" t="str">
            <v>Số 35, Đại lộ Tự do, khu công nghiệp Việt Nam - Singapore, phường An Phú, thị xã Thuận An, tỉnh Bình Dương</v>
          </cell>
          <cell r="L196" t="str">
            <v>Nguyễn Thúy Lê</v>
          </cell>
          <cell r="M196" t="str">
            <v>Dược sỹ đại học</v>
          </cell>
          <cell r="N196" t="str">
            <v>2182/HCM-CCHND</v>
          </cell>
          <cell r="O196">
            <v>455</v>
          </cell>
          <cell r="P196" t="str">
            <v>* Thuốc không vô trùng: Viên nang cứng; Dạng bào chế rắn khác (Thuốc bột, thuốc cốm); Viên nén (Viên nén, viên nén bao phim). _x000D_
* Xuất xưởng thuốc không vô trùng (Tất cả các dạng thuốc ở mục: 2.1).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Q196" t="str">
            <v>WHO-GMP</v>
          </cell>
          <cell r="R196" t="str">
            <v>Sản xuất thuốc</v>
          </cell>
          <cell r="AE196" t="str">
            <v>7761/QĐ-BYT</v>
          </cell>
          <cell r="AF196" t="str">
            <v>168/ĐKKDD-BYT</v>
          </cell>
          <cell r="AG196">
            <v>43461</v>
          </cell>
          <cell r="AJ196">
            <v>41785</v>
          </cell>
          <cell r="AK196" t="str">
            <v>Sở Y tế thành phố Hồ Chí Minh</v>
          </cell>
          <cell r="AL196" t="str">
            <v>Trần Ngọc Dung</v>
          </cell>
          <cell r="AM196" t="str">
            <v>Dược sỹ đại học</v>
          </cell>
          <cell r="AN196" t="str">
            <v>3666/CCHN-D-SYT-HCM</v>
          </cell>
          <cell r="AO196">
            <v>43403</v>
          </cell>
          <cell r="AP196" t="str">
            <v>Sở Y tế thành phố Hồ Chí Minh</v>
          </cell>
          <cell r="AQ196">
            <v>193</v>
          </cell>
          <cell r="AR196">
            <v>261</v>
          </cell>
          <cell r="AS196">
            <v>2</v>
          </cell>
          <cell r="AT196" t="str">
            <v>Cấp lần 1: 214/BYT-ĐKKDD ngày 30/12/2016</v>
          </cell>
        </row>
        <row r="197">
          <cell r="A197">
            <v>193</v>
          </cell>
          <cell r="B197" t="str">
            <v>-</v>
          </cell>
          <cell r="C197" t="str">
            <v/>
          </cell>
          <cell r="D197">
            <v>98</v>
          </cell>
          <cell r="E197">
            <v>80</v>
          </cell>
          <cell r="F197" t="str">
            <v>Công ty TNHH Dược phẩm Glomed</v>
          </cell>
          <cell r="H197" t="str">
            <v>Số 35, Đại lộ Tự do, khu công nghiệp Việt Nam-Singapore, huyện Thuận An, tỉnh Bình Dương.</v>
          </cell>
          <cell r="J197" t="str">
            <v>Số 35, Đại lộ Tự do, khu công nghiệp Việt Nam-Singapore, huyện Thuận An, tỉnh Bình Dương</v>
          </cell>
          <cell r="L197" t="str">
            <v>Nguyễn Thúy Lê</v>
          </cell>
          <cell r="M197" t="str">
            <v>Dược sỹ đại học</v>
          </cell>
          <cell r="N197" t="str">
            <v>2182/HCM-CCHND</v>
          </cell>
          <cell r="O197">
            <v>455</v>
          </cell>
          <cell r="P197" t="str">
            <v>* Thuốc không chứa kháng sinh nhóm β-Lactam: viên nén, viên nén bao phim, viên nang cứng, thuốc bột, thuốc cốm, thuốc kem, thuốc mỡ.</v>
          </cell>
          <cell r="Q197" t="str">
            <v>WHO-GMP</v>
          </cell>
          <cell r="R197" t="str">
            <v>Sản xuất thuốc</v>
          </cell>
          <cell r="AE197" t="str">
            <v>7693/QĐ-BYT</v>
          </cell>
          <cell r="AF197" t="str">
            <v>214/BYT-ĐKKDD</v>
          </cell>
          <cell r="AG197">
            <v>42734</v>
          </cell>
          <cell r="AJ197">
            <v>41785</v>
          </cell>
          <cell r="AK197" t="str">
            <v>Sở Y tế thành phố Hồ Chí Minh</v>
          </cell>
          <cell r="AL197" t="str">
            <v>Trần Ngọc Dung</v>
          </cell>
          <cell r="AM197" t="str">
            <v>Dược sỹ đại học</v>
          </cell>
          <cell r="AN197" t="str">
            <v>3666/CCHN-D-SYT-HCM</v>
          </cell>
          <cell r="AO197">
            <v>43403</v>
          </cell>
          <cell r="AP197" t="str">
            <v>Sở Y tế thành phố Hồ Chí Minh</v>
          </cell>
          <cell r="AR197">
            <v>192</v>
          </cell>
          <cell r="AS197">
            <v>1</v>
          </cell>
        </row>
        <row r="198">
          <cell r="A198">
            <v>194</v>
          </cell>
          <cell r="B198" t="str">
            <v>o</v>
          </cell>
          <cell r="C198">
            <v>172</v>
          </cell>
          <cell r="D198">
            <v>172</v>
          </cell>
          <cell r="E198">
            <v>149</v>
          </cell>
          <cell r="F198" t="str">
            <v>Công ty TNHH đông Dược Xuân Quang</v>
          </cell>
          <cell r="H198" t="str">
            <v>53/2 quốc lộ 91, P. Mỹ Thạnh, thành phố Long Xuyên, tỉnh An Giang.</v>
          </cell>
          <cell r="J198" t="str">
            <v>53/2 quốc lộ 91, P. Mỹ Thạnh, thành phố Long Xuyên, tỉnh An Giang.</v>
          </cell>
          <cell r="L198" t="str">
            <v>Đoàn Thị Xuyên</v>
          </cell>
          <cell r="M198" t="str">
            <v>Dược sỹ đại học</v>
          </cell>
          <cell r="N198" t="str">
            <v>0703/AG-CCHND</v>
          </cell>
          <cell r="O198">
            <v>648</v>
          </cell>
          <cell r="P198"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Q198" t="str">
            <v>WHO-GMP</v>
          </cell>
          <cell r="R198" t="str">
            <v>Sản xuất thuốc</v>
          </cell>
          <cell r="AE198" t="str">
            <v>6045/QĐ-BYT</v>
          </cell>
          <cell r="AF198" t="str">
            <v>35/ĐKKDD-BYT</v>
          </cell>
          <cell r="AG198">
            <v>43098</v>
          </cell>
          <cell r="AJ198">
            <v>41885</v>
          </cell>
          <cell r="AK198" t="str">
            <v>Sở Y tế tỉnh An Giang</v>
          </cell>
          <cell r="AS198">
            <v>1</v>
          </cell>
        </row>
        <row r="199">
          <cell r="A199">
            <v>195</v>
          </cell>
          <cell r="B199" t="str">
            <v>-</v>
          </cell>
          <cell r="C199" t="str">
            <v/>
          </cell>
          <cell r="D199">
            <v>58</v>
          </cell>
          <cell r="E199">
            <v>46</v>
          </cell>
          <cell r="F199" t="str">
            <v>Công ty cổ phần BV Pharma</v>
          </cell>
          <cell r="H199" t="str">
            <v>Ấp 2, Xã Tân Thạnh Tây, Huyện Củ Chi, Thành phố Hồ Chí Minh.</v>
          </cell>
          <cell r="I199" t="str">
            <v>Hamlet 2, Tan Thanh Tay commune, Cu Chi district, Ho Chi Minh city</v>
          </cell>
          <cell r="J199" t="str">
            <v>Ấp 2, Xã Tân Thạnh Tây, Huyện Củ Chi, Thành phố Hồ Chí Minh.</v>
          </cell>
          <cell r="L199" t="str">
            <v>Nguyễn Tiến Hùng</v>
          </cell>
          <cell r="M199" t="str">
            <v>Dược sỹ đại học</v>
          </cell>
          <cell r="N199" t="str">
            <v>02031/CCHND-SYT-HNO</v>
          </cell>
          <cell r="O199">
            <v>329</v>
          </cell>
          <cell r="P199" t="str">
            <v>* Nguyên liệu dược liệu: Cao khô, cao đặc, cao lỏng, nguyên liệu Mangiferin;_x000D_
* Dược liệu đã chế biến.</v>
          </cell>
          <cell r="Q199" t="str">
            <v>WHO-GMP</v>
          </cell>
          <cell r="R199" t="str">
            <v>Sản xuất thuốc</v>
          </cell>
          <cell r="AE199" t="str">
            <v>3472/QĐ-BYT</v>
          </cell>
          <cell r="AF199" t="str">
            <v>169/BYT-ĐKKDD</v>
          </cell>
          <cell r="AG199">
            <v>42562</v>
          </cell>
          <cell r="AJ199">
            <v>43217</v>
          </cell>
          <cell r="AK199" t="str">
            <v>Sở Y tế thành phố Hà Nội</v>
          </cell>
          <cell r="AR199">
            <v>196</v>
          </cell>
          <cell r="AS199">
            <v>1</v>
          </cell>
        </row>
        <row r="200">
          <cell r="A200">
            <v>196</v>
          </cell>
          <cell r="B200" t="str">
            <v>o</v>
          </cell>
          <cell r="C200">
            <v>58</v>
          </cell>
          <cell r="D200">
            <v>58</v>
          </cell>
          <cell r="E200">
            <v>46</v>
          </cell>
          <cell r="F200" t="str">
            <v>Công ty cổ phần BV Pharma</v>
          </cell>
          <cell r="H200" t="str">
            <v>Ấp 2, Xã Tân Thạnh Tây, Huyện Củ Chi, Thành phố Hồ Chí Minh.</v>
          </cell>
          <cell r="I200" t="str">
            <v>Hamlet 2, Tan Thanh Tay commune, Cu Chi district, Ho Chi Minh city</v>
          </cell>
          <cell r="J200" t="str">
            <v>Ấp 2, Xã Tân Thạnh Tây, Huyện Củ Chi, Thành phố Hồ Chí Minh.</v>
          </cell>
          <cell r="L200" t="str">
            <v>Nguyễn Tiến Hùng</v>
          </cell>
          <cell r="M200" t="str">
            <v>Dược sỹ đại học</v>
          </cell>
          <cell r="N200" t="str">
            <v>02031/CCHND-SYT-HNO</v>
          </cell>
          <cell r="O200">
            <v>329</v>
          </cell>
          <cell r="P200" t="str">
            <v>* Nguyên liệu dược liệu: Cao khô, cao đặc, cao lỏng, nguyên liệu Mangiferin;_x000D_
* Dược liệu đã chế biến.</v>
          </cell>
          <cell r="Q200" t="str">
            <v>WHO-GMP</v>
          </cell>
          <cell r="R200" t="str">
            <v>Sản xuất thuốc</v>
          </cell>
          <cell r="AE200" t="str">
            <v>4129/QĐ-BYT</v>
          </cell>
          <cell r="AF200" t="str">
            <v>91/ĐKKDD-BYT</v>
          </cell>
          <cell r="AG200">
            <v>43280</v>
          </cell>
          <cell r="AJ200">
            <v>43217</v>
          </cell>
          <cell r="AK200" t="str">
            <v>Sở Y tế thành phố Hà Nội</v>
          </cell>
          <cell r="AQ200">
            <v>195</v>
          </cell>
          <cell r="AS200">
            <v>2</v>
          </cell>
          <cell r="AT200" t="str">
            <v>Cấp lần 1: 169/BYT-ĐKKDD ngày 11/07/2016</v>
          </cell>
        </row>
        <row r="201">
          <cell r="A201">
            <v>197</v>
          </cell>
          <cell r="B201" t="str">
            <v>-</v>
          </cell>
          <cell r="C201" t="str">
            <v/>
          </cell>
          <cell r="D201">
            <v>19</v>
          </cell>
          <cell r="E201">
            <v>16</v>
          </cell>
          <cell r="F201" t="str">
            <v>Công ty cổ phần thương mại Dược phẩm Quang Minh</v>
          </cell>
          <cell r="H201" t="str">
            <v>Số 4A, đường Lò Lu, phường Trường Thạnh, quận 9, thành phố Hồ Chí Minh.</v>
          </cell>
          <cell r="J201" t="str">
            <v>Số 4A, đường Lò Lu, phường Trường Thạnh, quận 9, thành phố Hồ Chí Minh.</v>
          </cell>
          <cell r="L201" t="str">
            <v>Lê Danh Tụ</v>
          </cell>
          <cell r="M201" t="str">
            <v>Dược sỹ đại học</v>
          </cell>
          <cell r="N201" t="str">
            <v>4274/HCM-CCHND</v>
          </cell>
          <cell r="O201">
            <v>167</v>
          </cell>
          <cell r="P201"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Q201" t="str">
            <v>WHO-GMP</v>
          </cell>
          <cell r="R201" t="str">
            <v>Sản xuất thuốc</v>
          </cell>
          <cell r="AE201" t="str">
            <v>574/QĐ-BYT</v>
          </cell>
          <cell r="AF201" t="str">
            <v>196/ĐKKDD-BYT</v>
          </cell>
          <cell r="AG201">
            <v>43514</v>
          </cell>
          <cell r="AJ201">
            <v>42172</v>
          </cell>
          <cell r="AK201" t="str">
            <v>Sở Y tế thành phố Hồ Chí Minh</v>
          </cell>
          <cell r="AQ201">
            <v>198</v>
          </cell>
          <cell r="AR201">
            <v>203</v>
          </cell>
          <cell r="AS201">
            <v>2</v>
          </cell>
          <cell r="AT201" t="str">
            <v>Cấp lần 1: 25/ĐKKDD-BYT ngày 06/05/2014</v>
          </cell>
        </row>
        <row r="202">
          <cell r="A202">
            <v>198</v>
          </cell>
          <cell r="B202" t="str">
            <v>-</v>
          </cell>
          <cell r="C202" t="str">
            <v/>
          </cell>
          <cell r="D202">
            <v>19</v>
          </cell>
          <cell r="E202">
            <v>16</v>
          </cell>
          <cell r="F202" t="str">
            <v>Công ty cổ phần thương mại Dược phẩm Quang Minh</v>
          </cell>
          <cell r="H202" t="str">
            <v>Số 4A, đường Lò Lu, phường Trường Thạnh, quận 9, thành phố Hồ Chí Minh.</v>
          </cell>
          <cell r="J202" t="str">
            <v>Số 4A, đường Lò Lu, phường Trường Thạnh, quận 9, thành phố Hồ Chí Minh.</v>
          </cell>
          <cell r="L202" t="str">
            <v>Lê Danh Tụ</v>
          </cell>
          <cell r="M202" t="str">
            <v>Dược sỹ đại học</v>
          </cell>
          <cell r="N202" t="str">
            <v>4274/HCM-CCHND</v>
          </cell>
          <cell r="O202">
            <v>168</v>
          </cell>
          <cell r="P202"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Q202" t="str">
            <v>WHO-GMP</v>
          </cell>
          <cell r="R202" t="str">
            <v>Sản xuất thuốc</v>
          </cell>
          <cell r="AE202" t="str">
            <v>1582/QĐ-BYT</v>
          </cell>
          <cell r="AF202" t="str">
            <v>25/ĐKKDD-BYT</v>
          </cell>
          <cell r="AG202">
            <v>41765</v>
          </cell>
          <cell r="AJ202">
            <v>42172</v>
          </cell>
          <cell r="AK202" t="str">
            <v>Sở Y tế thành phố Hồ Chí Minh</v>
          </cell>
          <cell r="AR202">
            <v>197</v>
          </cell>
          <cell r="AS202">
            <v>1</v>
          </cell>
        </row>
        <row r="203">
          <cell r="A203">
            <v>199</v>
          </cell>
          <cell r="B203" t="str">
            <v>-</v>
          </cell>
          <cell r="C203" t="str">
            <v/>
          </cell>
          <cell r="D203">
            <v>60</v>
          </cell>
          <cell r="E203">
            <v>48</v>
          </cell>
          <cell r="F203" t="str">
            <v>Công ty cổ phần sản xuất - thương mại Dược phẩm Đông Nam</v>
          </cell>
          <cell r="H203" t="str">
            <v>Lô 2A, đường 1A, khu công nghiệp Tân Tạo, phường Tân Tạo A, quận Bình Tân, thành phố Hồ Chí Minh.</v>
          </cell>
          <cell r="J203" t="str">
            <v>Lô 2A, đường 1A, khu công nghiệp Tân Tạo, phường Tân Tạo A, quận Bình Tân, thành phố Hồ Chí Minh.</v>
          </cell>
          <cell r="L203" t="str">
            <v>Bùi Thị Hương Trinh</v>
          </cell>
          <cell r="M203" t="str">
            <v>Dược sỹ đại học</v>
          </cell>
          <cell r="N203" t="str">
            <v>0320/CCHN-D-SYT-HCM</v>
          </cell>
          <cell r="O203">
            <v>333</v>
          </cell>
          <cell r="P203" t="str">
            <v>Thuốc không chứa kháng sinh nhóm β-Lactam: thuốc viên nén, viên bao phim, viên bao đường, viên nang cứng, viên nang mềm, thuốc bột và thuốc cốm.</v>
          </cell>
          <cell r="Q203" t="str">
            <v>WHO-GMP</v>
          </cell>
          <cell r="R203" t="str">
            <v>Sản xuất thuốc</v>
          </cell>
          <cell r="AE203" t="str">
            <v>6824/QĐ-BYT</v>
          </cell>
          <cell r="AF203" t="str">
            <v>6824/BYT-ĐKKDD</v>
          </cell>
          <cell r="AG203">
            <v>42691</v>
          </cell>
          <cell r="AJ203">
            <v>42956</v>
          </cell>
          <cell r="AK203" t="str">
            <v>Sở Y tế thành phố Hồ Chí Minh</v>
          </cell>
          <cell r="AR203">
            <v>200</v>
          </cell>
          <cell r="AS203">
            <v>1</v>
          </cell>
        </row>
        <row r="204">
          <cell r="A204">
            <v>200</v>
          </cell>
          <cell r="B204" t="str">
            <v>o</v>
          </cell>
          <cell r="C204">
            <v>60</v>
          </cell>
          <cell r="D204">
            <v>60</v>
          </cell>
          <cell r="E204">
            <v>48</v>
          </cell>
          <cell r="F204" t="str">
            <v>Công ty cổ phần sản xuất - thương mại Dược phẩm Đông Nam</v>
          </cell>
          <cell r="H204" t="str">
            <v>Lô 2A, đường 1A, khu công nghiệp Tân Tạo, phường Tân Tạo A, quận Bình Tân, thành phố Hồ Chí Minh.</v>
          </cell>
          <cell r="J204" t="str">
            <v>Lô 2A, đường 1A, khu công nghiệp Tân Tạo, phường Tân Tạo A, quận Bình Tân, thành phố Hồ Chí Minh.</v>
          </cell>
          <cell r="L204" t="str">
            <v>Bùi Thị Hương Trinh</v>
          </cell>
          <cell r="M204" t="str">
            <v>Dược sỹ đại học</v>
          </cell>
          <cell r="N204" t="str">
            <v>0320/CCHN-D-SYT-HCM</v>
          </cell>
          <cell r="O204">
            <v>332</v>
          </cell>
          <cell r="P204" t="str">
            <v>* Thuốc không chứa kháng sinh nhóm β-Lactam: thuốc viên nén, viên bao phim, viên bao đường, viên nang cứng, viên nang mềm, thuốc bột và thuốc cốm.</v>
          </cell>
          <cell r="Q204" t="str">
            <v>WHO-GMP</v>
          </cell>
          <cell r="R204" t="str">
            <v>Sản xuất thuốc</v>
          </cell>
          <cell r="AE204" t="str">
            <v>192/QĐ-BYT</v>
          </cell>
          <cell r="AF204" t="str">
            <v>175/ĐKKDD-BYT</v>
          </cell>
          <cell r="AG204">
            <v>43483</v>
          </cell>
          <cell r="AJ204">
            <v>42956</v>
          </cell>
          <cell r="AK204" t="str">
            <v>Sở Y tế thành phố Hồ Chí Minh</v>
          </cell>
          <cell r="AL204" t="str">
            <v>Dương Thị Hồng Cẩm</v>
          </cell>
          <cell r="AM204" t="str">
            <v>Dược sỹ đại học</v>
          </cell>
          <cell r="AN204" t="str">
            <v>3423/CCHN-D-SYT-HCM</v>
          </cell>
          <cell r="AO204">
            <v>43341</v>
          </cell>
          <cell r="AP204" t="str">
            <v>Sở Y tế thành phố Hồ Chí Minh</v>
          </cell>
          <cell r="AQ204">
            <v>199</v>
          </cell>
          <cell r="AS204">
            <v>2</v>
          </cell>
          <cell r="AT204" t="str">
            <v>Cấp lần 1: 6824/BYT-ĐKKDD ngày 17/11/2016</v>
          </cell>
        </row>
        <row r="205">
          <cell r="A205">
            <v>201</v>
          </cell>
          <cell r="B205" t="str">
            <v>o</v>
          </cell>
          <cell r="C205">
            <v>105</v>
          </cell>
          <cell r="D205">
            <v>105</v>
          </cell>
          <cell r="E205">
            <v>86</v>
          </cell>
          <cell r="F205" t="str">
            <v>Công ty cổ phần Dược Vật tư Y tế Thái Bình</v>
          </cell>
          <cell r="H205" t="str">
            <v>Km 4, đường Hùng Vương, thành phố Thái Bình, tỉnh Thái Bình.</v>
          </cell>
          <cell r="J205" t="str">
            <v>Số 64, phố Hai Bà Trưng, Phường Lê Hồng Phong, Thành phố Thái Bình, tỉnh Thái Bình</v>
          </cell>
          <cell r="L205" t="str">
            <v>Nguyễn Thị Thuý Hằng</v>
          </cell>
          <cell r="M205" t="str">
            <v>Dược sỹ đại học</v>
          </cell>
          <cell r="N205" t="str">
            <v>001456/TB-CCHND</v>
          </cell>
          <cell r="O205">
            <v>472</v>
          </cell>
          <cell r="P205" t="str">
            <v>* Thuốc không chứa kháng sinh nhóm β-Lactam: viên nén, viên nén bao phim, viên nén bao đường, viên nang cứng, thuốc bột, thuốc cốm.</v>
          </cell>
          <cell r="Q205" t="str">
            <v>WHO-GMP</v>
          </cell>
          <cell r="R205" t="str">
            <v>Sản xuất thuốc</v>
          </cell>
          <cell r="AF205" t="str">
            <v>129/ĐKKDD-BYT</v>
          </cell>
          <cell r="AG205">
            <v>43404</v>
          </cell>
          <cell r="AJ205">
            <v>42604</v>
          </cell>
          <cell r="AK205" t="str">
            <v>Sở Y tế tỉnh Thái Bình</v>
          </cell>
          <cell r="AL205" t="str">
            <v>Đặng Thị Thu Phương</v>
          </cell>
          <cell r="AM205" t="str">
            <v>Dược sỹ đại học</v>
          </cell>
          <cell r="AN205" t="str">
            <v>001223/CCHN-D-SYT-TB</v>
          </cell>
          <cell r="AO205">
            <v>43294</v>
          </cell>
          <cell r="AP205" t="str">
            <v>Sở Y tế tỉnh Thái Bình</v>
          </cell>
        </row>
        <row r="206">
          <cell r="A206">
            <v>202</v>
          </cell>
          <cell r="B206" t="str">
            <v>o</v>
          </cell>
          <cell r="C206">
            <v>117</v>
          </cell>
          <cell r="D206">
            <v>117</v>
          </cell>
          <cell r="E206">
            <v>97</v>
          </cell>
          <cell r="F206" t="str">
            <v>Công ty cổ phần Dược S. Pharm</v>
          </cell>
          <cell r="H206" t="str">
            <v>Lô G, khu công nghiệp An Nghiệp, xã An Hiệp, huyện Châu Thành, tỉnh Sóc Trăng.</v>
          </cell>
          <cell r="J206" t="str">
            <v>45-47 Hai Bà Trưng, phường 1, Thành phố Sóc Trăng, tỉnh Sóc Trăng</v>
          </cell>
          <cell r="K206" t="str">
            <v>45-47 Hai Ba Trung, ward 1, Soc Trang city, Soc Trang province</v>
          </cell>
          <cell r="L206" t="str">
            <v>Nhâm Thanh Tùng</v>
          </cell>
          <cell r="M206" t="str">
            <v>Dược sỹ đại học</v>
          </cell>
          <cell r="N206" t="str">
            <v>127/CCHN-D-SYT-ST</v>
          </cell>
          <cell r="O206">
            <v>748</v>
          </cell>
          <cell r="P206" t="str">
            <v>*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viên nén, viên bao phim, viên nang cứng, thuốc bột, thuốc cốm, thuốc nước dùng ngoài, thuốc kem, thuốc mỡ;_x000D_
* Thuốc chứa kháng sinh nhóm Cephalosporin: thuốc viên nén, viên bao phim, viên nang cứng, thuốc bột, thuốc cốm.</v>
          </cell>
          <cell r="Q206" t="str">
            <v>WHO-GMP</v>
          </cell>
          <cell r="R206" t="str">
            <v>Sản xuất thuốc</v>
          </cell>
          <cell r="AE206" t="str">
            <v>1010/QĐ-BYT</v>
          </cell>
          <cell r="AF206" t="str">
            <v>204/ĐKKDD-BYT</v>
          </cell>
          <cell r="AG206">
            <v>43542</v>
          </cell>
          <cell r="AJ206">
            <v>43108</v>
          </cell>
          <cell r="AK206" t="str">
            <v>Sở Y tế tỉnh Sóc Trăng</v>
          </cell>
          <cell r="AQ206">
            <v>18</v>
          </cell>
          <cell r="AS206">
            <v>2</v>
          </cell>
          <cell r="AT206" t="str">
            <v>Cấp lần 1: 257/ĐKKDD-BYT ngày 08/08/2017</v>
          </cell>
        </row>
        <row r="207">
          <cell r="A207">
            <v>203</v>
          </cell>
          <cell r="B207" t="str">
            <v>o</v>
          </cell>
          <cell r="C207">
            <v>19</v>
          </cell>
          <cell r="D207">
            <v>19</v>
          </cell>
          <cell r="E207">
            <v>16</v>
          </cell>
          <cell r="F207" t="str">
            <v>Công ty cổ phần thương mại Dược phẩm Quang Minh</v>
          </cell>
          <cell r="H207" t="str">
            <v>Số 4A, đường Lò Lu, phường Trường Thạnh, quận 9, thành phố Hồ Chí Minh.</v>
          </cell>
          <cell r="J207" t="str">
            <v>Số 4A, đường Lò Lu, phường Trường Thạnh, quận 9, thành phố Hồ Chí Minh.</v>
          </cell>
          <cell r="L207" t="str">
            <v>Dụng Thị Bích Thùy</v>
          </cell>
          <cell r="M207" t="str">
            <v>Dược sỹ đại học</v>
          </cell>
          <cell r="N207" t="str">
            <v>3548/CCHN-D-SYT-HCM</v>
          </cell>
          <cell r="O207">
            <v>167</v>
          </cell>
          <cell r="P207" t="str">
            <v>* Thuốc sản xuất vô trùng: Thuốc dạng lỏng thể tích nhỏ (Thuốc nhỏ mắt). _x000D_
* Xuất xưởng thuốc vô trùng. _x000D_
* Thuốc không vô trùng: Viên nang cứng; Thuốc dùng ngoài dạng lỏng (Dung dịch dùng ngoài); Thuốc uống dạng lỏng (Dung dịch thuốc uống; Hỗn dịch thuốc uống); Dạng bào chế rắn khác (Thuốc bột, thuốc cốm); Thuốc dạng bán rắn (Thuốc kem, thuốc mỡ); Thuốc đặt (Thuốc đạn); Viên nén (Viên nén, viên bao); Thuốc không vô trùng khác (Viên nén sủi bọt, thuốc bột sủi bọt, thuốc cốm sủi bọt). _x000D_
* Xuất xưởng thuốc không vô trùng. _x000D_
* Đóng gói sơ cấp: Tất cả các dạng thuốc ở mục Thuốc không vô trùng. _x000D_
* Đóng gói thứ cấp: Tất cả các dạng thuốc ở mục Thuốc sản xuất vô trùng; Thuốc không vô trùng. _x000D_
* Kiểm tra chất lượng: Vi sinh (Độ vô trùng;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(đối với mục 1.1.4, 2.1.11, 2.1.13).*)_x000D_
{1.1.4: Thuốc nhỏ mắt;_x000D_
1.3: _x000D_
2.1.1: _x000D_
2.1.5: Dung dịch dùng ngoài;_x000D_
2.1.6: Dung dịch thuốc uống; Hỗn dịch thuốc uống;_x000D_
2.1.8: Thuốc bột, thuốc cốm;_x000D_
2.1.11: Thuốc kem, thuốc mỡ;_x000D_
2.1.12: Thuốc đạn;_x000D_
2.1.13: Viên nén, viên bao;_x000D_
2.1.15: Viên nén sủi bọt, thuốc bột sủi bọt, thuốc cốm sủi bọt;_x000D_
2.2: _x000D_
6.1.1: 2.1;_x000D_
6.2.1: 1.1; 2.1;_x000D_
7.1: _x000D_
7.1.1: _x000D_
7.1.2: _x000D_
7.1.3: _x000D_
7.2: _x000D_
- Non-β:  Thuốc không chứa kháng sinh nhóm β-Lactam: Thuốc .}*</v>
          </cell>
          <cell r="Q207" t="str">
            <v>WHO-GMP</v>
          </cell>
          <cell r="R207" t="str">
            <v>Sản xuất thuốc</v>
          </cell>
          <cell r="AE207" t="str">
            <v>245/QĐ-BYT</v>
          </cell>
          <cell r="AF207" t="str">
            <v>389/ĐKKDD-BYT</v>
          </cell>
          <cell r="AG207">
            <v>43864</v>
          </cell>
          <cell r="AJ207">
            <v>43376</v>
          </cell>
          <cell r="AK207" t="str">
            <v>Sở Y tế thành phố Hồ Chí Minh</v>
          </cell>
          <cell r="AQ207">
            <v>197</v>
          </cell>
          <cell r="AS207">
            <v>3</v>
          </cell>
          <cell r="AT207" t="str">
            <v>Cấp lần 1: 25/ĐKKDD-BYT ngày 06/05/2014_x000D_
Cấp lần 2: 196/ĐKKDD-BYT ngày 18/02/2019</v>
          </cell>
        </row>
        <row r="208">
          <cell r="A208">
            <v>204</v>
          </cell>
        </row>
        <row r="209">
          <cell r="A209">
            <v>205</v>
          </cell>
          <cell r="B209" t="str">
            <v>-</v>
          </cell>
          <cell r="C209" t="str">
            <v/>
          </cell>
          <cell r="D209">
            <v>66</v>
          </cell>
          <cell r="E209">
            <v>53</v>
          </cell>
          <cell r="F209" t="str">
            <v>Công ty TNHH Dược phẩm Việt Phúc</v>
          </cell>
          <cell r="H209" t="str">
            <v>Số 155A Trần Hưng Đạo, phường An Phú, quận Ninh Kiều, thành phố Cần Thơ.</v>
          </cell>
          <cell r="O209">
            <v>353</v>
          </cell>
          <cell r="P209"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2.1.5: Dung dịch dùng ngoài;_x000D_
2.1.8: Thuốc bột;_x000D_
2.1.11: Thuốc kem, thuốc mỡ;_x000D_
2.1.13: Viên nén, viên nén bao phim;_x000D_
2.2: _x000D_
6.1.1: 2.1;_x000D_
6.2.1: 2.1;_x000D_
7.1.2: _x000D_
7.2: _x000D_
- Non-β:  Thuốc không chứa kháng sinh nhóm β-Lactam: Thuốc .}*</v>
          </cell>
          <cell r="Q209" t="str">
            <v>WHO-GMP</v>
          </cell>
          <cell r="R209" t="str">
            <v>Sản xuất thuốc</v>
          </cell>
          <cell r="AE209" t="str">
            <v>2285/QĐ-BYT</v>
          </cell>
          <cell r="AF209" t="str">
            <v>04/BYT-ĐKKDD</v>
          </cell>
          <cell r="AG209">
            <v>41814</v>
          </cell>
          <cell r="AR209">
            <v>207</v>
          </cell>
          <cell r="AS209">
            <v>1</v>
          </cell>
        </row>
        <row r="210">
          <cell r="A210">
            <v>206</v>
          </cell>
        </row>
        <row r="211">
          <cell r="A211">
            <v>207</v>
          </cell>
          <cell r="B211" t="str">
            <v>o</v>
          </cell>
          <cell r="C211">
            <v>66</v>
          </cell>
          <cell r="D211">
            <v>66</v>
          </cell>
          <cell r="E211">
            <v>53</v>
          </cell>
          <cell r="F211" t="str">
            <v>Công ty TNHH Dược phẩm Việt Phúc</v>
          </cell>
          <cell r="H211" t="str">
            <v>Số 155A Trần Hưng Đạo, phường An Phú, quận Ninh Kiều, thành phố Cần Thơ.</v>
          </cell>
          <cell r="J211" t="str">
            <v>Số 155A Trần Hưng Đạo, phường An Phú, quận Ninh Kiều, thành phố Cần Thơ.</v>
          </cell>
          <cell r="L211" t="str">
            <v>Vương Hữu Phước</v>
          </cell>
          <cell r="M211" t="str">
            <v>Dược sỹ đại học</v>
          </cell>
          <cell r="N211" t="str">
            <v>293/CT-CCHND</v>
          </cell>
          <cell r="O211">
            <v>353</v>
          </cell>
          <cell r="P211"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2.1.5: Dung dịch dùng ngoài;_x000D_
2.1.8: Thuốc bột;_x000D_
2.1.11: Thuốc kem, thuốc mỡ;_x000D_
2.1.13: Viên nén, viên nén bao phim;_x000D_
2.2: _x000D_
6.1.1: 2.1;_x000D_
6.2.1: 2.1;_x000D_
7.1.2: _x000D_
7.2: _x000D_
- Non-β:  Thuốc không chứa kháng sinh nhóm β-Lactam: Thuốc .}*</v>
          </cell>
          <cell r="Q211" t="str">
            <v>WHO-GMP</v>
          </cell>
          <cell r="R211" t="str">
            <v>Sản xuất thuốc</v>
          </cell>
          <cell r="AE211" t="str">
            <v>1801/QĐ-BYT</v>
          </cell>
          <cell r="AF211" t="str">
            <v>434/ĐKKDD-BYT</v>
          </cell>
          <cell r="AG211">
            <v>43941</v>
          </cell>
          <cell r="AJ211">
            <v>41747</v>
          </cell>
          <cell r="AK211" t="str">
            <v>Sở Y tế thành phố Cần Thơ</v>
          </cell>
          <cell r="AL211" t="str">
            <v>Vương Thành Đồng</v>
          </cell>
          <cell r="AM211" t="str">
            <v>Dược sỹ đại học</v>
          </cell>
          <cell r="AN211" t="str">
            <v>804/CCHD-D-SYT-CT</v>
          </cell>
          <cell r="AO211">
            <v>43633</v>
          </cell>
          <cell r="AP211" t="str">
            <v>Sở Y tế thành phố Cần Thơ</v>
          </cell>
          <cell r="AQ211">
            <v>205</v>
          </cell>
          <cell r="AS211">
            <v>2</v>
          </cell>
          <cell r="AT211" t="str">
            <v xml:space="preserve">Cấp lần 1: ??? ngày </v>
          </cell>
        </row>
        <row r="212">
          <cell r="A212">
            <v>208</v>
          </cell>
          <cell r="B212" t="str">
            <v>o</v>
          </cell>
          <cell r="C212">
            <v>14</v>
          </cell>
          <cell r="D212">
            <v>14</v>
          </cell>
          <cell r="E212">
            <v>12</v>
          </cell>
          <cell r="F212" t="str">
            <v>Công ty TNHH United International Pharma</v>
          </cell>
          <cell r="H212" t="str">
            <v>Số 16 VSIP II, đường số 7, khu công nghiệp Việt Nam - Singapore II, Khu liên hợp công nghiệp - dịch vụ - đô thị Bình Dương, phường Hòa Phú, thành phố Thủ Dầu Một, tỉnh Bình Dương.</v>
          </cell>
          <cell r="I212" t="str">
            <v xml:space="preserve">No. 16 VSIP II, street no. 7, Vietnam – Singapore II industrial park, Binh Dương Industrial – Service – Urban complex, Hoa Phu ward, Thu Dau Mot city, Binh Duong province._x000D_
</v>
          </cell>
          <cell r="J212" t="str">
            <v>Số 16 VSIP II, đường số 7, khu công nghiệp Việt Nam - Singapore II, Khu liên hợp công nghiệp - dịch vụ - đô thị Bình Dương, phường Hòa Phú, thành phố Thủ Dầu Một, tỉnh Bình Dương</v>
          </cell>
          <cell r="L212" t="str">
            <v>Lê Thị Thiện Cát</v>
          </cell>
          <cell r="M212" t="str">
            <v>Dược sỹ đại học</v>
          </cell>
          <cell r="N212" t="str">
            <v xml:space="preserve">2699/CCHN-D-SYT-HCM </v>
          </cell>
          <cell r="O212">
            <v>118</v>
          </cell>
          <cell r="P212"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chứa dược chất thuộc Danh mục thuốc, dược chất thuộc Danh mục chất cấm sử dụng trong một số ngành, lĩnh vực.*)_x000D_
{2.1.1: _x000D_
2.1.6: Dung dịch, hỗn dịch, sirô, gel;_x000D_
2.1.8: Thuốc bột, thuốc cốm; Viên nén sủi bọt, thuốc bột sủi bọt, thuốc cốm sủi bọt;_x000D_
2.1.13: Viên nén, viên nén bao phim;_x000D_
2.2: _x000D_
6.1.1: 2.1_x000D_
6.2.1: 2.1_x000D_
7.1.2: _x000D_
7.2:}*</v>
          </cell>
          <cell r="Q212" t="str">
            <v>WHO-GMP</v>
          </cell>
          <cell r="R212" t="str">
            <v>Sản xuất thuốc</v>
          </cell>
          <cell r="AE212" t="str">
            <v>5932/QĐ-BYT</v>
          </cell>
          <cell r="AF212" t="str">
            <v>371/ĐKKDD-BYT</v>
          </cell>
          <cell r="AG212">
            <v>43822</v>
          </cell>
          <cell r="AJ212">
            <v>43160</v>
          </cell>
          <cell r="AK212" t="str">
            <v>Sở Y tế thành phố Hồ Chí Minh</v>
          </cell>
          <cell r="AL212" t="str">
            <v>Trần Thị Huệ</v>
          </cell>
          <cell r="AM212" t="str">
            <v>Dược sỹ đại học</v>
          </cell>
          <cell r="AN212" t="str">
            <v xml:space="preserve">0812/CCHN-D-SYT-BD </v>
          </cell>
          <cell r="AO212">
            <v>43369</v>
          </cell>
          <cell r="AP212" t="str">
            <v>Sở Y tế tỉnh Bình Dương</v>
          </cell>
          <cell r="AQ212">
            <v>30</v>
          </cell>
          <cell r="AS212">
            <v>2</v>
          </cell>
          <cell r="AT212" t="str">
            <v>Cấp lần 1: 29/ĐKKDD-BYT ngày 12/12/2017_x000D_
(Cấp lần 1: 29/ĐKKDD-BYT ngày 02/12/2017 cấp theo Quyết định số 5554/QĐ-BYT ngày 12/12/2017)</v>
          </cell>
        </row>
        <row r="213">
          <cell r="A213">
            <v>209</v>
          </cell>
          <cell r="C213" t="str">
            <v/>
          </cell>
          <cell r="D213">
            <v>258</v>
          </cell>
          <cell r="E213">
            <v>1</v>
          </cell>
          <cell r="F213" t="str">
            <v>Chi nhánh Công ty cổ phần dược phẩm Imexpharm - Nhà máy công nghệ cao Bình Dương</v>
          </cell>
          <cell r="G213" t="str">
            <v>Branch Of Imexpharm Corporation - Binh Duong Hi-Tech Plant</v>
          </cell>
          <cell r="H213" t="str">
            <v>Số 21, đường số 4, khu công nghiệp Việt Nam - Singapore II, phường Hòa Phú, thành phố Thủ Dầu Một, tỉnh Bình Dương</v>
          </cell>
          <cell r="I213" t="str">
            <v>No. 21, road no. 4, Vietnam – Singapore industrial park II, Hoa Phu ward, Thu Dau Mot city, Binh Duong province</v>
          </cell>
          <cell r="J213" t="str">
            <v>Số 04, đường 30/4, phường 1, thành phố Cao Lãnh, tỉnh Đồng Tháp</v>
          </cell>
          <cell r="K213" t="str">
            <v>No. 04, 30/4 street, ward 1, Cao Lanh city, Dong Thap province</v>
          </cell>
          <cell r="L213" t="str">
            <v>Nguyễn Vũ Quốc Trung</v>
          </cell>
          <cell r="M213" t="str">
            <v>Dược sỹ đại học</v>
          </cell>
          <cell r="N213" t="str">
            <v>4873/HCM-CCHND</v>
          </cell>
          <cell r="O213">
            <v>776</v>
          </cell>
          <cell r="P213"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dịch). _x000D_
* Xuất xưởng thuốc vô trùng. _x000D_
* Đóng gói thứ cấp: Tất cả các dạng thuốc ở mục Thuốc sản xuất vô trùng và Thuốc tiệt trùng cuối. _x000D_
* Kiểm tra chất lượng: Vi sinh (Độ vô trùng; Giới hạn nhiễm khuẩn; Định lượng hoạt lực kháng sinh bằng vi sinh vật); Hóa học / Vật lý; Sinh học (Nội độc tố vi khuẩn)._x000D_
(*Phạm vi chứng nhận bao gồm cả thuốc chứa dược chất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 bao gồm cả thuốc chứa Steroid và không chứa Steroid;_x000D_
1.1.2: _x000D_
1.1.4: Dung dịch, hỗn dịch;_x000D_
1.2.1: Dung dịch;_x000D_
1.2.3: Dung dịch;_x000D_
1.3: _x000D_
6.2: _x000D_
6.2.1: 1.1 và 1.2;_x000D_
7.1: _x000D_
7.1.1: _x000D_
7.1.2: _x000D_
7.1.3: _x000D_
7.2: _x000D_
7.3.1: _x000D_
- Non-β:  Thuốc không chứa kháng sinh nhóm β-Lactam: ; dung dịch thể tích lớn; dung dịch thể tích nhỏ.}*</v>
          </cell>
          <cell r="Q213" t="str">
            <v>WHO-GMP</v>
          </cell>
          <cell r="R213" t="str">
            <v>Sản xuất thuốc</v>
          </cell>
          <cell r="AF213" t="str">
            <v>???</v>
          </cell>
          <cell r="AJ213">
            <v>42310</v>
          </cell>
          <cell r="AK213" t="str">
            <v>Sở Y tế thành phố Hồ Chí Minh</v>
          </cell>
          <cell r="AL213" t="str">
            <v>Nguyễn Thị Mộng Đào</v>
          </cell>
          <cell r="AM213" t="str">
            <v>Dược sỹ đại học</v>
          </cell>
          <cell r="AN213" t="str">
            <v>4879/HCM-CCHND</v>
          </cell>
          <cell r="AO213">
            <v>42310</v>
          </cell>
          <cell r="AP213" t="str">
            <v>Sở Y tế thành phố Hồ Chí Minh</v>
          </cell>
          <cell r="AQ213">
            <v>132</v>
          </cell>
          <cell r="AS213">
            <v>2</v>
          </cell>
          <cell r="AT213" t="str">
            <v>Cấp lần 1: 328/ĐKKDD-BYT ngày 30/10/2019</v>
          </cell>
        </row>
        <row r="214">
          <cell r="A214">
            <v>210</v>
          </cell>
          <cell r="B214" t="str">
            <v>o</v>
          </cell>
          <cell r="C214">
            <v>197</v>
          </cell>
          <cell r="D214">
            <v>197</v>
          </cell>
          <cell r="E214">
            <v>174</v>
          </cell>
          <cell r="F214" t="str">
            <v>Công ty cổ phần Dược APIMED</v>
          </cell>
          <cell r="G214" t="str">
            <v>APIMED Pharmaceutical Joint Stock Company</v>
          </cell>
          <cell r="H214" t="str">
            <v>Nhà máy dược Apimed - Chi nhánh Công ty cổ phần dược Apimed - Cụm công nghiệp Phú Thạnh-Vĩnh Thanh, xã Vĩnh Thanh, huyện Nhơn Trạch, tỉnh Đồng Nai.</v>
          </cell>
          <cell r="J214" t="str">
            <v>263/9 Lý Thường Kiệt, phường 15, quận 11, thành phố Hồ Chí Minh</v>
          </cell>
          <cell r="L214" t="str">
            <v>Nguyễn Hoàng Tuấn</v>
          </cell>
          <cell r="M214" t="str">
            <v>Dược sỹ đại học</v>
          </cell>
          <cell r="N214" t="str">
            <v>1356/CCHN-D-SYT-HCM</v>
          </cell>
          <cell r="O214">
            <v>678</v>
          </cell>
          <cell r="P214" t="str">
            <v>* Thuốc không vô trùng: Viên nang cứng; Thuốc dùng ngoài dạng lỏng (Dung dịch, hỗn dịch); Thuốc uống dạng lỏng (Dung dịch, hỗn dịch, sirô); Dạng bào chế rắn khác (Thuốc bột, thuốc cốm); Thuốc dạng bán rắn (Kem, gel, mỡ dùng ngoài);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hỗn dịch;_x000D_
2.1.6: Dung dịch, hỗn dịch, sirô;_x000D_
2.1.8: Thuốc bột, thuốc cốm;_x000D_
2.1.11: Kem, gel, mỡ dùng ngoài;_x000D_
2.1.13: Viên nén, viên nén bao phim, viên nén bao đường;_x000D_
2.2: _x000D_
6.1.1: 2.1_x000D_
6.2.1: 2.1_x000D_
7.1.2: _x000D_
7.1.3: _x000D_
7.2:}*</v>
          </cell>
          <cell r="Q214" t="str">
            <v>WHO-GMP</v>
          </cell>
          <cell r="R214" t="str">
            <v>Sản xuất thuốc</v>
          </cell>
          <cell r="AE214" t="str">
            <v>409/QĐ-BYT</v>
          </cell>
          <cell r="AF214" t="str">
            <v>393/ĐKKDD-BYT</v>
          </cell>
          <cell r="AG214">
            <v>43875</v>
          </cell>
          <cell r="AJ214">
            <v>43042</v>
          </cell>
          <cell r="AK214" t="str">
            <v>Sở Y tế thành phố Hồ Chí Minh</v>
          </cell>
          <cell r="AQ214">
            <v>5</v>
          </cell>
          <cell r="AS214">
            <v>2</v>
          </cell>
          <cell r="AT214" t="str">
            <v>Cấp lần 1: 40/ĐKKDD-BYT ngày 02/02/2018</v>
          </cell>
        </row>
        <row r="215">
          <cell r="A215">
            <v>211</v>
          </cell>
          <cell r="B215" t="str">
            <v>-</v>
          </cell>
          <cell r="C215" t="str">
            <v/>
          </cell>
          <cell r="D215">
            <v>113</v>
          </cell>
          <cell r="E215">
            <v>93</v>
          </cell>
          <cell r="F215" t="str">
            <v>Công ty cổ phần Dược Becamex</v>
          </cell>
          <cell r="H215" t="str">
            <v>Đường NA6, Khu công nghiệp Mỹ Phước 2, phường Mỹ Phước, thị xã Bến Cát, tỉnh Bình Dương</v>
          </cell>
          <cell r="J215" t="str">
            <v>Đường NA6, Khu công nghiệp Mỹ Phước 2, phường Mỹ Phước, thị xã Bến Cát, tỉnh Bình Dương</v>
          </cell>
          <cell r="L215" t="str">
            <v>Nguyễn Thị Mỹ Vân</v>
          </cell>
          <cell r="M215" t="str">
            <v>Dược sỹ đại học</v>
          </cell>
          <cell r="N215" t="str">
            <v xml:space="preserve">0523/BD-CCHND </v>
          </cell>
          <cell r="O215">
            <v>494</v>
          </cell>
          <cell r="P215" t="str">
            <v>* Thuốc không chứa kháng sinh nhóm β-Lactam: Viên nén, viên nén bao phim, viên nang cứng, thuốc bột và thuốc cốm.</v>
          </cell>
          <cell r="Q215" t="str">
            <v>WHO-GMP</v>
          </cell>
          <cell r="R215" t="str">
            <v>Sản xuất thuốc</v>
          </cell>
          <cell r="AE215" t="str">
            <v>1592/QĐ-BYT</v>
          </cell>
          <cell r="AF215" t="str">
            <v>162/BYT-ĐKKDD</v>
          </cell>
          <cell r="AG215">
            <v>42488</v>
          </cell>
          <cell r="AJ215">
            <v>41494</v>
          </cell>
          <cell r="AK215" t="str">
            <v>Sở Y tế tỉnh Bình Dương</v>
          </cell>
          <cell r="AR215">
            <v>120</v>
          </cell>
          <cell r="AS215">
            <v>1</v>
          </cell>
        </row>
        <row r="216">
          <cell r="A216">
            <v>212</v>
          </cell>
          <cell r="B216" t="str">
            <v>o</v>
          </cell>
          <cell r="C216">
            <v>71</v>
          </cell>
          <cell r="D216">
            <v>71</v>
          </cell>
          <cell r="E216">
            <v>57</v>
          </cell>
          <cell r="F216" t="str">
            <v>Công ty TNHH Liên doanh Hasan - Dermapharm</v>
          </cell>
          <cell r="G216" t="str">
            <v>Hasan - Dermapharm Joint Venture Company Limited (HASAN - DERMAPHARM J.V CO.)</v>
          </cell>
          <cell r="H216" t="str">
            <v>Lô B, đường Số 2, khu công nghiệp Đồng An, phường Bình Hòa, thị xã Thuận An, tỉnh Bình Dương.</v>
          </cell>
          <cell r="I216" t="str">
            <v>Lot B, road Nº 2, Dong An industrial zone, Binh Hoa ward,Thuan An town, Binh Duong province</v>
          </cell>
          <cell r="J216" t="str">
            <v>Lô B, đường Số 2, khu công nghiệp Đồng An, phường Bình Hòa, thị xã Thuận An, tỉnh Bình Dương.</v>
          </cell>
          <cell r="L216" t="str">
            <v>Phạm Thị Liên Hương</v>
          </cell>
          <cell r="M216" t="str">
            <v>Dược sỹ đại học</v>
          </cell>
          <cell r="N216" t="str">
            <v>1060/BD-CCHND</v>
          </cell>
          <cell r="O216">
            <v>370</v>
          </cell>
          <cell r="P216" t="str">
            <v>* Thuốc không vô trùng: Viên nang cứng (bao gồm cả thuốc chứa kháng sinh nhóm Cephalosporin); Thuốc uống dạng lỏng (Dung dịch, hỗn dịch, nhũ dịch, sirô); Dạng bào chế rắn khác (Thuốc bột, thuốc cốm (bao gồm cả thuốc chứa kháng sinh nhóm Cephalosporin)); Thuốc dạng bán rắn (Thuốc kem, thuốc gel, thuốc mỡ dùng ngoài); Viên nén (Viên nén và viên nén bao phim (bao gồm cả thuốc chứa kháng sinh nhóm Cephalosporin); Viên nén bao đường). _x000D_
* Xuất xưởng thuốc không vô trùng (Tất cả các dạng thuốc ở mục: Thuốc không vô trùng). _x000D_
* Thuốc sinh học: Thuốc sinh học khác (Thuốc chứa vi sinh vật: thuốc bột và thuốc cốm). _x000D_
* Xuất xưởng thuốc sinh học (Tất cả các dạng thuốc ở mục: 3.1).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bao gồm cả thuốc chứa kháng sinh nhóm Cephalosporin;_x000D_
2.1.6: Dung dịch, hỗn dịch, nhũ dịch, sirô;_x000D_
2.1.8: Thuốc bột, thuốc cốm (bao gồm cả thuốc chứa kháng sinh nhóm Cephalosporin);_x000D_
2.1.11: Thuốc kem, thuốc gel, thuốc mỡ dùng ngoài;_x000D_
2.1.13: Viên nén và viên nén bao phim (bao gồm cả thuốc chứa kháng sinh nhóm Cephalosporin); Viên nén bao đường;_x000D_
2.2: Tất cả các dạng thuốc ở mục: 2.1;_x000D_
3.1.8: Thuốc chứa vi sinh vật: thuốc bột và thuốc cốm;_x000D_
3.2: Tất cả các dạng thuốc ở mục: 3.1;_x000D_
6.1.1: 2.1; 3.1_x000D_
6.2.1: 2.1; 3.1_x000D_
7.1.2: _x000D_
7.1.3: _x000D_
7.2: _x000D_
- Non-β: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thuốc thuốc ;_x000D_
- -_x000D_
- Cephalosporin:  Thuốc chứa kháng sinh nhóm Cephalosporin: ;_x000D_
- -_x000D_
- Vi sinh:  : .}*</v>
          </cell>
          <cell r="Q216" t="str">
            <v>WHO-GMP</v>
          </cell>
          <cell r="R216" t="str">
            <v>Sản xuất thuốc</v>
          </cell>
          <cell r="AE216" t="str">
            <v>1795/QĐ-BYT</v>
          </cell>
          <cell r="AF216" t="str">
            <v>440/ĐKKDD-BYT</v>
          </cell>
          <cell r="AG216">
            <v>43941</v>
          </cell>
          <cell r="AJ216">
            <v>42221</v>
          </cell>
          <cell r="AK216" t="str">
            <v>Sở Y tế tỉnh Bình Dương</v>
          </cell>
          <cell r="AQ216">
            <v>63</v>
          </cell>
          <cell r="AS216">
            <v>2</v>
          </cell>
          <cell r="AT216" t="str">
            <v>Cấp lần 1: 239/ĐKKDD-BYT ngày 11/07/2017</v>
          </cell>
        </row>
        <row r="217">
          <cell r="A217">
            <v>213</v>
          </cell>
          <cell r="C217" t="str">
            <v/>
          </cell>
          <cell r="D217">
            <v>55</v>
          </cell>
          <cell r="E217">
            <v>44</v>
          </cell>
          <cell r="F217" t="str">
            <v>Công ty cổ phần Dược phẩm Vĩnh Phúc (VINPHACO)</v>
          </cell>
          <cell r="G217" t="str">
            <v>Vinh Phuc Pharmaceutical Joint Stock Company (VINPHACO)</v>
          </cell>
          <cell r="H217" t="str">
            <v>Thôn Mậu Thông, phường Khai Quang, thành phố Vĩnh Yên, tỉnh Vĩnh Phúc.</v>
          </cell>
          <cell r="I217" t="str">
            <v>Mau Thong hamlet, Khai Quang ward, Vinh Yen city, Vinh Phuc province.</v>
          </cell>
          <cell r="J217" t="str">
            <v>Số 777, đường Mê Linh, phường Khai Quang, thành phố Vĩnh Yên, tỉnh Vĩnh Phúc</v>
          </cell>
          <cell r="L217" t="str">
            <v>Tạ Minh Nguyệt</v>
          </cell>
          <cell r="M217" t="str">
            <v>Dược sỹ đại học</v>
          </cell>
          <cell r="N217" t="str">
            <v xml:space="preserve">533/VP-CCHND </v>
          </cell>
          <cell r="P217" t="str">
            <v>* Thuốc sản xuất vô trùng: Thuốc đông khô (Thuốc tiêm bột đông khô); Thuốc dạng lỏng thể tích nhỏ. _x000D_
* Thuốc tiệt trùng cuối: Thuốc dạng lỏng thể tích nhỏ. _x000D_
* Xuất xưởng thuốc vô trùng. _x000D_
* Thuốc không vô trùng: Viên nang cứng; Viên nang mềm; Dạng bào chế rắn khác (Thuốc bột; Thuốc cốm; Thuốc bột sủi bọt; Thuốc cốm sủi bọt); Viên nén (Viên nén, viên nén bao phim, viên nén bao đường; Viên nén sủi bọt).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{1.1.2: Thuốc tiêm bột đông khô;_x000D_
1.1.4: _x000D_
1.2.3: _x000D_
1.3: _x000D_
2.1.1: _x000D_
2.1.2: _x000D_
2.1.8: Thuốc bột; Thuốc cốm; Thuốc bột sủi bọt; Thuốc cốm sủi bọt;_x000D_
2.1.13: Viên nén, viên nén bao phim, viên nén bao đường; Viên nén sủi bọt;_x000D_
6.1.1: 1 và 2;_x000D_
6.2.1: 1 và 2;_x000D_
7.1: _x000D_
7.1.1: _x000D_
7.1.2: _x000D_
7.1.3: _x000D_
7.2: _x000D_
7.3.1:}*</v>
          </cell>
          <cell r="R217" t="str">
            <v>Xuất khẩu, nhập khẩu thuốc, nguyên liệu làm thuốc; sản xuất thuốc</v>
          </cell>
          <cell r="AE217" t="str">
            <v>301/QĐ-BYT</v>
          </cell>
          <cell r="AF217" t="str">
            <v>180/DDKKDDD-BYT</v>
          </cell>
          <cell r="AG217">
            <v>43489</v>
          </cell>
          <cell r="AJ217">
            <v>41787</v>
          </cell>
          <cell r="AK217" t="str">
            <v>Sở Y tế tỉnh Vĩnh Phúc</v>
          </cell>
          <cell r="AL217" t="str">
            <v>Dương Thị Thúy An</v>
          </cell>
          <cell r="AM217" t="str">
            <v>Dược sỹ đại học</v>
          </cell>
          <cell r="AN217" t="str">
            <v>052/CCHND-SYT-VP</v>
          </cell>
          <cell r="AO217">
            <v>43165</v>
          </cell>
          <cell r="AP217" t="str">
            <v>Sở Y tế tỉnh Vĩnh Phúc</v>
          </cell>
          <cell r="AS217">
            <v>1</v>
          </cell>
        </row>
        <row r="218">
          <cell r="A218">
            <v>214</v>
          </cell>
          <cell r="C218" t="str">
            <v/>
          </cell>
          <cell r="D218">
            <v>55</v>
          </cell>
          <cell r="E218">
            <v>44</v>
          </cell>
          <cell r="F218" t="str">
            <v>Công ty cổ phần Dược phẩm Vĩnh Phúc (VINPHACO)</v>
          </cell>
          <cell r="G218" t="str">
            <v>Vinh Phuc Pharmaceutical Joint Stock Company (VINPHACO)</v>
          </cell>
          <cell r="H218" t="str">
            <v>Thôn Mậu Thông, phường Khai Quang, thành phố Vĩnh Yên, tỉnh Vĩnh Phúc.</v>
          </cell>
          <cell r="I218" t="str">
            <v>Mau Thong hamlet, Khai Quang ward, Vinh Yen city, Vinh Phuc province.</v>
          </cell>
          <cell r="J218" t="str">
            <v>Số 777, đường Mê Linh, phường Khai Quang, thành phố Vĩnh Yên, tỉnh Vĩnh Phúc</v>
          </cell>
          <cell r="L218" t="str">
            <v>Bùi Thị Thu</v>
          </cell>
          <cell r="M218" t="str">
            <v>Dược sỹ đại học</v>
          </cell>
          <cell r="N218" t="str">
            <v xml:space="preserve">0117/CCHND-SYT-VP </v>
          </cell>
          <cell r="P218" t="str">
            <v>* Thuốc sản xuất vô trùng: Thuốc đông khô (Thuốc tiêm đông khô); Thuốc dạng lỏng thể tích nhỏ (Thuốc tiêm dung dịch). _x000D_
* Thuốc tiệt trùng cuối: Thuốc dạng lỏng thể tích nhỏ (Thuốc tiêm thể tích nhỏ). _x000D_
* Xuất xưởng thuốc vô trùng. _x000D_
* Thuốc không vô trùng: Viên nang cứng; Viên nang mềm; Dạng bào chế rắn khác (Thuốc bột; Thuốc cốm; Thuốc bột sủi bọt; Thuốc cốm sủi bọt); Viên nén (Viên nén, viên nén bao phim, viên nén bao đường; Viên nén sủi bọt).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(*Mục 1, Mục 2, Mục 6 và Mục 7: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Mục 2, Mục 6 và Mục 7: Phạm vi chứng nhận bao gồm cả thuốc dạng phối hợp chứa dược chất gây nghiện, hướng thần, tiền chất dùng làm thuốc.*)_x000D_
{1.1.2: Thuốc tiêm đông khô;_x000D_
1.1.4: Thuốc tiêm dung dịch;_x000D_
1.2.3: Thuốc tiêm thể tích nhỏ;_x000D_
1.3: _x000D_
2.1.1: _x000D_
2.1.2: _x000D_
2.1.8: Thuốc bột; Thuốc cốm; Thuốc bột sủi bọt; Thuốc cốm sủi bọt;_x000D_
2.1.13: Viên nén, viên nén bao phim, viên nén bao đường; Viên nén sủi bọt;_x000D_
2.2: _x000D_
6.1.1: 1 và 2;_x000D_
6.2.1: 1 và 2;_x000D_
7.1: _x000D_
7.1.1: _x000D_
7.1.2: _x000D_
7.1.3: _x000D_
7.2: _x000D_
7.3.1:}*</v>
          </cell>
          <cell r="R218" t="str">
            <v>Xuất khẩu, nhập khẩu thuốc, nguyên liệu làm thuốc; sản xuất thuốc</v>
          </cell>
          <cell r="AF218" t="str">
            <v>???</v>
          </cell>
          <cell r="AJ218">
            <v>43804</v>
          </cell>
          <cell r="AK218" t="str">
            <v>Sở Y tế tỉnh Vĩnh Phúc</v>
          </cell>
          <cell r="AL218" t="str">
            <v>Dương Thị Thúy An</v>
          </cell>
          <cell r="AM218" t="str">
            <v>Dược sỹ đại học</v>
          </cell>
          <cell r="AN218" t="str">
            <v>052/CCHND-SYT-VP</v>
          </cell>
          <cell r="AO218">
            <v>43165</v>
          </cell>
          <cell r="AP218" t="str">
            <v>Sở Y tế tỉnh Vĩnh Phúc</v>
          </cell>
          <cell r="AQ218">
            <v>213</v>
          </cell>
          <cell r="AS218">
            <v>2</v>
          </cell>
          <cell r="AT218" t="str">
            <v>Cấp lần 1: 180/DDKKDDD-BYT ngày 24/01/2019</v>
          </cell>
        </row>
        <row r="219">
          <cell r="A219">
            <v>215</v>
          </cell>
          <cell r="C219" t="str">
            <v/>
          </cell>
          <cell r="D219">
            <v>55</v>
          </cell>
          <cell r="E219">
            <v>44</v>
          </cell>
          <cell r="F219" t="str">
            <v>Công ty cổ phần Dược phẩm Vĩnh Phúc (VINPHACO)</v>
          </cell>
          <cell r="G219" t="str">
            <v>Vinh Phuc Pharmaceutical Joint Stock Company (VINPHACO)</v>
          </cell>
          <cell r="H219" t="str">
            <v>Thôn Mậu Thông, phường Khai Quang, thành phố Vĩnh Yên, tỉnh Vĩnh Phúc.</v>
          </cell>
          <cell r="I219" t="str">
            <v>Mau Thong hamlet, Khai Quang ward, Vinh Yen city, Vinh Phuc province.</v>
          </cell>
          <cell r="J219" t="str">
            <v>Số 777, đường Mê Linh, phường Khai Quang, thành phố Vĩnh Yên, tỉnh Vĩnh Phúc</v>
          </cell>
          <cell r="L219" t="str">
            <v>Tạ Minh Nguyệt</v>
          </cell>
          <cell r="M219" t="str">
            <v>Dược sỹ đại học</v>
          </cell>
          <cell r="N219" t="str">
            <v xml:space="preserve">533/VP-CCHND </v>
          </cell>
          <cell r="AF219" t="str">
            <v>???</v>
          </cell>
          <cell r="AJ219">
            <v>41787</v>
          </cell>
          <cell r="AK219" t="str">
            <v>Sở Y tế tỉnh Vĩnh Phúc</v>
          </cell>
          <cell r="AL219" t="str">
            <v>Dương Thị Thúy An</v>
          </cell>
          <cell r="AM219" t="str">
            <v>Dược sỹ đại học</v>
          </cell>
          <cell r="AN219" t="str">
            <v>052/CCHND-SYT-VP</v>
          </cell>
          <cell r="AO219">
            <v>43165</v>
          </cell>
          <cell r="AP219" t="str">
            <v>Sở Y tế tỉnh Vĩnh Phúc</v>
          </cell>
          <cell r="AQ219">
            <v>214</v>
          </cell>
          <cell r="AS219">
            <v>3</v>
          </cell>
          <cell r="AT219" t="str">
            <v xml:space="preserve">Cấp lần 1: 180/DDKKDDD-BYT ngày 24/01/2019_x000D_
Cấp lần 2: ??? ngày </v>
          </cell>
        </row>
        <row r="220">
          <cell r="A220">
            <v>216</v>
          </cell>
          <cell r="B220" t="str">
            <v>o</v>
          </cell>
          <cell r="C220">
            <v>264</v>
          </cell>
          <cell r="D220">
            <v>264</v>
          </cell>
          <cell r="E220">
            <v>40</v>
          </cell>
          <cell r="F220" t="str">
            <v>Nhà máy Stada Việt Nam</v>
          </cell>
          <cell r="G220" t="str">
            <v>Stada Viet Nam Factory</v>
          </cell>
          <cell r="H220" t="str">
            <v>189 Hoàng Văn Thụ, phường 9, thành phố Tuy Hòa, tỉnh Phú Yên.</v>
          </cell>
          <cell r="I220" t="str">
            <v>189 Hoang Van Thu, ward 9, Tuy Hoa city, Phu Yen province</v>
          </cell>
          <cell r="J220" t="str">
            <v>Số 166-170, phố Nguyễn Huệ, phường 7, thành phố Tuy Hòa, tỉnh Phú Yên.</v>
          </cell>
          <cell r="K220" t="str">
            <v>Nº 166-170, Nguyen Hue street, ward 7, Tuy Hoa city, Phu Yen province</v>
          </cell>
          <cell r="L220" t="str">
            <v>Trần Thị Như Hoài</v>
          </cell>
          <cell r="M220" t="str">
            <v>Dược sỹ đại học</v>
          </cell>
          <cell r="N220" t="str">
            <v>115/CCHN-D-SYT-PY</v>
          </cell>
          <cell r="O220">
            <v>791</v>
          </cell>
          <cell r="P220"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v>
          </cell>
          <cell r="Q220" t="str">
            <v>WHO-GMP</v>
          </cell>
          <cell r="R220" t="str">
            <v>Sản xuất thuốc</v>
          </cell>
          <cell r="AE220" t="str">
            <v>831/QĐ-BYT</v>
          </cell>
          <cell r="AF220" t="str">
            <v>407/ĐKKDD-BYT</v>
          </cell>
          <cell r="AG220">
            <v>43900</v>
          </cell>
          <cell r="AJ220">
            <v>43707</v>
          </cell>
          <cell r="AK220" t="str">
            <v>Sở Y tế tỉnh Phú Yên</v>
          </cell>
          <cell r="AL220" t="str">
            <v>Nguyễn Thị Ngọc Phương</v>
          </cell>
          <cell r="AM220" t="str">
            <v>Dược sỹ đại học</v>
          </cell>
          <cell r="AN220" t="str">
            <v>1442/CCHN-D-SYT-PY</v>
          </cell>
          <cell r="AO220">
            <v>43834</v>
          </cell>
          <cell r="AP220" t="str">
            <v>Sở Y tế tỉnh Phú Yên</v>
          </cell>
          <cell r="AQ220">
            <v>161</v>
          </cell>
          <cell r="AS220">
            <v>2</v>
          </cell>
          <cell r="AT220" t="str">
            <v>Cấp lần 1: 354/ĐKKDD-BYT ngày 02/12/2019</v>
          </cell>
        </row>
        <row r="221">
          <cell r="A221">
            <v>217</v>
          </cell>
        </row>
        <row r="222">
          <cell r="A222">
            <v>218</v>
          </cell>
          <cell r="C222" t="str">
            <v/>
          </cell>
          <cell r="D222">
            <v>190</v>
          </cell>
          <cell r="E222">
            <v>167</v>
          </cell>
          <cell r="F222" t="str">
            <v>Công ty TNHH Sinh Dược phẩm Hera</v>
          </cell>
          <cell r="G222" t="str">
            <v>Hera Biopharmaceutical Company Limited (Hera Biopharm Co., Ltd.)</v>
          </cell>
          <cell r="H222" t="str">
            <v>Lô A17, đường Văn Xá, khu công nghiệp Tứ Hạ, phường Tứ Hạ, thị xã Hương Trà, tỉnh Thừa Thiên Huế.</v>
          </cell>
          <cell r="I222" t="str">
            <v>Lot A17, Van Xa Street, Tu Ha Industrial Zone, Tu Ha Ward, Huong Tra Town, Thua Thien Hue Province.</v>
          </cell>
          <cell r="L222" t="str">
            <v>Hoàng Xuân Quang</v>
          </cell>
          <cell r="M222" t="str">
            <v>Dược sỹ đại học</v>
          </cell>
          <cell r="N222" t="str">
            <v>5505/HCM-CCHND</v>
          </cell>
          <cell r="O222">
            <v>672</v>
          </cell>
          <cell r="P222" t="str">
            <v>* Thuốc không vô trùng: Viên nang cứng (bao gồm cả thuốc chứa chất độc tế bào/kìm tế bào); Dạng bào chế rắn khác (Thuốc bột); Viên nén (Viên nén, viên nén bao phim (bao gồm cả thuốc chứa chất độc tế bào/kìm tế bào)).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gây nghiện, hướng thần, tiền chất dùng làm thuốc;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hormon sinh dục).*)_x000D_
{2.1.1: bao gồm cả thuốc chứa chất độc tế bào/kìm tế bào;_x000D_
2.1.8: Thuốc bột;_x000D_
2.1.13: Viên nén, viên nén bao phim (bao gồm cả thuốc chứa chất độc tế bào/kìm tế bào);_x000D_
2.2: _x000D_
6.1.1: 2.1_x000D_
6.2.1: 2.1_x000D_
7.1.2: _x000D_
7.1.3: _x000D_
7.2:}*</v>
          </cell>
          <cell r="Q222" t="str">
            <v>WHO-GMP</v>
          </cell>
          <cell r="R222" t="str">
            <v>Sản xuất thuốc</v>
          </cell>
          <cell r="AF222" t="str">
            <v>???</v>
          </cell>
          <cell r="AJ222">
            <v>42433</v>
          </cell>
          <cell r="AK222" t="str">
            <v>Sở Y tế thành phố Hồ Chí Minh</v>
          </cell>
          <cell r="AQ222">
            <v>23</v>
          </cell>
          <cell r="AS222">
            <v>2</v>
          </cell>
          <cell r="AT222" t="str">
            <v>Cấp lần 1: 06/ĐKKDD-BYT ngày 11/10/2017</v>
          </cell>
        </row>
        <row r="223">
          <cell r="A223">
            <v>219</v>
          </cell>
          <cell r="C223" t="str">
            <v/>
          </cell>
          <cell r="D223">
            <v>25</v>
          </cell>
          <cell r="E223">
            <v>19</v>
          </cell>
          <cell r="F223" t="str">
            <v>Công ty TNHH liên doanh Stellapharm</v>
          </cell>
          <cell r="G223" t="str">
            <v>Stada-VN Joint Venture Co., Ltd.</v>
          </cell>
          <cell r="H223" t="str">
            <v>K63/1 Nguyễn Thị Sóc, ấp Mỹ Hòa 2, xã Xuân Thới Đông, huyện Hóc Môn, thành phố Hồ Chí Minh.</v>
          </cell>
          <cell r="I223" t="str">
            <v>K63/1 Nguyen Thi Soc, My Hoa 2 hamlet, Xuan Thoi Dong village, Hoc Mon district, Ho Chi Minh city.</v>
          </cell>
          <cell r="J223" t="str">
            <v>K63/1 Nguyễn Thị Sóc, ấp Mỹ Hòa 2, xã Xuân Thới Đông, huyện Hóc Môn, thành phố Hồ Chí Minh</v>
          </cell>
          <cell r="L223" t="str">
            <v>Nguyễn Ngọc Liễu</v>
          </cell>
          <cell r="M223" t="str">
            <v>Dược sỹ đại học</v>
          </cell>
          <cell r="N223" t="str">
            <v>7425/HCM-CCHND</v>
          </cell>
          <cell r="O223">
            <v>214</v>
          </cell>
          <cell r="P223"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(*Thuốc độc (trừ thuốc chứa chất độc tế bào/kìm tế bào và hormon sinh dục), thuốc trong Danh mục thuốc, dược chất thuộc Danh mục chất bị cấm sử dụng trong một số ngành, lĩnh vực: áp dụng đối với dạng bào chế tại mục 2.1.1, 2.1.5, 2.1.8, 2.1.11, dạng viên nén và viên bao phim tại mục 2.1.13.*)_x000D_
{2.1.1: _x000D_
2.1.5: Dung dịch, hỗn dịch;_x000D_
2.1.8: Thuốc bột, thuốc cốm;_x000D_
2.1.11: Thuốc kem, thuốc gel, thuốc mỡ;_x000D_
2.1.13: Viên nén, viên bao phim; Viên nén chứa hormon sinh dục;_x000D_
2.2: Tất cả các dạng thuốc ở mục: 2.1;_x000D_
6.1.1: 2.1;_x000D_
6.2.1: 2.1;_x000D_
7.1.2: _x000D_
7.1.3: _x000D_
7.2: _x000D_
- Non-β:  Thuốc không chứa kháng sinh nhóm β-Lactam: ;_x000D_
- -_x000D_
- Hormon:  Thuốc chứa hóc môn - nội tiết tố: .}*</v>
          </cell>
          <cell r="Q223" t="str">
            <v>WHO-GMP</v>
          </cell>
          <cell r="R223" t="str">
            <v>Sản xuất thuốc</v>
          </cell>
          <cell r="AF223" t="str">
            <v>???</v>
          </cell>
          <cell r="AJ223">
            <v>42745</v>
          </cell>
          <cell r="AK223" t="str">
            <v>Sở Y tế thành phố Hồ Chí Minh</v>
          </cell>
          <cell r="AL223" t="str">
            <v>Nguyễn Thị Kim Dung</v>
          </cell>
          <cell r="AM223" t="str">
            <v>Dược sỹ đại học</v>
          </cell>
          <cell r="AN223" t="str">
            <v>2979/CCHN-D-SYT-HCM</v>
          </cell>
          <cell r="AO223">
            <v>43231</v>
          </cell>
          <cell r="AP223" t="str">
            <v>Sở Y tế thành phố Hồ Chí Minh</v>
          </cell>
          <cell r="AQ223">
            <v>124</v>
          </cell>
          <cell r="AS223">
            <v>3</v>
          </cell>
          <cell r="AT223" t="str">
            <v>Cấp lần 1: 245/ĐKKDD-BYT ngày 10/08/2017_x000D_
Cấp lần 2: 310/ĐKKDD-BYT ngày 17/10/2019</v>
          </cell>
        </row>
        <row r="224">
          <cell r="A224">
            <v>220</v>
          </cell>
          <cell r="C224" t="str">
            <v/>
          </cell>
          <cell r="D224">
            <v>190</v>
          </cell>
          <cell r="E224">
            <v>167</v>
          </cell>
          <cell r="F224" t="str">
            <v>Công ty TNHH Sinh Dược phẩm Hera</v>
          </cell>
          <cell r="G224" t="str">
            <v>Hera Biopharmaceutical Company Limited (Hera Biopharm Co., Ltd.)</v>
          </cell>
          <cell r="H224" t="str">
            <v>Lô A17, đường Văn Xá, khu công nghiệp Tứ Hạ, phường Tứ Hạ, thị xã Hương Trà, tỉnh Thừa Thiên Huế.</v>
          </cell>
          <cell r="I224" t="str">
            <v>Lot A17, Van Xa Street, Tu Ha Industrial Zone, Tu Ha Ward, Huong Tra Town, Thua Thien Hue Province.</v>
          </cell>
          <cell r="L224" t="str">
            <v>Hoàng Xuân Quang</v>
          </cell>
          <cell r="M224" t="str">
            <v>Dược sỹ đại học</v>
          </cell>
          <cell r="N224" t="str">
            <v>5505/HCM-CCHND</v>
          </cell>
          <cell r="O224">
            <v>672</v>
          </cell>
          <cell r="P224" t="str">
            <v>* Thuốc không vô trùng: Viên nang cứng (bao gồm cả thuốc chứa chất độc tế bào/kìm tế bào); Dạng bào chế rắn khác (Thuốc bột); Viên nén (Viên nén, viên nén bao phim (bao gồm cả thuốc chứa chất độc tế bào/kìm tế bào)).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gây nghiện, hướng thần, tiền chất dùng làm thuốc;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hormon sinh dục).*)_x000D_
{2.1.1: bao gồm cả thuốc chứa chất độc tế bào/kìm tế bào;_x000D_
2.1.8: Thuốc bột;_x000D_
2.1.13: Viên nén, viên nén bao phim (bao gồm cả thuốc chứa chất độc tế bào/kìm tế bào);_x000D_
2.2: _x000D_
6.1.1: 2.1_x000D_
6.2.1: 2.1_x000D_
7.1.2: _x000D_
7.1.3: _x000D_
7.2:}*</v>
          </cell>
          <cell r="Q224" t="str">
            <v>WHO-GMP</v>
          </cell>
          <cell r="R224" t="str">
            <v>Sản xuất thuốc</v>
          </cell>
          <cell r="AF224" t="str">
            <v>???</v>
          </cell>
          <cell r="AJ224">
            <v>42433</v>
          </cell>
          <cell r="AK224" t="str">
            <v>Sở Y tế thành phố Hồ Chí Minh</v>
          </cell>
          <cell r="AQ224">
            <v>218</v>
          </cell>
          <cell r="AS224">
            <v>3</v>
          </cell>
          <cell r="AT224" t="str">
            <v xml:space="preserve">Cấp lần 1: 06/ĐKKDD-BYT ngày 11/10/2017_x000D_
Cấp lần 2: ??? ngày </v>
          </cell>
        </row>
        <row r="225">
          <cell r="A225">
            <v>221</v>
          </cell>
          <cell r="B225" t="str">
            <v>-</v>
          </cell>
          <cell r="C225" t="str">
            <v/>
          </cell>
          <cell r="D225">
            <v>184</v>
          </cell>
          <cell r="E225">
            <v>161</v>
          </cell>
          <cell r="F225" t="str">
            <v>Công ty TNHH Đông dược An Triệu</v>
          </cell>
          <cell r="H225" t="str">
            <v>Số 2, Lô C1-1/X9, Đường D4, khu công nghiệp Tân Phú Trung, Xã Tân Phú Trung, Huyện Củ Chi, Thành phố Hồ Chí Minh.</v>
          </cell>
          <cell r="I225" t="str">
            <v>No. 2, Lot C1-1/X9, Road D4, Tan Phu Trung Industrial Zone, Tan Phu Trung Commune, Cu Chi District, Ho Chi Minh City.</v>
          </cell>
          <cell r="J225" t="str">
            <v>Số 78 Đình Phong Phú, khu phố 2, phường Tăng Nhơn Phú B, quận 9, thành phố Hồ Chí Minh</v>
          </cell>
          <cell r="K225" t="str">
            <v>Nº 78 Dinh Phong Phu, quarter 2, Tang Nhon Phu B ward, district 9, Ho Chi Minh city</v>
          </cell>
          <cell r="L225" t="str">
            <v>Trương Việt Dũng</v>
          </cell>
          <cell r="M225" t="str">
            <v>Dược sỹ đại học</v>
          </cell>
          <cell r="N225" t="str">
            <v>2707/CCHN-D-SYT-HCM</v>
          </cell>
          <cell r="O225">
            <v>802</v>
          </cell>
          <cell r="P225" t="str">
            <v>* Thuốc dược liệu, thuốc cổ truyền: Thuốc dùng ngoài dạng lỏng (Cồn xoa bóp). _x000D_
* Xuất xưởng thuốc dược liệu, thuốc cổ truyền (Tất cả các dạng thuốc ở mục: 4.1).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Cồn xoa bóp;_x000D_
4.2: Tất cả các dạng thuốc ở mục: 4.1;_x000D_
6.1: _x000D_
6.1.1: 4.1;_x000D_
6.2: _x000D_
6.2.1: 4.1;_x000D_
7.1: _x000D_
7.1.2: _x000D_
7.2:}*</v>
          </cell>
          <cell r="Q225" t="str">
            <v>WHO-GMP</v>
          </cell>
          <cell r="R225" t="str">
            <v>Sản xuất thuốc</v>
          </cell>
          <cell r="AE225" t="str">
            <v>836/QĐ-BYT</v>
          </cell>
          <cell r="AF225" t="str">
            <v>409/ĐKKDD-BYT</v>
          </cell>
          <cell r="AG225">
            <v>43900</v>
          </cell>
          <cell r="AJ225">
            <v>43161</v>
          </cell>
          <cell r="AK225" t="str">
            <v>Sở Y tế thành phố Hồ Chí Minh</v>
          </cell>
          <cell r="AL225" t="str">
            <v>Mang Thị Hồng Cúc</v>
          </cell>
          <cell r="AM225" t="str">
            <v>Dược sỹ đại học</v>
          </cell>
          <cell r="AN225" t="str">
            <v>544/CCHN-D-SYT-KH</v>
          </cell>
          <cell r="AO225">
            <v>43371</v>
          </cell>
          <cell r="AP225" t="str">
            <v>Sở Y tế tỉnh Khánh Hòa</v>
          </cell>
          <cell r="AR225">
            <v>237</v>
          </cell>
          <cell r="AS225">
            <v>1</v>
          </cell>
        </row>
        <row r="226">
          <cell r="A226">
            <v>222</v>
          </cell>
          <cell r="C226" t="str">
            <v/>
          </cell>
          <cell r="D226">
            <v>94</v>
          </cell>
          <cell r="E226">
            <v>78</v>
          </cell>
          <cell r="F226" t="str">
            <v>Công ty cổ phần Dược Lâm Đồng (LADOPHAR)</v>
          </cell>
          <cell r="H226" t="str">
            <v>Số 18, đường Ngô Quyền, phường 6, thành phố Đà Lạt, tỉnh Lâm Đồng.</v>
          </cell>
          <cell r="J226" t="str">
            <v>Số 18 đường Ngô Quyền, Phường 6, Thành phố Đà Lạt, Tỉnh Lâm Đồng</v>
          </cell>
          <cell r="L226" t="str">
            <v>Nguyễn Minh Thắng</v>
          </cell>
          <cell r="M226" t="str">
            <v>Dược sỹ đại học</v>
          </cell>
          <cell r="AE226" t="str">
            <v>911/QĐ-BYT</v>
          </cell>
          <cell r="AF226" t="str">
            <v>60/BYT-ĐKKDD</v>
          </cell>
          <cell r="AG226">
            <v>42082</v>
          </cell>
          <cell r="AS226">
            <v>1</v>
          </cell>
        </row>
        <row r="227">
          <cell r="A227">
            <v>223</v>
          </cell>
          <cell r="B227" t="str">
            <v>o</v>
          </cell>
          <cell r="C227">
            <v>94</v>
          </cell>
          <cell r="D227">
            <v>94</v>
          </cell>
          <cell r="E227">
            <v>78</v>
          </cell>
          <cell r="F227" t="str">
            <v>Công ty cổ phần Dược Lâm Đồng (LADOPHAR)</v>
          </cell>
          <cell r="H227" t="str">
            <v>Số 18, đường Ngô Quyền, phường 6, thành phố Đà Lạt, tỉnh Lâm Đồng.</v>
          </cell>
          <cell r="J227" t="str">
            <v>Số 18 đường Ngô Quyền, Phường 6, Thành phố Đà Lạt, Tỉnh Lâm Đồng</v>
          </cell>
          <cell r="L227" t="str">
            <v>Nguyễn Minh Thắng</v>
          </cell>
          <cell r="M227" t="str">
            <v>Dược sỹ đại học</v>
          </cell>
          <cell r="N227" t="str">
            <v>31/LĐ-CCHND</v>
          </cell>
          <cell r="O227">
            <v>805</v>
          </cell>
          <cell r="P227" t="str">
            <v>* Thuốc dược liệu, thuốc cổ truyền (từ cao, cốm, bột): Viên nang cứng; Thuốc uống dạng lỏng (Dung dịch uống; Sirô uống); Dạng bào chế rắn khác (Thuốc bột; Thuốc cốm); Viên nén (Viên nén, viên nén bao phim, viên nén bao đường).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(*Phạm vi chứng nhận bao gồm cả thuốc chứa dược liệu thuộc Danh mục dược liệu độc làm thuốc.*)_x000D_
{4.1: từ cao, cốm, bột;_x000D_
4.1.1: _x000D_
4.1.5: Dung dịch uống; Sirô uống;_x000D_
4.1.7: Thuốc bột; Thuốc cốm;_x000D_
4.1.11: Viên nén, viên nén bao phim, viên nén bao đường;_x000D_
6.1.1: 4.1;_x000D_
6.2.1: 4.1;_x000D_
7.1.2: _x000D_
7.2: _x000D_
- Thuốc dược liệu:  Thuốc dược liệu (từ cao, cốm, bột): ; (; siro uống); (thuốc cốm); (viên nén bao đường)._x000D_
- -_x000D_
-  Xuất xưởng thuốc dược liệu, thuốc cổ truyền._x000D_
- -_x000D_
- Vi sinh:  Kiểm tra chất lượng: Hóa học / Vật lý; Vi sinh (độ nhiễm khuẩn)_x000D_
- -_x000D_
- Khác:  Đóng gói sơ cấp: Tất cả các dạng thuốc ở mục Thuốc dược liệu_x000D_
- -_x000D_
-  Đóng gói thứ cấp: Tất cả các dạng thuốc ở mục Thuốc dược liệu_x000D_
- -}*</v>
          </cell>
          <cell r="Q227" t="str">
            <v>WHO-GMP</v>
          </cell>
          <cell r="AE227" t="str">
            <v>2665/QĐ-BYT</v>
          </cell>
          <cell r="AF227" t="str">
            <v>454/ĐKKDD-BYT</v>
          </cell>
          <cell r="AG227">
            <v>44006</v>
          </cell>
          <cell r="AJ227">
            <v>41603</v>
          </cell>
          <cell r="AK227" t="str">
            <v>Sở Y tế tỉnh Lâm Đồng</v>
          </cell>
          <cell r="AQ227">
            <v>222</v>
          </cell>
          <cell r="AS227">
            <v>2</v>
          </cell>
          <cell r="AT227" t="str">
            <v>Cấp lần 1: 60/BYT-ĐKKDD ngày 19/03/2015</v>
          </cell>
        </row>
        <row r="228">
          <cell r="A228">
            <v>224</v>
          </cell>
          <cell r="B228" t="str">
            <v>o</v>
          </cell>
          <cell r="C228">
            <v>259</v>
          </cell>
          <cell r="D228">
            <v>259</v>
          </cell>
          <cell r="E228">
            <v>234</v>
          </cell>
          <cell r="F228" t="str">
            <v>Công ty cổ phần y học Rạng Đông - Trung tâm gia tốc VietSing Hà Nội</v>
          </cell>
          <cell r="G228" t="str">
            <v>Rang Dong Medical Joint Stock Company - VietSing Hanoi Cyclotron unit</v>
          </cell>
          <cell r="H228" t="str">
            <v>Số 179 Hoàng Quốc Việt, phường Nghĩa Đô, quận Cầu Giấy, thành phố Hà Nội</v>
          </cell>
          <cell r="I228" t="str">
            <v>Nº 179 Hoang Quoc Viet street, Cau Giay district, Ha Noi city</v>
          </cell>
          <cell r="J228" t="str">
            <v>Số 83B Lý Thường Kiệt, phường Trần Hưng Đạo, quận Hoàn Kiếm, thành phố Hà Nội</v>
          </cell>
          <cell r="K228" t="str">
            <v>Nº 83B Ly Thuong Kiet street, Tran Hung Dao ward, Hoan Kiem district, Ha Noi city</v>
          </cell>
          <cell r="L228" t="str">
            <v>Nguyễn Anh Hòa</v>
          </cell>
          <cell r="M228" t="str">
            <v>Dược sỹ đại học</v>
          </cell>
          <cell r="N228" t="str">
            <v>08393/HNO-CCHND</v>
          </cell>
          <cell r="O228">
            <v>801</v>
          </cell>
          <cell r="P228" t="str">
            <v>* Thuốc sản xuất vô trùng: Thuốc dạng lỏng thể tích nhỏ (Thuốc tiêm phóng xạ chứa Fluorin 18 flurodeoxy glucose (18F-FDG)). _x000D_
* Xuất xưởng thuốc vô trùng (Tất cả các dạng thuốc ở mục: Thuốc sản xuất vô trùng). _x000D_
* Đóng gói thứ cấp: Tất cả các dạng thuốc ở mục Thuốc sản xuất vô trùng. _x000D_
* Kiểm tra chất lượng: Hóa học / Vật lý; Sinh học (Nội độc tố vi khuẩn)._x000D_
{1.1.4: Thuốc tiêm phóng xạ chứa Fluorin 18 flurodeoxy glucose (18F-FDG)_x000D_
1.3: Tất cả các dạng thuốc ở mục: 1.1;_x000D_
6.2: _x000D_
6.2.1: 1.1;_x000D_
7.2: _x000D_
7.3.1:}*</v>
          </cell>
          <cell r="Q228" t="str">
            <v>WHO-GMP</v>
          </cell>
          <cell r="R228" t="str">
            <v>Sản xuất thuốc</v>
          </cell>
          <cell r="AE228" t="str">
            <v>835/QĐ-BYT</v>
          </cell>
          <cell r="AF228" t="str">
            <v>408/ĐKKDD-BYT</v>
          </cell>
          <cell r="AG228">
            <v>43900</v>
          </cell>
          <cell r="AJ228">
            <v>42643</v>
          </cell>
          <cell r="AK228" t="str">
            <v>Sở Y tế thành phố Hà Nội</v>
          </cell>
          <cell r="AS228">
            <v>1</v>
          </cell>
        </row>
        <row r="229">
          <cell r="A229">
            <v>225</v>
          </cell>
          <cell r="B229" t="str">
            <v>o</v>
          </cell>
          <cell r="C229">
            <v>269</v>
          </cell>
          <cell r="D229">
            <v>269</v>
          </cell>
          <cell r="E229">
            <v>94</v>
          </cell>
          <cell r="F229" t="str">
            <v>Chi nhánh mới Công ty TNHH Suheung Việt Nam</v>
          </cell>
          <cell r="G229" t="str">
            <v>New branch of Suheung Viet Nam Company Limited</v>
          </cell>
          <cell r="H229" t="str">
            <v>Đường số 12, khu công nghiệp Long Thành, xã Tam An, huyện Long Thành, tỉnh Đồng Nai.</v>
          </cell>
          <cell r="I229" t="str">
            <v>Road Nº 12, Long Thanh industrial zone, Tam An commune, Long Thanh district, Dong Nai province</v>
          </cell>
          <cell r="J229" t="str">
            <v>Đường số 1, khu công nghiệp Long Thành, xã Tam An, huyện Long Thành, tỉnh Đồng Nai.</v>
          </cell>
          <cell r="K229" t="str">
            <v>Road Nº 1, Long Thanh industrial zone, Tam An commune, Long Thanh district, Dong Nai province</v>
          </cell>
          <cell r="L229" t="str">
            <v>Lê Sỹ Tuấn</v>
          </cell>
          <cell r="M229" t="str">
            <v>Dược sỹ đại học</v>
          </cell>
          <cell r="N229" t="str">
            <v>0021/CCHN-D-SYT-HT</v>
          </cell>
          <cell r="O229">
            <v>804</v>
          </cell>
          <cell r="P229"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Vỏ nang HPMC;_x000D_
6.2.2: Vỏ nang HPMC;_x000D_
7.1.2: _x000D_
7.2:}*</v>
          </cell>
          <cell r="Q229" t="str">
            <v>WHO-GMP</v>
          </cell>
          <cell r="R229" t="str">
            <v>Sản xuất nguyên liệu làm thuốc</v>
          </cell>
          <cell r="AE229" t="str">
            <v>1991/QĐ-BYT</v>
          </cell>
          <cell r="AF229" t="str">
            <v>426/ĐKKDD-BYT</v>
          </cell>
          <cell r="AG229">
            <v>43958</v>
          </cell>
          <cell r="AJ229">
            <v>42947</v>
          </cell>
          <cell r="AK229" t="str">
            <v>Sở Y tế tỉnh Hà Tĩnh</v>
          </cell>
          <cell r="AS229">
            <v>1</v>
          </cell>
        </row>
        <row r="230">
          <cell r="A230">
            <v>226</v>
          </cell>
          <cell r="B230" t="str">
            <v>o</v>
          </cell>
          <cell r="C230">
            <v>257</v>
          </cell>
          <cell r="D230">
            <v>257</v>
          </cell>
          <cell r="E230">
            <v>235</v>
          </cell>
          <cell r="F230" t="str">
            <v>Công ty TNHH Dược phẩm An Lạc - Nhà máy sản xuất</v>
          </cell>
          <cell r="H230" t="str">
            <v>Lô số 2, khu G, đường N4, Khu công nghiệp An Hạ, xã Phạm Văn Hai, huyện Bình Chánh, thành phố Hồ Chí Minh</v>
          </cell>
          <cell r="I230" t="str">
            <v>Lot Nº 2 khu G duong N4, An Ha industrial zone, Pham Van Hai commune, Binh Chanh district, HCM city</v>
          </cell>
          <cell r="J230" t="str">
            <v>74 Hoàng Văn Hợp, phường An Lạc A, quận Bình Tân, Tp. Hồ Chí Minh</v>
          </cell>
          <cell r="K230" t="str">
            <v>74 Hoang Van Hop, An Lac A ward, Binh Tan district, Ho Chi Minh city</v>
          </cell>
          <cell r="L230" t="str">
            <v>Lâm Ngọc Giàu</v>
          </cell>
          <cell r="M230" t="str">
            <v>Dược sĩ đại học</v>
          </cell>
          <cell r="N230" t="str">
            <v>2052/HCM-CCHND</v>
          </cell>
          <cell r="O230">
            <v>808</v>
          </cell>
          <cell r="P230" t="str">
            <v>* Thuốc dược liệu, thuốc cổ truyền: Thuốc dùng ngoài dạng lỏng (Dầu gió). _x000D_
* Xuất xưởng thuốc dược liệu, thuốc cổ truyền (Dầu gió).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Dầu gió;_x000D_
4.2: Dầu gió;_x000D_
6.1.1: 4.1_x000D_
6.2.1: 4.1_x000D_
7.1.2: _x000D_
7.2:}*</v>
          </cell>
          <cell r="Q230" t="str">
            <v>WHO-GMP</v>
          </cell>
          <cell r="R230" t="str">
            <v>Sản xuất thuốc</v>
          </cell>
          <cell r="AE230" t="str">
            <v>1823/QĐ-BYT</v>
          </cell>
          <cell r="AF230" t="str">
            <v>419/ĐKKDD-BYT</v>
          </cell>
          <cell r="AG230">
            <v>43943</v>
          </cell>
          <cell r="AJ230">
            <v>41779</v>
          </cell>
          <cell r="AK230" t="str">
            <v>Sở Y tế thành phố Hồ Chí Minh</v>
          </cell>
          <cell r="AS230">
            <v>1</v>
          </cell>
        </row>
        <row r="231">
          <cell r="A231">
            <v>227</v>
          </cell>
          <cell r="B231" t="str">
            <v>-</v>
          </cell>
          <cell r="C231" t="str">
            <v/>
          </cell>
          <cell r="D231">
            <v>121</v>
          </cell>
          <cell r="E231">
            <v>101</v>
          </cell>
          <cell r="F231" t="str">
            <v>Công ty Cổ phần Công nghệ sinh học Dược Nanogen</v>
          </cell>
          <cell r="G231" t="str">
            <v>Nanogen Pharmaceutical Biotechnology Joint Stock Company (NANOGEN JSC)</v>
          </cell>
          <cell r="H231" t="str">
            <v>Lô I-5C, Khu công nghệ cao, phường Tăng Nhơn Phú A, quận 9, thành phố Hồ Chí Minh.</v>
          </cell>
          <cell r="J231" t="str">
            <v>Lô I-5C, Khu công nghệ cao, phường Tăng Nhơn Phú A, quận 9, thành phố Hồ Chí Minh.</v>
          </cell>
          <cell r="L231" t="str">
            <v>Nguyễn Lan Hương</v>
          </cell>
          <cell r="M231" t="str">
            <v>Dược sỹ đại học</v>
          </cell>
          <cell r="N231" t="str">
            <v>3012/CCHN-D-SYT-HCM</v>
          </cell>
          <cell r="O231" t="str">
            <v>806;519</v>
          </cell>
          <cell r="P231" t="str">
            <v>* Thuốc sản xuất vô trùng: Thuốc đông khô (bao gồm cả thuốc chứa chất độc tế bào); Thuốc dạng lỏng thể tích nhỏ (Dung dịch tiêm đóng lọ (bao gồm cả thuốc chứa chất độc tế bào); Dung dịch đóng bơm tiêm). _x000D_
* Xuất xưởng thuốc vô trùng (Tất cả các dạng thuốc ở mục: Thuốc sản xuất vô trùng). _x000D_
* Thuốc sinh học: Thuốc công nghệ sinh học (Thuốc tiêm bột đông khô; Dung dịch tiêm đóng lọ; Dung dịch đóng bơm tiêm). _x000D_
* Xuất xưởng thuốc sinh học (Tất cả các dạng thuốc ở mục: 3.1). 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 _x000D_
* Đóng gói sơ cấp: Khác (Nguyên liệu sinh học). _x000D_
* Đóng gói thứ cấp: Tất cả các dạng thuốc ở mục Thuốc sản xuất vô trùng, Thuốc sinh học; Khác (Nguyên liệu sinh học). _x000D_
* Kiểm tra chất lượng (Lab 1 - Sản phẩm sinh học, nguyên liệu sinh học; Lab 2 - Sản phẩm hóa dược): Vi sinh (Độ vô trùng (Lab 1 và Lab 2); Giới hạn nhiễm khuẩn (Lab 1 và Lab 2); Định lượng hoạt lực kháng sinh bằng vi sinh vật (Lab 2)); Hóa học / Vật lý (Lab 1 và Lab 2); Sinh học (Nội độc tố vi khuẩn (Lab 1 và Lab 2); Thử độc tính bất thường (Lab 1); Phép thử khác: (Thử hoạt tính sinh học của các hoạt chất sinh học (Lab 1)))._x000D_
(*Mục Nguyên liệu sinh học và Thuốc công nghệ sinh học: Sản xuất bằng công nghệ ADN tái tổ hợp trên tế bào vi khuẩn và tế bào động vật; Lab 1 kiểm nghiệm cho sản phẩm sinh học, nguyên liệu sinh học; Lab 2 kiểm nghiệm cho sản phẩm hóa dược, bao gồm cả độc tế bào/kìm tế bào.*)_x000D_
{1.1.2: bao gồm cả thuốc chứa chất độc tế bào; _x000D_
1.1.4: Dung dịch tiêm đóng lọ (bao gồm cả thuốc chứa chất độc tế bào); Dung dịch đóng bơm tiêm; _x000D_
1.3: Tất cả các dạng thuốc ở mục: 1.1;_x000D_
3.1.5: Thuốc tiêm bột đông khô; Dung dịch tiêm đóng lọ; Dung dịch đóng bơm tiêm;_x000D_
3.2: Tất cả các dạng thuốc ở mục: 3.1;_x000D_
5.3: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6.1: _x000D_
6.1.2: Nguyên liệu sinh học;_x000D_
6.2: _x000D_
6.2.1: 1.1, 3.1;_x000D_
6.2.2: Nguyên liệu sinh học;_x000D_
7: Lab 1 - Sản phẩm sinh học, nguyên liệu sinh học; Lab 2 - Sản phẩm hóa dược_x000D_
7.1: _x000D_
7.1.1: Lab 1 và Lab 2;_x000D_
7.1.2: Lab 1 và Lab 2;_x000D_
7.1.3: Lab 2;_x000D_
7.2: Lab 1 và Lab 2;_x000D_
7.3.1: Lab 1 và Lab 2;_x000D_
7.3.3: Lab 1;_x000D_
7.3.8: Thử hoạt tính sinh học của các hoạt chất sinh học (Lab 1);}*</v>
          </cell>
          <cell r="Q231" t="str">
            <v>WHO-GMP</v>
          </cell>
          <cell r="R231" t="str">
            <v>Sản xuất thuốc, nguyên liệu làm thuốc</v>
          </cell>
          <cell r="AE231" t="str">
            <v>1796/QĐ-BYT</v>
          </cell>
          <cell r="AF231" t="str">
            <v>417/ĐKKDD-BYT</v>
          </cell>
          <cell r="AG231">
            <v>43941</v>
          </cell>
          <cell r="AJ231">
            <v>43258</v>
          </cell>
          <cell r="AK231" t="str">
            <v>Sở Y tế thành phố Hồ Chí Minh</v>
          </cell>
          <cell r="AL231" t="str">
            <v>Huỳnh Thanh Liêm</v>
          </cell>
          <cell r="AM231" t="str">
            <v>Dược sỹ đại học</v>
          </cell>
          <cell r="AN231" t="str">
            <v>2678/HCM-CCHND</v>
          </cell>
          <cell r="AO231">
            <v>41849</v>
          </cell>
          <cell r="AP231" t="str">
            <v>Sở Y tế thành phố Hồ Chí Minh</v>
          </cell>
          <cell r="AQ231">
            <v>228</v>
          </cell>
          <cell r="AR231">
            <v>238</v>
          </cell>
          <cell r="AS231">
            <v>2</v>
          </cell>
          <cell r="AT231" t="str">
            <v>Cấp lần 1: 202/ĐKKDD-BYT ngày 18/03/2019</v>
          </cell>
        </row>
        <row r="232">
          <cell r="A232">
            <v>228</v>
          </cell>
          <cell r="B232" t="str">
            <v>-</v>
          </cell>
          <cell r="C232" t="str">
            <v/>
          </cell>
          <cell r="D232">
            <v>121</v>
          </cell>
          <cell r="E232">
            <v>101</v>
          </cell>
          <cell r="F232" t="str">
            <v>Công ty Cổ phần Công nghệ sinh học Dược Nanogen</v>
          </cell>
          <cell r="G232" t="str">
            <v>Nanogen Pharmaceutical Biotechnology Joint Stock Company (NANOGEN JSC)</v>
          </cell>
          <cell r="H232" t="str">
            <v>Lô I-5C, Khu công nghệ cao, phường Tăng Nhơn Phú A, quận 9, thành phố Hồ Chí Minh.</v>
          </cell>
          <cell r="J232" t="str">
            <v>Lô I-5C, Khu công nghệ cao, phường Tăng Nhơn Phú A, quận 9, thành phố Hồ Chí Minh.</v>
          </cell>
          <cell r="L232" t="str">
            <v>Nguyễn Thị Kim Giang</v>
          </cell>
          <cell r="M232" t="str">
            <v>Dược sỹ đại học</v>
          </cell>
          <cell r="N232" t="str">
            <v>1453/HCM-CCHND</v>
          </cell>
          <cell r="O232" t="str">
            <v>519;515</v>
          </cell>
          <cell r="P232" t="str">
            <v>* Thuốc chứa chất độc tế bào, kìm tế bào: Dung dịch tiêm, bột pha tiêm đông khô;_x000D_
* Thuốc không chứa kháng sinh β-Lactam: Dung dịch tiêm, bơm tiêm đóng sẵn, bột pha tiêm đông khô._x000D_
*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Q232" t="str">
            <v>WHO-GMP</v>
          </cell>
          <cell r="R232" t="str">
            <v>Sản xuất thuốc</v>
          </cell>
          <cell r="AE232" t="str">
            <v>1019/QĐ-BYT</v>
          </cell>
          <cell r="AF232" t="str">
            <v>202/ĐKKDD-BYT</v>
          </cell>
          <cell r="AG232">
            <v>43542</v>
          </cell>
          <cell r="AJ232">
            <v>41683</v>
          </cell>
          <cell r="AK232" t="str">
            <v>Sở Y tế thành phố Hồ Chí Minh</v>
          </cell>
          <cell r="AQ232">
            <v>32</v>
          </cell>
          <cell r="AR232">
            <v>227</v>
          </cell>
          <cell r="AS232">
            <v>1</v>
          </cell>
        </row>
        <row r="233">
          <cell r="A233">
            <v>229</v>
          </cell>
          <cell r="B233" t="str">
            <v>o</v>
          </cell>
          <cell r="C233">
            <v>209</v>
          </cell>
          <cell r="D233">
            <v>209</v>
          </cell>
          <cell r="E233">
            <v>186</v>
          </cell>
          <cell r="F233" t="str">
            <v>Công ty TNHH Nippon Chemiphar Việt Nam</v>
          </cell>
          <cell r="G233" t="str">
            <v>NIPPON CHEMIPHAR VIETNAM CO., LTD. (NC-VN CO., LTD.)</v>
          </cell>
          <cell r="H233" t="str">
            <v>Số 76 Đại lộ Độc Lập, Khu công nghiệp Việt Nam-Singapore, phường An Phú, thành phố Thuận An, tỉnh Bình Dương, Việt Nam.</v>
          </cell>
          <cell r="I233" t="str">
            <v>No. 76 Doc Lap avenue, Vietnam–Singapore industrial park, An Phu ward, Thuan An city, Binh Duong province, Vietnam.</v>
          </cell>
          <cell r="J233" t="str">
            <v>Số 76 Đại lộ Độc Lập, Khu công nghiệp Việt Nam-Singapore, phường An Phú, thành phố Thuận An, tỉnh Bình Dương, Việt Nam.</v>
          </cell>
          <cell r="K233" t="str">
            <v>No. 76 Doc Lap avenue, Vietnam–Singapore industrial park, An Phu ward, Thuan An city, Binh Duong province, Vietnam.</v>
          </cell>
          <cell r="L233" t="str">
            <v>Lê Thị Minh Ngọc</v>
          </cell>
          <cell r="M233" t="str">
            <v>Dược sỹ đại học</v>
          </cell>
          <cell r="N233" t="str">
            <v>5633/CCHN-D-SYT-HCM</v>
          </cell>
          <cell r="O233">
            <v>688</v>
          </cell>
          <cell r="P233" t="str">
            <v>* Thuốc không vô trùng: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{2.1.13: Viên nén, viên nén bao phim;_x000D_
2.2: Tất cả các dạng thuốc ở mục: 2.1;_x000D_
6.1.1: 2.1_x000D_
6.2: _x000D_
6.2.1: 2.1;_x000D_
7.1.2: _x000D_
7.1.3: _x000D_
7.2: _x000D_
- Non-β:  Thuốc không chứa kháng sinh nhóm β-Lactam: .}*</v>
          </cell>
          <cell r="Q233" t="str">
            <v>WHO-GMP</v>
          </cell>
          <cell r="R233" t="str">
            <v>Sản xuất thuốc</v>
          </cell>
          <cell r="AE233" t="str">
            <v>1822/QĐ-BYT</v>
          </cell>
          <cell r="AF233" t="str">
            <v>418/ĐKKDD-BYT</v>
          </cell>
          <cell r="AG233">
            <v>43943</v>
          </cell>
          <cell r="AJ233">
            <v>43880</v>
          </cell>
          <cell r="AK233" t="str">
            <v>Sở Y tế thành phố Hồ Chí Minh</v>
          </cell>
          <cell r="AL233" t="str">
            <v>Nguyễn Thị Tuệ Thư</v>
          </cell>
          <cell r="AM233" t="str">
            <v>Dược sỹ đại học</v>
          </cell>
          <cell r="AN233" t="str">
            <v>3332/HCM-CCHND</v>
          </cell>
          <cell r="AO233">
            <v>43315</v>
          </cell>
          <cell r="AP233" t="str">
            <v>Sở Y tế thành phố Hồ Chí Minh</v>
          </cell>
          <cell r="AQ233">
            <v>20</v>
          </cell>
          <cell r="AS233">
            <v>2</v>
          </cell>
          <cell r="AT233" t="str">
            <v>Cấp lần 1: 118/ĐKKDD-BYT ngày 10/10/2018</v>
          </cell>
        </row>
        <row r="234">
          <cell r="A234">
            <v>230</v>
          </cell>
          <cell r="B234" t="str">
            <v>o</v>
          </cell>
          <cell r="C234">
            <v>89</v>
          </cell>
          <cell r="D234">
            <v>89</v>
          </cell>
          <cell r="E234">
            <v>73</v>
          </cell>
          <cell r="F234" t="str">
            <v>Công ty Liên doanh Dược phẩm Mebiphar - Austrapharm (ME-AUSPHARM)</v>
          </cell>
          <cell r="G234" t="str">
            <v>Mebiphar-Austrapharm Pharmaceutical Joint Venture (ME-AUSPHARM)</v>
          </cell>
          <cell r="H234" t="str">
            <v>Lô III - 18, đường số 13, nhóm Công nghiệp III, khu công nghiệp Tân Bình, phường Tây Thạnh, quận Tân Phú, thành phố Hồ Chí Minh.</v>
          </cell>
          <cell r="J234" t="str">
            <v>Lô III - 18, đường số 13, nhóm Công nghiệp III, khu công nghiệp Tân Bình, phường Tây Thạnh, quận Tân Phú, thành phố Hồ Chí Minh.</v>
          </cell>
          <cell r="L234" t="str">
            <v>Đỗ Vũ Trí</v>
          </cell>
          <cell r="M234" t="str">
            <v>Dược sỹ đại học</v>
          </cell>
          <cell r="N234" t="str">
            <v>1660/HCM-CCHND</v>
          </cell>
          <cell r="O234">
            <v>426</v>
          </cell>
          <cell r="P234" t="str">
            <v>* Thuốc không vô trùng: Viên nang mềm; Thuốc uống dạng lỏng (Dung dịch, hỗn dịch). _x000D_
* Xuất xưởng thuốc không vô trùng (Tất cả các dạng thuốc ở mục: Thuốc không vô trùng). _x000D_
* Thuốc sinh học: Thuốc sinh học khác (Viên nang cứng, thuốc bột, thuốc cốm chứa vi sinh vật). _x000D_
* Xuất xưởng thuốc sinh học (Tất cả các dạng thuốc ở mục: 3.1). _x000D_
* Đóng gói sơ cấp: Tất cả các dạng thuốc ở mục Thuốc không vô trùng; Thuốc sinh học. _x000D_
* Đóng gói thứ cấp: Tất cả các dạng thuốc ở mục Thuốc không vô trùng; Thuốc sinh học. _x000D_
* Kiểm tra chất lượng: Vi sinh (Giới hạn nhiễm khuẩn; Định lượng hoạt lực kháng sinh bằng vi sinh vật); Hóa học / Vật lý._x000D_
{2.1.2: _x000D_
2.1.6: Dung dịch, hỗn dịch;_x000D_
2.2: Tất cả các dạng thuốc ở mục: 2.1;_x000D_
3.1.8: Viên nang cứng, thuốc bột, thuốc cốm chứa vi sinh vật;_x000D_
3.2: Tất cả các dạng thuốc ở mục: 3.1;_x000D_
6.1.1: 2.1; 3.1_x000D_
6.2.1: 2.1; 3.1_x000D_
7.1.2: _x000D_
7.1.3: _x000D_
7.2: _x000D_
- Non-β:  Thuốc không chứa kháng sinh nhóm β-Lactam: ;_x000D_
- -_x000D_
- Vi sinh:  : .}*</v>
          </cell>
          <cell r="Q234" t="str">
            <v>WHO-GMP</v>
          </cell>
          <cell r="R234" t="str">
            <v>Sản xuất thuốc</v>
          </cell>
          <cell r="AE234" t="str">
            <v>1934/QĐ-BYT</v>
          </cell>
          <cell r="AF234" t="str">
            <v>432/ĐKKDD-BYT</v>
          </cell>
          <cell r="AG234">
            <v>43950</v>
          </cell>
          <cell r="AJ234">
            <v>41690</v>
          </cell>
          <cell r="AK234" t="str">
            <v>Sở Y tế thành phố Hồ Chí Minh</v>
          </cell>
          <cell r="AQ234">
            <v>56</v>
          </cell>
          <cell r="AS234">
            <v>2</v>
          </cell>
          <cell r="AT234" t="str">
            <v>Cấp lần 1: 247/ĐKKDD-BYT ngày 10/08/2017</v>
          </cell>
        </row>
        <row r="235">
          <cell r="A235">
            <v>231</v>
          </cell>
          <cell r="B235" t="str">
            <v>o</v>
          </cell>
          <cell r="C235">
            <v>267</v>
          </cell>
          <cell r="D235">
            <v>267</v>
          </cell>
          <cell r="E235">
            <v>241</v>
          </cell>
          <cell r="F235" t="str">
            <v>Cơ sở sản xuất thuốc YHCT Bảo Phương</v>
          </cell>
          <cell r="H235" t="str">
            <v>Thôn Thắng Đầu, xã Hòa Thạch, huyện Quốc Oai, thành phố Hà Nội</v>
          </cell>
          <cell r="J235" t="str">
            <v>Thôn Thắng Đầu, xã Hòa Thạch, huyện Quốc Oai, thành phố Hà Nội</v>
          </cell>
          <cell r="L235" t="str">
            <v>Phạm Tuấn Anh</v>
          </cell>
          <cell r="M235" t="str">
            <v>Y sỹ Y học cổ truyền</v>
          </cell>
          <cell r="N235" t="str">
            <v xml:space="preserve">09874/HNO-CCHND </v>
          </cell>
          <cell r="O235">
            <v>817</v>
          </cell>
          <cell r="P235" t="str">
            <v>* Thuốc dược liệu, thuốc cổ truyền: Thuốc dùng ngoài dạng lỏng (Cao thuốc; Cồn thuốc); Thuốc uống dạng lỏng (Dung dịch; Cao thuốc); Miếng dán (Cao dán); Viên hoàn (Viên hoàn cứng, viên hoàn mềm). _x000D_
* Xuất xưởng thuốc dược liệu, thuốc cổ truyền. _x000D_
* Nguyên liệu từ dược liệu: Cao dược liệu (Cao đặc; Cao lỏng); Phiến (Dược liệu sơ chế; Vị thuốc cổ truyền). _x000D_
_x000D_
* Đóng gói sơ cấp: Tất cả các dạng thuốc ở mục; Khác (Nguyên liệu dược liệu ở mục Nguyên liệu từ dược liệu). _x000D_
* Đóng gói thứ cấp: Tất cả các dạng thuốc ở mục; Khác (Nguyên liệu dược liệu ở mục Nguyên liệu từ dược liệu). _x000D_
* Kiểm tra chất lượng: Vi sinh (Giới hạn nhiễm khuẩn); Hóa học / Vật lý._x000D_
(*Phạm vi chứng nhận bao gồm cả thuốc chứa dược liệu thuộc Danh mục dược liệu độc làm thuốc.*)_x000D_
{4.1.4: Cao thuốc; Cồn thuốc;_x000D_
4.1.5: Dung dịch; Cao thuốc;_x000D_
4.1.12: Cao dán;_x000D_
4.1.13: Viên hoàn cứng, viên hoàn mềm;_x000D_
4.2: _x000D_
5.2.1: Cao đặc; Cao lỏng;_x000D_
5.2.3: Dược liệu sơ chế; Vị thuốc cổ truyền;_x000D_
6: _x000D_
6.1: _x000D_
6.1.1: _x000D_
6.1.2: Nguyên liệu dược liệu ở mục 5.2;_x000D_
6.2: _x000D_
6.2.1: _x000D_
6.2.2: Nguyên liệu dược liệu ở mục 5.2;_x000D_
7.1.2: _x000D_
7.2: _x000D_
- Thuốc dược liệu:  Thuốc dược liệu: thuốc}*</v>
          </cell>
          <cell r="Q235" t="str">
            <v>WHO-GMP</v>
          </cell>
          <cell r="R235" t="str">
            <v>Sản xuất thuốc</v>
          </cell>
          <cell r="AE235" t="str">
            <v>1827/QĐ-BYT</v>
          </cell>
          <cell r="AF235" t="str">
            <v>420/ĐKKDD-BYT</v>
          </cell>
          <cell r="AG235">
            <v>43943</v>
          </cell>
          <cell r="AJ235">
            <v>42915</v>
          </cell>
          <cell r="AK235" t="str">
            <v>Sở Y tế thành phố Hà Nội</v>
          </cell>
          <cell r="AL235" t="str">
            <v>Phạm Vũ Toàn</v>
          </cell>
          <cell r="AM235" t="str">
            <v>Dược sỹ đại học</v>
          </cell>
          <cell r="AN235" t="str">
            <v>04152/HNO-CCHND</v>
          </cell>
          <cell r="AO235">
            <v>41967</v>
          </cell>
          <cell r="AP235" t="str">
            <v>Sở Y tế thành phố Hà Nội</v>
          </cell>
          <cell r="AS235">
            <v>1</v>
          </cell>
        </row>
        <row r="236">
          <cell r="A236">
            <v>232</v>
          </cell>
        </row>
        <row r="237">
          <cell r="A237">
            <v>233</v>
          </cell>
          <cell r="B237" t="str">
            <v>o</v>
          </cell>
          <cell r="C237">
            <v>87</v>
          </cell>
          <cell r="D237">
            <v>87</v>
          </cell>
          <cell r="E237">
            <v>71</v>
          </cell>
          <cell r="F237" t="str">
            <v>Công ty cổ phần Dược phẩm Minh Dân</v>
          </cell>
          <cell r="H237" t="str">
            <v>* Cơ sở 2: Lô N8, đường N5, khu công nghiệp Hòa Xá, phường Mỹ Xá, thành phố Nam Định, tỉnh Nam Định;_x000D_
* Cơ sở 1: Lô E2, đường N4, khu công nghiệp Hòa Xá, phường Lộc Hòa, thành phố Nam Định, tỉnh Nam Định.</v>
          </cell>
          <cell r="I237" t="str">
            <v>* Co so 2: Lo N8, N5 street, Hoa Xa industrial zone, My Xa ward, Nam Dinh city, Nam Dinh; province_x000D_
* Co so 1: Lo E2, N4 street, Hoa Xa industrial zone, Loc Hoa ward, Nam Dinh city, Nam Dinh province</v>
          </cell>
          <cell r="J237" t="str">
            <v>Lô E2 đường N4, khu công nghiệp Hòa Xá, phường Lộc Hòa, thành phố Nam Định, tỉnh Nam Định</v>
          </cell>
          <cell r="K237" t="str">
            <v>Lot E2 duong N4, Hoa Xa industrial zone, Loc Hoa ward, Nam Dinh city, Nam Dinh province</v>
          </cell>
          <cell r="L237" t="str">
            <v>Mai Thị Thảo</v>
          </cell>
          <cell r="M237" t="str">
            <v>Dược sỹ đại học</v>
          </cell>
          <cell r="N237" t="str">
            <v>109/CCHN-D-SYT-NĐ</v>
          </cell>
          <cell r="O237">
            <v>421</v>
          </cell>
          <cell r="P237"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sinh nhóm Cephalosporin và Penicillin). _x000D_
* Thuốc tiệt trùng cuối (Cơ sở 2): Thuốc dạng lỏng thể tích lớn (Dung dịch thuốc tiêm truyền); Thuốc dạng lỏng thể tích nhỏ (Thuốc tiêm dung dịch; Dung dịch thuốc tiêm truyền). _x000D_
* Xuất xưởng thuốc vô trùng. _x000D_
* Thuốc không vô trùng: Viên nang cứng (Viên nang cứng (Cơ sở 2); Viên nang cứng chứa kháng sinh nhóm Cephalosporin và Penicillin (Cơ sở 1)); Thuốc dùng ngoài dạng lỏng (Thuốc nhỏ mũi, thuốc nhỏ tai (Cơ sở 2)); Dạng bào chế rắn khác (Thuốc bột, thuốc cốm (Cơ sở 2); Thuốc bột, thuốc cốm chứa kháng sinh nhóm Cephalosporin và Penicillin (Cơ sở 1)); Viên nén (Viên nén, viên nén bao phim (Cơ sở 2); Viên nén, viên nén bao phim chứa kháng sinh nhóm Cephalosporin và Penicillin (Cơ sở 1)); Thuốc không vô trùng khác (Viên nén sủi bọt, thuốc bột sủi bọt, thuốc cốm sủi bọt (Cơ sở 2)). _x000D_
* Xuất xưởng thuốc không vô trùng. _x000D_
* Đóng gói sơ cấp: Tất cả các dạng thuốc ở mục Thuốc không vô trùng. _x000D_
* Đóng gói thứ cấp: Tất cả các dạng thuốc ở mục Thuốc sản xuất vô trùng, Thuốc tiệt trùng cuối, Thuốc không vô trùng. _x000D_
* Kiểm tra chất lượng (Cơ sở 1):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 Cơ sở 2_x000D_
1.1.1: Dung dịch thuốc tiêm truyền;_x000D_
1.1.4: Thuốc tiêm dung dịch; Dung dịch thuốc tiêm truyền; Thuốc nhỏ mắt;_x000D_
1.1.5: Thuốc bột pha tiêm chứa kháng sinh nhóm Cephalosporin và Penicillin;_x000D_
1.2: Cơ sở 2_x000D_
1.2.1: Dung dịch thuốc tiêm truyền;_x000D_
1.2.3: Thuốc tiêm dung dịch; Dung dịch thuốc tiêm truyền;_x000D_
1.3: _x000D_
2.1.1: Viên nang cứng (Cơ sở 2); Viên nang cứng chứa kháng sinh nhóm Cephalosporin và Penicillin (Cơ sở 1);_x000D_
2.1.5: Thuốc nhỏ mũi, thuốc nhỏ tai (Cơ sở 2);_x000D_
2.1.8: Thuốc bột, thuốc cốm (Cơ sở 2); Thuốc bột, thuốc cốm chứa kháng sinh nhóm Cephalosporin và Penicillin (Cơ sở 1);_x000D_
2.1.13: Viên nén, viên nén bao phim (Cơ sở 2); Viên nén, viên nén bao phim chứa kháng sinh nhóm Cephalosporin và Penicillin (Cơ sở 1);_x000D_
2.1.15: Viên nén sủi bọt, thuốc bột sủi bọt, thuốc cốm sủi bọt (Cơ sở 2);_x000D_
2.2: _x000D_
6.1: _x000D_
6.1.1: 2.1;_x000D_
6.2.1: 1.1, 1.2, 2.1;_x000D_
7: Cơ sở 1_x000D_
7.1: _x000D_
7.1.1: _x000D_
7.1.2: _x000D_
7.1.3: _x000D_
7.2: _x000D_
7.3.1:}*</v>
          </cell>
          <cell r="Q237" t="str">
            <v>WHO-GMP</v>
          </cell>
          <cell r="R237" t="str">
            <v>Sản xuất thuốc</v>
          </cell>
          <cell r="AE237" t="str">
            <v>1794/QĐ-BYT</v>
          </cell>
          <cell r="AF237" t="str">
            <v>431/ĐKKDD-BYT</v>
          </cell>
          <cell r="AG237">
            <v>43941</v>
          </cell>
          <cell r="AJ237">
            <v>43038</v>
          </cell>
          <cell r="AK237" t="str">
            <v>Sở Y tế tỉnh Nam Định</v>
          </cell>
          <cell r="AL237" t="str">
            <v>Nguyễn Văn Quý</v>
          </cell>
          <cell r="AM237" t="str">
            <v>Dược sỹ đại học</v>
          </cell>
          <cell r="AN237" t="str">
            <v>409/CCHN-D-SYT-NĐ</v>
          </cell>
          <cell r="AO237">
            <v>43279</v>
          </cell>
          <cell r="AP237" t="str">
            <v>Sở Y tế tỉnh Nam Định</v>
          </cell>
          <cell r="AQ237">
            <v>158</v>
          </cell>
          <cell r="AS237">
            <v>3</v>
          </cell>
          <cell r="AT237" t="str">
            <v>Cấp lần 1: 79/ĐKKDD-BYT ngày 31/05/2018_x000D_
Cấp lần 2: 361/ĐKKDD-BYT ngày 09/12/2019</v>
          </cell>
        </row>
        <row r="238">
          <cell r="A238">
            <v>234</v>
          </cell>
          <cell r="B238" t="str">
            <v>o</v>
          </cell>
          <cell r="C238">
            <v>116</v>
          </cell>
          <cell r="D238">
            <v>116</v>
          </cell>
          <cell r="E238">
            <v>96</v>
          </cell>
          <cell r="F238" t="str">
            <v>Công ty cổ phần Euvipharm</v>
          </cell>
          <cell r="G238" t="str">
            <v>Euvipharm Joint - Stock Company</v>
          </cell>
          <cell r="H238" t="str">
            <v>Ấp Bình Tiền 2, xã Đức Hòa Hạ, huyện Đức Hòa, tỉnh Long An.</v>
          </cell>
          <cell r="I238" t="str">
            <v>Binh Tien 2 Hamlet, Duc Hoa Ha Commune, Duc Hoa District, Long An Province</v>
          </cell>
          <cell r="J238" t="str">
            <v>Ấp Bình Tiền 2, xã Đức Hòa Hạ, huyện Đức Hòa, tỉnh Long An.</v>
          </cell>
          <cell r="L238" t="str">
            <v>Nguyễn Văn Lượng</v>
          </cell>
          <cell r="M238" t="str">
            <v>Dược sỹ đại học</v>
          </cell>
          <cell r="N238" t="str">
            <v>4755/CCHN-D-SYT-HCM</v>
          </cell>
          <cell r="O238">
            <v>739</v>
          </cell>
          <cell r="P238" t="str">
            <v>* Thuốc sản xuất vô trùng: Thuốc dạng rắn và cấy ghép (Thuốc bột pha tiêm chứa kháng sinh nhóm Cephalosporin). _x000D_
* Xuất xưởng thuốc vô trùng (Tất cả các dạng thuốc ở mục: Thuốc sản xuất vô trùng). _x000D_
* Thuốc không vô trùng: Viên nang cứng (bao gồm cả thuốc chứa kháng sinh nhóm Cephalosporin, Penicillin); Thuốc dùng ngoài dạng lỏng (Thuốc nước dùng ngoài; Thuốc nhỏ mũi); Thuốc uống dạng lỏng (Hỗn dịch uống, Sirô thuốc, Dung dịch uống); Dạng bào chế rắn khác (Thuốc bột, thuốc cốm (bao gồm cả thuốc chứa kháng sinh nhóm Cephalosporin, Penicillin); viên nén sủi bọt, thuốc bột sủi bọt, thuốc cốm sủi bọt); Thuốc dạng bán rắn (Thuốc kem dùng ngoài); Viên nén (Viên nén, viên bao phim (bao gồm cả thuốc chứa kháng sinh nhóm Cephalosporin, Penicillin)).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1.1; 2.1):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bị cấm sử dụng trong một số ngành, lĩnh vực.*)_x000D_
{1.1.5: Thuốc bột pha tiêm chứa kháng sinh nhóm Cephalosporin;;_x000D_
1.3: Tất cả các dạng thuốc ở mục: 1.1;_x000D_
2.1.1: bao gồm cả thuốc chứa kháng sinh nhóm Cephalosporin, Penicillin;_x000D_
2.1.5: Thuốc nước dùng ngoài; Thuốc nhỏ mũi;_x000D_
2.1.6: Hỗn dịch uống, Sirô thuốc, Dung dịch uống;_x000D_
2.1.8: Thuốc bột, thuốc cốm (bao gồm cả thuốc chứa kháng sinh nhóm Cephalosporin, Penicillin); viên nén sủi bọt, thuốc bột sủi bọt, thuốc cốm sủi bọt;_x000D_
2.1.11: Thuốc kem dùng ngoài;;_x000D_
2.1.13: Viên nén, viên bao phim (bao gồm cả thuốc chứa kháng sinh nhóm Cephalosporin, Penicillin);_x000D_
2.2: Tất cả các dạng thuốc ở mục: 2.1;_x000D_
6.1.1: 2.1_x000D_
6.2: Tất cả các dạng thuốc ở mục: 1.1; 2.1_x000D_
7.1.1: _x000D_
7.1.2: _x000D_
7.1.3: _x000D_
7.2: _x000D_
7.3.1: _x000D_
- Non-β:  Thuốc không chứa kháng sinh nhóm β-Lactam: thuốc thuốc ;_x000D_
- -_x000D_
- Penicillin:  Thuốc chứa kháng sinh nhóm Penicillin: thuốc ;_x000D_
- -_x000D_
- Cephalosporin:  Thuốc chứa kháng sinh nhóm Cephalosporin: .}*</v>
          </cell>
          <cell r="Q238" t="str">
            <v>WHO-GMP</v>
          </cell>
          <cell r="AE238" t="str">
            <v>1899/QĐ-BYT</v>
          </cell>
          <cell r="AF238" t="str">
            <v>429/ĐKKDD-BYT</v>
          </cell>
          <cell r="AG238">
            <v>43949</v>
          </cell>
          <cell r="AJ238">
            <v>43685</v>
          </cell>
          <cell r="AK238" t="str">
            <v>Sở Y tế thành phố Hồ Chí Minh</v>
          </cell>
          <cell r="AQ238">
            <v>176</v>
          </cell>
          <cell r="AS238">
            <v>3</v>
          </cell>
          <cell r="AT238" t="str">
            <v>Cấp lần 1: 241/ĐKKDD-BYT ngày 08/08/2017_x000D_
Cấp lần 2: 350/ĐKKDD-BYT ngày 25/11/2019</v>
          </cell>
        </row>
        <row r="239">
          <cell r="A239">
            <v>235</v>
          </cell>
          <cell r="B239" t="str">
            <v>o</v>
          </cell>
          <cell r="C239">
            <v>95</v>
          </cell>
          <cell r="D239">
            <v>95</v>
          </cell>
          <cell r="E239">
            <v>78</v>
          </cell>
          <cell r="F239" t="str">
            <v>Công ty cổ phần Dược Lâm Đồng (LADOPHAR)</v>
          </cell>
          <cell r="H239" t="str">
            <v>Khu công nghiệp Phú Hội - Đức Trọng - Lâm Đồng.</v>
          </cell>
          <cell r="J239" t="str">
            <v>Số 18 đường Ngô Quyền, Phường 6, Thành phố Đà Lạt, Tỉnh Lâm Đồng</v>
          </cell>
          <cell r="L239" t="str">
            <v>Nguyễn Minh Phúc</v>
          </cell>
          <cell r="M239" t="str">
            <v>Dược sỹ đại học</v>
          </cell>
          <cell r="N239" t="str">
            <v>896/LĐ-CCHND</v>
          </cell>
          <cell r="O239">
            <v>753</v>
          </cell>
          <cell r="P239" t="str">
            <v>* Thuốc dược liệu, thuốc cổ truyền: Viên nang mềm (viên nang mềm). _x000D_
* Nguyên liệu từ dược liệu: Cao dược liệu (Cao đặc, cao lỏng, cao khô). _x000D_
* Đóng gói sơ cấp: Tất cả các dạng thuốc ở mục Thuốc dược liệu, thuốc cổ truyền; Nguyên liệu từ dược liệu. _x000D_
* Đóng gói thứ cấp: _x000D_
* Kiểm tra chất lượng: Vi sinh (Giới hạn nhiễm khuẩn); Hóa học / Vật lý._x000D_
{4.1.2: viên nang mềm;_x000D_
5.2.1: Cao đặc, cao lỏng, cao khô;_x000D_
6.1.1: 4.1; 5.2;_x000D_
6.2: _x000D_
7.1.2: _x000D_
7.2:}*</v>
          </cell>
          <cell r="Q239" t="str">
            <v>WHO-GMP</v>
          </cell>
          <cell r="AE239" t="str">
            <v>2249/QĐ-BYT</v>
          </cell>
          <cell r="AF239" t="str">
            <v>435/ĐKKDD-BYT</v>
          </cell>
          <cell r="AG239">
            <v>43983</v>
          </cell>
          <cell r="AJ239">
            <v>42262</v>
          </cell>
          <cell r="AK239" t="str">
            <v>Sở Y tế tỉnh Lâm Đồng</v>
          </cell>
          <cell r="AL239" t="str">
            <v>Nguyễn Thị Hoài Thanh</v>
          </cell>
          <cell r="AM239" t="str">
            <v>Dược sỹ đại học</v>
          </cell>
          <cell r="AN239" t="str">
            <v xml:space="preserve">33/LĐ-CCHND </v>
          </cell>
          <cell r="AO239">
            <v>41603</v>
          </cell>
          <cell r="AP239" t="str">
            <v>Sở Y tế tỉnh Lâm Đồng</v>
          </cell>
          <cell r="AS239">
            <v>2</v>
          </cell>
          <cell r="AT239" t="str">
            <v>Cấp lần 1: 161/BYT-ĐKKDD ngày 26/4/2016</v>
          </cell>
        </row>
        <row r="240">
          <cell r="A240">
            <v>236</v>
          </cell>
          <cell r="B240" t="str">
            <v>o</v>
          </cell>
          <cell r="C240">
            <v>115</v>
          </cell>
          <cell r="D240">
            <v>115</v>
          </cell>
          <cell r="E240">
            <v>95</v>
          </cell>
          <cell r="F240" t="str">
            <v>Công ty cổ phần Dược phẩm Boston Việt Nam</v>
          </cell>
          <cell r="H240" t="str">
            <v>Số 43, đường số 8, khu công nghiệp Việt Nam - Singapore, phường Bình Hòa, thị xã Thuận An, tỉnh Bình Dương.</v>
          </cell>
          <cell r="J240" t="str">
            <v>Số 43, đường số 8, khu công nghiệp Việt Nam - Singapore, phường Bình Hòa, thị xã Thuận An, tỉnh Bình Dương.</v>
          </cell>
          <cell r="L240" t="str">
            <v>Đặng Minh Đức</v>
          </cell>
          <cell r="M240" t="str">
            <v>Dược sỹ đại học</v>
          </cell>
          <cell r="N240" t="str">
            <v>0712/BD-CCHN</v>
          </cell>
          <cell r="O240">
            <v>497</v>
          </cell>
          <cell r="P240"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Thuốc bột sủi bọt, thuốc cốm sủi bọt); Thuốc dạng bán rắn (Thuốc kem, thuốc gel, thuốc mỡ); Viên nén (Viên nén, viên nén bao phim (bao gồm cả thuốc chứa kháng sinh nhóm Cephalosporin); Viên nén sủi bọt,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(*1. Thuốc dạng phối hợp có chứa dược chất gây nghiện, thuốc dạng phối hợp có chứa dược chất hướng thần, thuốc dạng phối hợp có chứa tiền chất: áp dụng đối với dạng bào chế tại mục 2.1.2 và 2.1.13; mục 6 và mục 7. Mục 2 thuốc độc, thuốc trong Danh mục thuốc, dược chất thuộc Danh mục chất bị cấm sử dụng trong một số ngành, lĩnh vực: áp dụng đối với dạng bào chế tại mục 2.1.1; 2.1.2; mục 2.1.8 đối với dạng thuốc bột; mục 2.1.11; mục 2.1.13 đối với dạng viên nén, viên nén bao phim; mục 2.2; mục 6 và mục 7.*)_x000D_
{2.1.1: bao gồm cả thuốc chứa kháng sinh nhóm Cephalosporin;_x000D_
2.1.2: _x000D_
2.1.6: Thuốc nước uống, sirô;_x000D_
2.1.8: Thuốc bột, thuốc cốm (bao gồm cả thuốc chứa kháng sinh nhóm Cephalosporin); Thuốc bột sủi bọt, thuốc cốm sủi bọt;_x000D_
2.1.11: Thuốc kem, thuốc gel, thuốc mỡ;_x000D_
2.1.13: Viên nén, viên nén bao phim (bao gồm cả thuốc chứa kháng sinh nhóm Cephalosporin); Viên nén sủi bọt, viên nén bao đường;_x000D_
2.2: _x000D_
6.1.1: 2;_x000D_
6.2: _x000D_
6.2.1: 2;_x000D_
7.1.2: _x000D_
7.1.3: _x000D_
7.2:}*</v>
          </cell>
          <cell r="Q240" t="str">
            <v>WHO-GMP</v>
          </cell>
          <cell r="R240" t="str">
            <v>Sản xuất thuốc</v>
          </cell>
          <cell r="AE240" t="str">
            <v>2527/QĐ-BYT</v>
          </cell>
          <cell r="AF240" t="str">
            <v>437/ĐKKDD-BYT</v>
          </cell>
          <cell r="AG240">
            <v>43998</v>
          </cell>
          <cell r="AJ240">
            <v>41956</v>
          </cell>
          <cell r="AK240" t="str">
            <v>Sở Y tế tỉnh Bình Dương</v>
          </cell>
          <cell r="AL240" t="str">
            <v>Lê Minh Thiện</v>
          </cell>
          <cell r="AM240" t="str">
            <v>Dược sỹ đại học</v>
          </cell>
          <cell r="AN240" t="str">
            <v>4153/BD-CCHND</v>
          </cell>
          <cell r="AO240">
            <v>42674</v>
          </cell>
          <cell r="AP240" t="str">
            <v>Sở Y tế tỉnh Bình Dương</v>
          </cell>
          <cell r="AQ240">
            <v>82</v>
          </cell>
          <cell r="AS240">
            <v>3</v>
          </cell>
          <cell r="AT240" t="str">
            <v>Cấp lần 1: 237/ĐKKDD-BYT ngày 11/07/2017_x000D_
Cấp lần 2: 113/ĐKKDD-BYT ngày 21/09/2018</v>
          </cell>
        </row>
        <row r="241">
          <cell r="A241">
            <v>237</v>
          </cell>
          <cell r="B241" t="str">
            <v>o</v>
          </cell>
          <cell r="C241">
            <v>184</v>
          </cell>
          <cell r="D241">
            <v>184</v>
          </cell>
          <cell r="E241">
            <v>161</v>
          </cell>
          <cell r="F241" t="str">
            <v>Công ty TNHH Đông dược An Triệu</v>
          </cell>
          <cell r="H241" t="str">
            <v>Số 2, Lô C1-1/X9, Đường D4, khu công nghiệp Tân Phú Trung, Xã Tân Phú Trung, Huyện Củ Chi, Thành phố Hồ Chí Minh.</v>
          </cell>
          <cell r="I241" t="str">
            <v>No. 2, Lot C1-1/X9, Road D4, Tan Phu Trung Industrial Zone, Tan Phu Trung Commune, Cu Chi District, Ho Chi Minh City.</v>
          </cell>
          <cell r="J241" t="str">
            <v>Số 78 Đình Phong Phú, khu phố 2, phường Tăng Nhơn Phú B, quận 9, thành phố Hồ Chí Minh</v>
          </cell>
          <cell r="K241" t="str">
            <v>Nº 78 Dinh Phong Phu, quarter 2, Tang Nhon Phu B ward, district 9, Ho Chi Minh city</v>
          </cell>
          <cell r="L241" t="str">
            <v>Dương Việt Dũng</v>
          </cell>
          <cell r="M241" t="str">
            <v>Dược sĩ đại học</v>
          </cell>
          <cell r="N241" t="str">
            <v>2707/CCHN-D-SYT-HCM</v>
          </cell>
          <cell r="O241">
            <v>802</v>
          </cell>
          <cell r="P241" t="str">
            <v>* Thuốc dược liệu, thuốc cổ truyền: Thuốc dùng ngoài dạng lỏng (Cồn xoa bóp). _x000D_
* Xuất xưởng thuốc dược liệu, thuốc cổ truyền (Tất cả các dạng thuốc ở mục: 4.1). _x000D_
* Đóng gói sơ cấp: Tất cả các dạng thuốc ở mục Thuốc dược liệu, thuốc cổ truyền. _x000D_
* Đóng gói thứ cấp: Tất cả các dạng thuốc ở mục Thuốc dược liệu, thuốc cổ truyền. _x000D_
* Kiểm tra chất lượng: Vi sinh (Giới hạn nhiễm khuẩn); Hóa học / Vật lý._x000D_
{4.1.4: Cồn xoa bóp;_x000D_
4.2: Tất cả các dạng thuốc ở mục: 4.1;_x000D_
6.1: _x000D_
6.1.1: 4.1;_x000D_
6.2: _x000D_
6.2.1: 4.1;_x000D_
7.1: _x000D_
7.1.2: _x000D_
7.2:}*</v>
          </cell>
          <cell r="Q241" t="str">
            <v>WHO-GMP</v>
          </cell>
          <cell r="R241" t="str">
            <v>Sản xuất thuốc</v>
          </cell>
          <cell r="AE241" t="str">
            <v>1844/QĐ-BYT</v>
          </cell>
          <cell r="AF241" t="str">
            <v>436/ĐKKDD-BYT</v>
          </cell>
          <cell r="AG241">
            <v>43944</v>
          </cell>
          <cell r="AJ241">
            <v>43161</v>
          </cell>
          <cell r="AK241" t="str">
            <v>Sở Y tế thành phố Hồ Chí Minh</v>
          </cell>
          <cell r="AL241" t="str">
            <v>Mang Thị Hồng Cúc</v>
          </cell>
          <cell r="AM241" t="str">
            <v>Thạc sĩ Dược học</v>
          </cell>
          <cell r="AN241" t="str">
            <v>544/CCHN-D-SYT-KH</v>
          </cell>
          <cell r="AO241">
            <v>43371</v>
          </cell>
          <cell r="AP241" t="str">
            <v>Sở Y tế tỉnh Khánh Hòa</v>
          </cell>
          <cell r="AQ241">
            <v>221</v>
          </cell>
          <cell r="AS241">
            <v>2</v>
          </cell>
          <cell r="AT241" t="str">
            <v>Cấp lần 1: 409/ĐKKDD-BYT ngày 10/03/2020</v>
          </cell>
        </row>
        <row r="242">
          <cell r="A242">
            <v>238</v>
          </cell>
          <cell r="B242" t="str">
            <v>o</v>
          </cell>
          <cell r="C242">
            <v>121</v>
          </cell>
          <cell r="D242">
            <v>121</v>
          </cell>
          <cell r="E242">
            <v>101</v>
          </cell>
          <cell r="F242" t="str">
            <v>Công ty Cổ phần Công nghệ sinh học Dược Nanogen</v>
          </cell>
          <cell r="G242" t="str">
            <v>Nanogen Pharmaceutical Biotechnology Joint Stock Company (NANOGEN JSC)</v>
          </cell>
          <cell r="H242" t="str">
            <v>Lô I-5C, Khu công nghệ cao, phường Tăng Nhơn Phú A, quận 9, thành phố Hồ Chí Minh.</v>
          </cell>
          <cell r="J242" t="str">
            <v>Lô I-5C, Khu công nghệ cao, phường Tăng Nhơn Phú A, quận 9, thành phố Hồ Chí Minh.</v>
          </cell>
          <cell r="L242" t="str">
            <v>Nguyễn Lan Hương</v>
          </cell>
          <cell r="M242" t="str">
            <v>Dược sỹ đại học</v>
          </cell>
          <cell r="N242" t="str">
            <v>3012/CCHN-D-SYT-HCM</v>
          </cell>
          <cell r="O242" t="str">
            <v>806;519</v>
          </cell>
          <cell r="P242" t="str">
            <v>* Thuốc sản xuất vô trùng: Thuốc đông khô (¹ ²); Thuốc dạng lỏng thể tích nhỏ (Dung dịch tiêm đóng lọ ¹ ²; Dung dịch đóng bơm tiêm ² ³). _x000D_
* Xuất xưởng thuốc vô trùng (Tất cả các dạng thuốc ở mục: Thuốc sản xuất vô trùng). _x000D_
* Thuốc sinh học (³): Thuốc công nghệ sinh học (Thuốc tiêm bột đông khô; Dung dịch tiêm đóng lọ; Dung dịch đóng bơm tiêm). _x000D_
* Xuất xưởng thuốc sinh học (Tất cả các dạng thuốc ở mục: 3.1). _x000D_
* Nguyên liệu sinh học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 _x000D_
* Đóng gói sơ cấp: Khác (Nguyên liệu sinh học). _x000D_
* Đóng gói thứ cấp: Tất cả các dạng thuốc ở mục Thuốc sản xuất vô trùng, Thuốc sinh học; Khác (Nguyên liệu sinh học). _x000D_
* Kiểm tra chất lượng (Lab 1 - Sản phẩm sinh học, nguyên liệu sinh học; Lab 2 - Sản phẩm hóa dược): Vi sinh (Độ vô trùng (Lab 1 và Lab 2); Giới hạn nhiễm khuẩn (Lab 1 và Lab 2); Định lượng hoạt lực kháng sinh bằng vi sinh vật (Lab 2)); Hóa học / Vật lý (Lab 1 và Lab 2); Sinh học (Nội độc tố vi khuẩn (Lab 1 và Lab 2); Thử độc tính bất thường (Lab 1); Phép thử khác: (Thử hoạt tính sinh học của các hoạt chất sinh học (Lab 1)))._x000D_
(*Mục Nguyên liệu sinh học và Thuốc công nghệ sinh học: Sản xuất bằng công nghệ ADN tái tổ hợp trên tế bào vi khuẩn và tế bào động vật; Lab 1 kiểm nghiệm cho sản phẩm sinh học, nguyên liệu sinh học; Lab 2 kiểm nghiệm cho sản phẩm hóa dược, bao gồm cả độc tế bào/kìm tế bào._x000D_
¹ Phạm vi chứng nhận bao gồm cả thuốc thuộc Danh mục thuốc độc, nguyên liệu độc làm thuốc (trừ hormon sinh dục); thuốc chứa chất độc tế bào/kìm tế bào._x000D_
² Phạm vi chứng nhận bao gồm cả thuốc thuộc Danh mục thuốc, dược chất thuộc Danh mục chất cấm sử dụng trong một số ngành, lĩnh vực. _x000D_
³ Phạm vi chứng nhận bao gồm cả thuốc thuộc Danh mục thuốc độc, nguyên liệu độc làm thuốc (trừ thuốc chứa chất độc tế bào/kìm tế bào và hormon sinh dục).*)_x000D_
{1.1.2: ¹ ²;_x000D_
1.1.4: Dung dịch tiêm đóng lọ ¹ ²; Dung dịch đóng bơm tiêm ² ³;_x000D_
1.3: Tất cả các dạng thuốc ở mục: 1.1;_x000D_
3.1: ³_x000D_
3.1.5: Thuốc tiêm bột đông khô; Dung dịch tiêm đóng lọ; Dung dịch đóng bơm tiêm;_x000D_
3.2: Tất cả các dạng thuốc ở mục: 3.1;_x000D_
5.3: Recombinant human Interferon Alfa-2a, Recombinant human Interferon lambda 1; PEG-Interferon Alfa-2a, PEG-Interferon lambda 1; Recombinant human Erythropoietin Alfa (EPO Alfa); Filgrastim (G-CSF), PEG-Filgrastim (PEG G-CSF); Insulin Lispro, Human Insulin, Insulin Aspart, Insulin Glargine; Trastuzumab, Bevacizumab, Rituximab, Nivolumab, Ipilimumab, Adalimumab; Darbepoetin; Etanercept; Factor VIII (Moroctocog Alfa), Factor IX (Nonacog Alfa);_x000D_
6.1: _x000D_
6.1.2: Nguyên liệu sinh học;_x000D_
6.2: _x000D_
6.2.1: 1.1, 3.1;_x000D_
6.2.2: Nguyên liệu sinh học;_x000D_
7: Lab 1 - Sản phẩm sinh học, nguyên liệu sinh học; Lab 2 - Sản phẩm hóa dược_x000D_
7.1: _x000D_
7.1.1: Lab 1 và Lab 2;_x000D_
7.1.2: Lab 1 và Lab 2;_x000D_
7.1.3: Lab 2;_x000D_
7.2: Lab 1 và Lab 2;_x000D_
7.3.1: Lab 1 và Lab 2;_x000D_
7.3.3: Lab 1;_x000D_
7.3.8: Thử hoạt tính sinh học của các hoạt chất sinh học (Lab 1);}*</v>
          </cell>
          <cell r="Q242" t="str">
            <v>WHO-GMP</v>
          </cell>
          <cell r="R242" t="str">
            <v>Sản xuất thuốc, nguyên liệu làm thuốc</v>
          </cell>
          <cell r="AE242" t="str">
            <v>2215/QĐ-BYT</v>
          </cell>
          <cell r="AF242" t="str">
            <v>438/ĐKKDD-BYT</v>
          </cell>
          <cell r="AG242">
            <v>43979</v>
          </cell>
          <cell r="AJ242">
            <v>43258</v>
          </cell>
          <cell r="AK242" t="str">
            <v>Sở Y tế thành phố Hồ Chí Minh</v>
          </cell>
          <cell r="AL242" t="str">
            <v>Huỳnh Thanh Liêm</v>
          </cell>
          <cell r="AM242" t="str">
            <v>Dược sỹ đại học</v>
          </cell>
          <cell r="AN242" t="str">
            <v>2678/HCM-CCHND</v>
          </cell>
          <cell r="AO242">
            <v>41849</v>
          </cell>
          <cell r="AP242" t="str">
            <v>Sở Y tế thành phố Hồ Chí Minh</v>
          </cell>
          <cell r="AQ242">
            <v>227</v>
          </cell>
          <cell r="AS242">
            <v>3</v>
          </cell>
          <cell r="AT242" t="str">
            <v>Cấp lần 1: 202/ĐKKDD-BYT ngày 18/03/2019_x000D_
Cấp lần 2: 417/ĐKKDD-BYT ngày 20/04/2020</v>
          </cell>
        </row>
        <row r="243">
          <cell r="A243">
            <v>239</v>
          </cell>
          <cell r="B243" t="str">
            <v>o</v>
          </cell>
          <cell r="C243">
            <v>202</v>
          </cell>
          <cell r="D243">
            <v>202</v>
          </cell>
          <cell r="E243">
            <v>179</v>
          </cell>
          <cell r="F243" t="str">
            <v>Công ty TNHH Dược phẩm Tam Long</v>
          </cell>
          <cell r="H243" t="str">
            <v>Số 103/109 đường Trường Chinh, phường Đồng Hòa, quận Kiến An, thành phố Hải Phòng.</v>
          </cell>
          <cell r="J243" t="str">
            <v>Số 103/109 đường Trường Chinh, phường Đồng Hòa, quận Kiến An, thành phố Hải Phòng.</v>
          </cell>
          <cell r="L243" t="str">
            <v>Nguyễn Văn Quý</v>
          </cell>
          <cell r="M243" t="str">
            <v>Dược sỹ đại học</v>
          </cell>
          <cell r="N243" t="str">
            <v>1843/HP-CCHND</v>
          </cell>
          <cell r="O243">
            <v>825</v>
          </cell>
          <cell r="P243" t="str">
            <v>* Nguyên liệu hóa dược: Nguyên liệu không vô trùng (Gelatin dạng hạt). _x000D_
* Đóng gói sơ cấp: Tất cả các dạng thuốc ở mục. _x000D_
* Đóng gói thứ cấp: Tất cả các dạng thuốc ở mục. _x000D_
* Kiểm tra chất lượng: Vi sinh (Giới hạn nhiễm khuẩn); Hóa học / Vật lý._x000D_
{5.1.2: Gelatin dạng hạt;_x000D_
6.1: _x000D_
6.1.1: _x000D_
6.2.1: _x000D_
7.1.2: _x000D_
7.2: _x000D_
- Nguyên liệu:  Nguyên liệu làm thuốc: Gelatin.}*</v>
          </cell>
          <cell r="Q243" t="str">
            <v>WHO-GMP</v>
          </cell>
          <cell r="R243" t="str">
            <v>Sản xuất thuốc</v>
          </cell>
          <cell r="AE243" t="str">
            <v>2217/QĐ-BYT</v>
          </cell>
          <cell r="AF243" t="str">
            <v>433/ĐKKDD-BYT</v>
          </cell>
          <cell r="AG243">
            <v>43979</v>
          </cell>
          <cell r="AJ243">
            <v>42722</v>
          </cell>
          <cell r="AK243" t="str">
            <v>Sở Y tế Tp. Hải Phòng</v>
          </cell>
          <cell r="AL243" t="str">
            <v>Lê Thị Thảo</v>
          </cell>
          <cell r="AM243" t="str">
            <v>Dược sỹ đại học</v>
          </cell>
          <cell r="AN243" t="str">
            <v>1818/HP-CCHND</v>
          </cell>
          <cell r="AO243">
            <v>42719</v>
          </cell>
          <cell r="AP243" t="str">
            <v>Sở Y tế Tp. Hải Phòng</v>
          </cell>
          <cell r="AS243">
            <v>1</v>
          </cell>
        </row>
        <row r="244">
          <cell r="A244">
            <v>240</v>
          </cell>
          <cell r="B244" t="str">
            <v>o</v>
          </cell>
          <cell r="C244">
            <v>144</v>
          </cell>
          <cell r="D244">
            <v>144</v>
          </cell>
          <cell r="E244">
            <v>2</v>
          </cell>
          <cell r="F244" t="str">
            <v>Công ty cổ phần Dược Hậu Giang - Chi nhánh nhà máy dược phẩm DHG tại Hậu Giang</v>
          </cell>
          <cell r="G244" t="str">
            <v>DHG Pharmaceutical Pharmaceutical Joint Stock Company - DHG Pharmaceutical Plant Branch in Hau Giang</v>
          </cell>
          <cell r="H244" t="str">
            <v>Lô B2-B3, khu công nghiệp Tân Phú Thạnh - Giai đoạn 1, xã Tân Phú Thạnh, huyện Châu Thành A, tỉnh Hậu Giang.</v>
          </cell>
          <cell r="I244" t="str">
            <v>Lot B2-B3, Tan Phu Thanh industrial zone - Phase 1, Tan Phu Thanh commune, Chau Thanh A district, Hau Giang province</v>
          </cell>
          <cell r="J244" t="str">
            <v>Số 288 Bis, đường Nguyễn Văn Cừ, phường An Hòa, quận Ninh Kiều, thành phố Cần Thơ.</v>
          </cell>
          <cell r="L244" t="str">
            <v>Nguyễn Văn Thành</v>
          </cell>
          <cell r="M244" t="str">
            <v>Dược sỹ đại học</v>
          </cell>
          <cell r="N244" t="str">
            <v xml:space="preserve">280/CT-CCHND </v>
          </cell>
          <cell r="O244" t="str">
            <v>583;590</v>
          </cell>
          <cell r="P244" t="str">
            <v>* Thuốc không vô trùng: Viên nang cứng (Viên nang cứng (bao gồm cả kháng sinh nhóm Cephalosporin và Penicillin)) ; Dạng bào chế rắn khác (Viên nén sủi bọt, thuốc bột sủi bọt, thuốc cốm sủi bọt, thuốc bột, thuốc cốm; Thuốc bột pha hỗn dịch uống (bao gồm cả thuốc chứa kháng sinh nhóm Cephalosporin và Penicillin); Thuốc cốm pha hỗn dịch uống (bao gồm cả thuốc chứa kháng sinh nhóm Cephalosporin và Penicillin)); Viên nén (Viên nén (bao gồm cả thuốc chứa kháng sinh nhóm Cephalosporin và Penicillin); Viên nén bao phim (bao gồm cả thuốc chứa kháng sinh nhóm Cephalosporin và Penicillin); Viên nén ngậm, viên bao đường, viên nén nhai).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(*Đối với các dạng bào chế viên nén, viên nén bao phim và viên nén sủi bọt: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 *)_x000D_
{2.1.1: Viên nang cứng (bao gồm cả kháng sinh nhóm Cephalosporin và Penicillin)._x000D_
2.1.8: Viên nén sủi bọt, thuốc bột sủi bọt, thuốc cốm sủi bọt, thuốc bột, thuốc cốm; Thuốc bột pha hỗn dịch uống (bao gồm cả thuốc chứa kháng sinh nhóm Cephalosporin và Penicillin); Thuốc cốm pha hỗn dịch uống (bao gồm cả thuốc chứa kháng sinh nhóm Cephalosporin và Penicillin);_x000D_
2.1.13: Viên nén (bao gồm cả thuốc chứa kháng sinh nhóm Cephalosporin và Penicillin); Viên nén bao phim (bao gồm cả thuốc chứa kháng sinh nhóm Cephalosporin và Penicillin); Viên nén ngậm, viên bao đường, viên nén nhai._x000D_
2.2: _x000D_
6.1.1: 2.1_x000D_
6.2.1: 2.1_x000D_
7.1.2: _x000D_
7.1.3: _x000D_
7.2:}*</v>
          </cell>
          <cell r="Q244" t="str">
            <v>WHO-GMP</v>
          </cell>
          <cell r="R244" t="str">
            <v>Sản xuất thuốc</v>
          </cell>
          <cell r="AE244" t="str">
            <v>1826/QĐ-BYT</v>
          </cell>
          <cell r="AF244" t="str">
            <v>425/ĐKKDD-BYT</v>
          </cell>
          <cell r="AG244">
            <v>43943</v>
          </cell>
          <cell r="AJ244">
            <v>42264</v>
          </cell>
          <cell r="AK244" t="str">
            <v>Sở Y tế thành phố Cần Thơ</v>
          </cell>
          <cell r="AL244" t="str">
            <v>Nguyễn Thị Kim Chín Út</v>
          </cell>
          <cell r="AM244" t="str">
            <v>Dược sỹ đại học</v>
          </cell>
          <cell r="AN244" t="str">
            <v>67/CCHN-D-SYT-CT</v>
          </cell>
          <cell r="AO244">
            <v>43280</v>
          </cell>
          <cell r="AP244" t="str">
            <v>Sở Y tế thành phố Cần Thơ</v>
          </cell>
          <cell r="AQ244">
            <v>39</v>
          </cell>
          <cell r="AS244">
            <v>4</v>
          </cell>
          <cell r="AT244" t="str">
            <v>Cấp lần 1: 178/BYT-ĐKKDD ngày 20/7/2016;_x000D_
Cấp điều chỉnh lần 1: 59/ĐKKDD ngày 27/3/2018_x000D_
Cấp điều chỉnh lần 2: 61/ĐKKDD-BYT ngày 30/3/2018_x000D_
Cấp lần 3: 61/ĐKKDD-BYT ngày 30/03/2018</v>
          </cell>
        </row>
        <row r="245">
          <cell r="A245">
            <v>241</v>
          </cell>
        </row>
        <row r="246">
          <cell r="A246">
            <v>242</v>
          </cell>
          <cell r="B246" t="str">
            <v>o</v>
          </cell>
          <cell r="C246">
            <v>47</v>
          </cell>
          <cell r="D246">
            <v>47</v>
          </cell>
          <cell r="E246">
            <v>38</v>
          </cell>
          <cell r="F246" t="str">
            <v>Công ty cổ phần Dược Danapha</v>
          </cell>
          <cell r="H246" t="str">
            <v>Số 253, đường Dũng Sĩ Thanh Khê, phường Thanh Khê Tây, quận Thanh Khê, thành phố Đà Nẵng.</v>
          </cell>
          <cell r="J246" t="str">
            <v>Số 253, đường Dũng Sĩ Thanh Khê, phường Thanh Khê Tây, quận Thanh Khê, thành phố Đà Nẵng.</v>
          </cell>
          <cell r="L246" t="str">
            <v>Dương Chí Toản</v>
          </cell>
          <cell r="M246" t="str">
            <v>Dược sỹ đại học</v>
          </cell>
          <cell r="N246" t="str">
            <v>0838/CCHN-D-SYT-ĐNA</v>
          </cell>
          <cell r="O246">
            <v>297</v>
          </cell>
          <cell r="P246" t="str">
            <v>* Thuốc sản xuất vô trùng: Thuốc dạng lỏng thể tích nhỏ (Thuốc nhỏ mắt). _x000D_
* Thuốc tiệt trùng cuối: Thuốc dạng lỏng thể tích nhỏ (Thuốc tiêm thể tích nhỏ). _x000D_
* Xuất xưởng thuốc vô trùng (Tất cả các dạng thuốc ở mục: Thuốc sản xuất vô trùng và Thuốc tiệt trùng cuối). _x000D_
* Thuốc không vô trùng: Viên nang cứng; Viên nang mềm; Thuốc dùng ngoài dạng lỏng (Thuốc nước dùng ngoài, dầu xoa, thuốc nhỏ mũi); Thuốc uống dạng lỏng (Thuốc nước uống, Sirô thuốc); Dạng bào chế rắn khác (Thuốc bột, thuốc cốm); Thuốc dạng bán rắn (Cao xoa); Viên nén (Viên nén, viên bao phim, viên bao đường); Thuốc không vô trùng khác (Ống hít). _x000D_
* Xuất xưởng thuốc không vô trùng (Tất cả các dạng thuốc ở mục: Thuốc không vô trùng). _x000D_
* Thuốc dược liệu, thuốc cổ truyền: Viên nang mềm; Thuốc uống dạng lỏng.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vô trùng; Thuốc không vô trùng; Thuốc dược liệu, thuốc cổ truyền. _x000D_
* Kiểm tra chất lượng: Vi sinh (Độ vô trùng; Giới hạn nhiễm khuẩn; Định lượng hoạt lực kháng sinh bằng vi sinh vật); Hóa học / Vật lý; Sinh học (Nội độc tố vi khuẩn)._x000D_
(*- Thuốc gây nghiện, thuốc hướng thần, thuốc tiền chất: áp dụng đối với dạng bào chế tại mục 1.2.3; 2.1.1; 2.1.13; 2.1.8; dạng thuốc nước uống tại mục 2.1.6; mục 1.3; mục 2.2; mục 6 và mục 7. _x000D_
- Thuốc dạng phối hợp có chứa dược chất gây nghiện, thuốc dạng phối hợp có chứa dược chất hướng thần, thuốc dạng phối hợp có chứa tiền chất: áp dụng đối với dạng bào chế tại mục 1.2.3; 2.1.1; 2.1.8; 2.1.13; dạng thuốc nước uống tại mục 2.1.6; mục 1.3; mục 2.2; mục 6 và mục 7. _x000D_
- Thuốc độc (trừ thuốc hormon, thuốc độc tế bào/kìm tế bào), thuốc trong Danh mục thuốc, dược chất thuộc Danh mục chất bị cấm sử dụng trong một số ngành, lĩnh vực: áp dụng đối với tất cả các dạng bào chế tại mục 1.1.4; 1.2.3; 2.1.1; dạng thuốc nhỏ mũi tại mục 2.1.5; dạng thuốc nước uống tại mục 2.1.6; 2.1.8; 2.1.13; mục 1.3; mục 2.2; mục 6 và mục 7.*)_x000D_
{1.1.4: Thuốc nhỏ mắt;_x000D_
1.2.3: Thuốc tiêm thể tích nhỏ;_x000D_
1.3: Tất cả các dạng thuốc ở mục: 1.1 và 1.2;_x000D_
2.1.1: _x000D_
2.1.2: _x000D_
2.1.5: Thuốc nước dùng ngoài, dầu xoa, thuốc nhỏ mũi;_x000D_
2.1.6: Thuốc nước uống, Sirô thuốc;_x000D_
2.1.8: Thuốc bột, thuốc cốm;_x000D_
2.1.11: Cao xoa;_x000D_
2.1.13: Viên nén, viên bao phim, viên bao đường;_x000D_
2.1.15: Ống hít;_x000D_
2.2: Tất cả các dạng thuốc ở mục: 2.1;_x000D_
4.1.2: _x000D_
4.1.5: _x000D_
4.2: Tất cả các dạng thuốc ở mục: 4.1;_x000D_
6.1.1: 2; 4;_x000D_
6.2.1: 1; 2; 4;_x000D_
7.1.1: _x000D_
7.1.2: _x000D_
7.1.3: _x000D_
7.2: _x000D_
7.3.1:}*</v>
          </cell>
          <cell r="Q246" t="str">
            <v>WHO-GMP</v>
          </cell>
          <cell r="R246" t="str">
            <v>Sản xuất thuốc</v>
          </cell>
          <cell r="AE246" t="str">
            <v>2248/QĐ-BYT</v>
          </cell>
          <cell r="AF246" t="str">
            <v>444/ĐKKDD-BYT</v>
          </cell>
          <cell r="AG246">
            <v>43983</v>
          </cell>
          <cell r="AJ246">
            <v>43915</v>
          </cell>
          <cell r="AK246" t="str">
            <v>Sở Y tế thành phố Đà Nẵng</v>
          </cell>
          <cell r="AL246" t="str">
            <v>Phạm Thị Hải Yến</v>
          </cell>
          <cell r="AM246" t="str">
            <v>Dược sỹ đại học</v>
          </cell>
          <cell r="AN246" t="str">
            <v>0149/CCHN-D-SYT-ĐNA</v>
          </cell>
          <cell r="AO246">
            <v>43079</v>
          </cell>
          <cell r="AP246" t="str">
            <v>Sở Y tế thành phố Đà Nẵng</v>
          </cell>
          <cell r="AQ246">
            <v>151</v>
          </cell>
          <cell r="AS246">
            <v>4</v>
          </cell>
          <cell r="AT246" t="str">
            <v>Cấp lần 3: 363/ĐKKDD-BYT ngày 09/12/2019</v>
          </cell>
        </row>
        <row r="247">
          <cell r="A247">
            <v>243</v>
          </cell>
          <cell r="B247" t="str">
            <v>o</v>
          </cell>
          <cell r="C247">
            <v>8</v>
          </cell>
          <cell r="D247">
            <v>8</v>
          </cell>
          <cell r="E247">
            <v>6</v>
          </cell>
          <cell r="F247" t="str">
            <v>Công ty TNHH Pierre Fabre Việt Nam</v>
          </cell>
          <cell r="H247" t="str">
            <v>Số 01, đường 4A, khu Công nghiệp Biên Hòa 2, phường Long Bình Tân, thành phố Biên Hòa, tỉnh Đồng Nai.</v>
          </cell>
          <cell r="J247" t="str">
            <v>Khu công nghiệp Biên Hòa II, thành phố Biên Hòa, tỉnh Đồng Nai</v>
          </cell>
          <cell r="L247" t="str">
            <v>DINH THI BARBARA BUUNGOC</v>
          </cell>
          <cell r="M247" t="str">
            <v>Dược sỹ đại học</v>
          </cell>
          <cell r="N247" t="str">
            <v>4645/HCM-CCHND</v>
          </cell>
          <cell r="O247">
            <v>64</v>
          </cell>
          <cell r="P247" t="str">
            <v>* Thuốc không vô trùng: Thuốc dùng ngoài dạng lỏng; Thuốc uống dạng lỏng; Thuốc dạng bán rắn (Thuốc kem, thuốc mỡ). _x000D_
* Xuất xưởng thuốc không vô trùng (Tất cả các dạng thuốc ở mục: Thuốc không vô trùng). _x000D_
_x000D_
* Đóng gói sơ cấp: Tất cả các dạng thuốc ở mục Thuốc không vô trùng; Khác (viên nén, viên bao phim, viên bao đường, viên nang cứng). _x000D_
* Đóng gói thứ cấp: Tất cả các dạng thuốc ở mục Thuốc không vô trùng; Khác (viên nén, viên bao phim, viên bao đường, viên nang cứng). _x000D_
* Kiểm tra chất lượng: Vi sinh (Giới hạn nhiễm khuẩn; Định lượng hoạt lực kháng sinh bằng vi sinh vật); Hóa học / Vật lý._x000D_
{2.1.5: _x000D_
2.1.6: _x000D_
2.1.11: Thuốc kem, thuốc mỡ;_x000D_
2.2: Tất cả các dạng thuốc ở mục: 2.1;_x000D_
6: _x000D_
6.1: _x000D_
6.1.1: 2.1_x000D_
6.1.2: viên nén, viên bao phim, viên bao đường, viên nang cứng;_x000D_
6.2: _x000D_
6.2.1: 2.1_x000D_
6.2.2: viên nén, viên bao phim, viên bao đường, viên nang cứng;_x000D_
7.1.2: _x000D_
7.1.3: _x000D_
7.2: _x000D_
- Non-β:  Thành phẩm không chứa kháng sinh nhóm β-Lactam: ;_x000D_
- -_x000D_
- Khác:  Đóng gói (bao gồm cả đóng gói cấp 1): Viên nén, viên bao phim, viên bao đường, viên nang cứng.}*</v>
          </cell>
          <cell r="Q247" t="str">
            <v>WHO-GMP</v>
          </cell>
          <cell r="R247" t="str">
            <v>Sản xuất thuốc</v>
          </cell>
          <cell r="AE247" t="str">
            <v>2241/QĐ-BYT</v>
          </cell>
          <cell r="AF247" t="str">
            <v>433/ĐKKDD-BYT</v>
          </cell>
          <cell r="AG247">
            <v>43980</v>
          </cell>
          <cell r="AJ247">
            <v>42257</v>
          </cell>
          <cell r="AK247" t="str">
            <v>Sở Y tế thành phố Hồ Chí Minh</v>
          </cell>
          <cell r="AL247" t="str">
            <v>Tô Đình Hưng</v>
          </cell>
          <cell r="AM247" t="str">
            <v>Dược sỹ đại học</v>
          </cell>
          <cell r="AN247" t="str">
            <v>3496/HCM-CCHND</v>
          </cell>
          <cell r="AO247">
            <v>41991</v>
          </cell>
          <cell r="AP247" t="str">
            <v>Sở Y tế thành phố Hồ Chí Minh</v>
          </cell>
          <cell r="AQ247">
            <v>66</v>
          </cell>
          <cell r="AS247">
            <v>2</v>
          </cell>
          <cell r="AT247" t="str">
            <v>Cấp lần 1: 229/ĐKKDD-BYT ngày 11/05/2017</v>
          </cell>
        </row>
        <row r="248">
          <cell r="A248">
            <v>244</v>
          </cell>
          <cell r="C248" t="str">
            <v/>
          </cell>
          <cell r="D248">
            <v>30</v>
          </cell>
          <cell r="E248">
            <v>24</v>
          </cell>
          <cell r="F248" t="str">
            <v>Công ty cổ phần Dược phẩm Nam Hà</v>
          </cell>
          <cell r="G248" t="str">
            <v>Nam Ha Pharmaceutical Joint Stock Company (NamHa Pharma)</v>
          </cell>
          <cell r="H248" t="str">
            <v>Nhà máy 1: Số 415, đường Hàn Thuyên, phường Vị Xuyên, thành phố Nam Định, tỉnh Nam Định_x000D_
Nhà máy 2: Lô H10, đường D5, khu công nghiệp Hòa Xá, phường Mỹ Xá, thành phố Nam Định, tỉnh Nam Định</v>
          </cell>
          <cell r="J248" t="str">
            <v>Số 415, đường Hàn Thuyên, phường Vị Xuyên, thành phố Nam Định, tỉnh Nam Định</v>
          </cell>
          <cell r="L248" t="str">
            <v>Đoàn Văn Đồi</v>
          </cell>
          <cell r="M248" t="str">
            <v>Dược sỹ đại học</v>
          </cell>
          <cell r="N248" t="str">
            <v>340/NĐ-CCHND</v>
          </cell>
          <cell r="O248">
            <v>827</v>
          </cell>
          <cell r="P248" t="str">
            <v>* Thuốc sản xuất vô trùng: Thuốc dạng lỏng thể tích nhỏ (Thuốc nhỏ mắt). _x000D_
* Xuất xưởng thuốc vô trùng (Tất cả các dạng thuốc ở mục: Thuốc sản xuất vô trùng). _x000D_
* Thuốc không vô trùng: Viên nang cứng; Viên nang mềm; Thuốc dùng ngoài dạng lỏng (Thuốc nhỏ mũi, thuốc xịt mũi); Thuốc uống dạng lỏng (Dung dịch, hỗn dịch, nhũ dịch); Dạng bào chế rắn khác (Thuốc bột, thuốc cốm); Thuốc dạng bán rắn (Thuốc kem, thuốc gel, thuốc mỡ); Viên nén (Viên nén, viên nén bao phim, viên nén bao đường (bao gồm cả thuốc chứa hormon sinh dục thuộc nhóm có tác dụng tránh thai)); Thuốc không vô trùng khác (Viên nén sủi bọt, thuốc bột sủi bọt, thuốc cốm sủi bọt; Thuốc giun quả núi). _x000D_
* Xuất xưởng thuốc không vô trùng (Tất cả các dạng thuốc ở mục: Thuốc không vô trùng). _x000D_
* Thuốc dược liệu, thuốc cổ truyền: Viên nang cứng; Thuốc uống dạng lỏng (Dung dịch, hỗn dịch, cao lỏng, sirô); Dạng bào chế rắn khác (Thuốc bột, thuốc cốm); Viên nén (Viên nén, viên bao phim, viên bao đường); Viên hoàn (Viên hoàn cứng, viên hoàn mềm). _x000D_
* Xuất xưởng thuốc dược liệu, thuốc cổ truyền (Tất cả các dạng thuốc ở mục: 4.1). _x000D_
* Nguyên liệu từ dược liệu: Cao dược liệu (Cao đặc, cao lỏng, cao khô); Khác (Dược liệu đã chế biến). _x000D_
* Đóng gói sơ cấp: Tất cả các dạng thuốc ở mục Thuốc không vô trùng, Thuốc dược liệu, thuốc cổ truyền và Nguyên liệu từ dược liệu. _x000D_
* Đóng gói thứ cấp: Tất cả các dạng thuốc ở mục Thuốc sản xuất vô trùng, Thuốc không vô trùng, Thuốc dược liệu, thuốc cổ truyền và Nguyên liệu từ dược liệu. _x000D_
* Kiểm tra chất lượng: Vi sinh (Độ vô trùng; Giới hạn nhiễm khuẩn; Định lượng hoạt lực kháng sinh bằng vi sinh vật); Hóa học / Vật lý._x000D_
(*1. Cơ sở 1: Phạm vi chứng nhận bao gồm cả thuốc thuộc Danh mục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bào);_x000D_
- Việc kiểm tra chất lượng (mục 7.1, 7.2) cũng được áp dụng cho tất cả các thuốc sản xuất tại cơ sở 2._x000D_
2. Cơ sở 2: Phạm vi chứng nhận bao gồm cả thuốc chứa dược liệu thuộc Danh mục dược liệu độc làm thuốc.*)_x000D_
{1.1.4: Thuốc nhỏ mắt;_x000D_
1.3: Tất cả các dạng thuốc ở mục: 1.1;_x000D_
2.1.1: _x000D_
2.1.2: _x000D_
2.1.5: Thuốc nhỏ mũi, thuốc xịt mũi;_x000D_
2.1.6: Dung dịch, hỗn dịch, nhũ dịch;_x000D_
2.1.8: Thuốc bột, thuốc cốm;_x000D_
2.1.11: Thuốc kem, thuốc gel, thuốc mỡ;_x000D_
2.1.13: Viên nén, viên nén bao phim, viên nén bao đường (bao gồm cả thuốc chứa hormon sinh dục thuộc nhóm có tác dụng tránh thai);_x000D_
2.1.15: Viên nén sủi bọt, thuốc bột sủi bọt, thuốc cốm sủi bọt; Thuốc giun quả núi;_x000D_
2.2: Tất cả các dạng thuốc ở mục: 2.1;_x000D_
4.1.1: _x000D_
4.1.5: Dung dịch, hỗn dịch, cao lỏng, sirô;_x000D_
4.1.7: Thuốc bột, thuốc cốm;_x000D_
4.1.11: Viên nén, viên bao phim, viên bao đường;_x000D_
4.1.13: Viên hoàn cứng, viên hoàn mềm;_x000D_
4.2: Tất cả các dạng thuốc ở mục: 4.1;_x000D_
5.2: _x000D_
5.2.1: Cao đặc, cao lỏng, cao khô;_x000D_
5.2.4: Dược liệu đã chế biến;_x000D_
6.1.1: 2.1, 4.1 và 5.2;_x000D_
6.2.1: 1.1, 2.1, 4.1 và 5.2;_x000D_
7.1.1: _x000D_
7.1.2: _x000D_
7.1.3: _x000D_
7.2: _x000D_
- Cao khô; Dược liệu đã chế biến;_x000D_
- Non-β:  Thuốc không chứa kháng sinh nhóm β-Lactam: Thuốc thuốc giun quả núi, ._x000D_
- -_x000D_
- Thuốc dược liệu:  Thuốc từ dược liệu: (cao khô), ._x000D_
- Hormon:  Thuốc chứa hóc môn - nội tiết tố: Thuốc ._x000D_
- -}*</v>
          </cell>
          <cell r="Q248" t="str">
            <v>WHO-GMP</v>
          </cell>
          <cell r="R248" t="str">
            <v>Sản xuất thuốc</v>
          </cell>
          <cell r="AF248" t="str">
            <v>???</v>
          </cell>
          <cell r="AJ248">
            <v>41576</v>
          </cell>
          <cell r="AK248" t="str">
            <v>Sở Y tế tỉnh Nam Định</v>
          </cell>
          <cell r="AL248" t="str">
            <v>Trần Thị Nguyên</v>
          </cell>
          <cell r="AM248" t="str">
            <v>Dược sỹ đại học</v>
          </cell>
          <cell r="AN248" t="str">
            <v>1030/CCHN-D-SYT-NĐ</v>
          </cell>
          <cell r="AO248">
            <v>43998</v>
          </cell>
          <cell r="AP248" t="str">
            <v>Sở Y tế tỉnh Nam Định</v>
          </cell>
        </row>
        <row r="249">
          <cell r="A249">
            <v>245</v>
          </cell>
          <cell r="B249" t="str">
            <v>o</v>
          </cell>
          <cell r="C249">
            <v>44</v>
          </cell>
          <cell r="D249">
            <v>44</v>
          </cell>
          <cell r="E249">
            <v>35</v>
          </cell>
          <cell r="F249" t="str">
            <v>Công ty cổ phần dược phẩm Otsuka Việt Nam</v>
          </cell>
          <cell r="G249" t="str">
            <v>Otsuka Pharmaceutical Viet Nam Joint Stock Company</v>
          </cell>
          <cell r="H249" t="str">
            <v>Lô 27, đường số 3A, khu công nghiệp Biên Hòa II, phường Long Bình, thành phố Biên Hòa, tỉnh Đồng Nai.</v>
          </cell>
          <cell r="I249" t="str">
            <v>Lot 27, 3A street, Bien Hoa II industrial zone, Long Binh ward, Bien Hoa city, Dong Nai province</v>
          </cell>
          <cell r="J249" t="str">
            <v>Lô 27, đường số 3A, khu công nghiệp Biên Hòa II, phường Long Bình, thành phố Biên Hòa, tỉnh Đồng Nai.</v>
          </cell>
          <cell r="K249" t="str">
            <v>Lot 27, 3A street, Bien Hoa II industrial zone, Long Binh ward, Bien Hoa city, Dong Nai province</v>
          </cell>
          <cell r="L249" t="str">
            <v>Phan Phúc Hưng</v>
          </cell>
          <cell r="M249" t="str">
            <v>Dược sỹ đại học</v>
          </cell>
          <cell r="N249" t="str">
            <v>5000/HCM-CCHND</v>
          </cell>
          <cell r="O249">
            <v>287</v>
          </cell>
          <cell r="P249"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 _x000D_
- Non-β:  Thuốc không chứa kháng sinh nhóm β-Lactam: .}*</v>
          </cell>
          <cell r="Q249" t="str">
            <v>WHO-GMP</v>
          </cell>
          <cell r="R249" t="str">
            <v>Sản xuất thuốc</v>
          </cell>
          <cell r="AE249" t="str">
            <v>2615/QĐ-BYT</v>
          </cell>
          <cell r="AF249" t="str">
            <v>455/ĐKKDD-BYT</v>
          </cell>
          <cell r="AG249">
            <v>44004</v>
          </cell>
          <cell r="AJ249">
            <v>42335</v>
          </cell>
          <cell r="AK249" t="str">
            <v>Sở Y tế thành phố Hồ Chí Minh</v>
          </cell>
          <cell r="AQ249">
            <v>168</v>
          </cell>
          <cell r="AS249">
            <v>3</v>
          </cell>
          <cell r="AT249" t="str">
            <v>Cấp lần 1: 32/ĐKKDD-BYT ngày 01/12/2017_x000D_
Cấp lần 2: 369/ĐKKDD-BYT ngày 09/12/2019</v>
          </cell>
        </row>
        <row r="250">
          <cell r="A250">
            <v>246</v>
          </cell>
          <cell r="B250" t="str">
            <v>-</v>
          </cell>
          <cell r="C250" t="str">
            <v/>
          </cell>
          <cell r="D250">
            <v>138</v>
          </cell>
          <cell r="E250">
            <v>117</v>
          </cell>
          <cell r="F250" t="str">
            <v>Công ty cổ phần Dược phẩm Bến Tre (Bepharco)</v>
          </cell>
          <cell r="H250" t="str">
            <v>Số 6A3, Quốc lộ 60, phường Phú Tân, thành phố Bến Tre, tỉnh Bến Tre.</v>
          </cell>
          <cell r="J250" t="str">
            <v>Số 6A3, Quốc lộ 60, phường Phú Tân, thành phố Bến Tre, tỉnh Bến Tre.</v>
          </cell>
          <cell r="L250" t="str">
            <v>Võ Minh Tân</v>
          </cell>
          <cell r="M250" t="str">
            <v>Dược sỹ đại học</v>
          </cell>
          <cell r="N250" t="str">
            <v xml:space="preserve">18117/CCHN-D-SYT-BTR </v>
          </cell>
          <cell r="O250">
            <v>775</v>
          </cell>
          <cell r="P250" t="str">
            <v>*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{2.1.6: Hỗn dịch uống, thuốc nước uống, sirô, gel uống; _x000D_
2.2: _x000D_
6.1.1: _x000D_
6.2: _x000D_
7: _x000D_
7.2:}*</v>
          </cell>
          <cell r="Q250" t="str">
            <v>WHO-GMP</v>
          </cell>
          <cell r="R250" t="str">
            <v>Sản xuất thuốc</v>
          </cell>
          <cell r="AE250" t="str">
            <v>1789/QĐ-BYT ngày 20/4/2020</v>
          </cell>
          <cell r="AF250" t="str">
            <v>427/ĐKKDD-BYT</v>
          </cell>
          <cell r="AG250">
            <v>43941</v>
          </cell>
          <cell r="AJ250">
            <v>43082</v>
          </cell>
          <cell r="AK250" t="str">
            <v>Sở Y tế tỉnh Bến Tre</v>
          </cell>
          <cell r="AR250">
            <v>251</v>
          </cell>
          <cell r="AS250">
            <v>2</v>
          </cell>
          <cell r="AT250" t="str">
            <v>Cấp lần 1: 1536/BYT-ĐKKDD ngày 07/5/2013</v>
          </cell>
        </row>
        <row r="251">
          <cell r="A251">
            <v>247</v>
          </cell>
          <cell r="B251" t="str">
            <v>o</v>
          </cell>
          <cell r="C251">
            <v>217</v>
          </cell>
          <cell r="D251">
            <v>217</v>
          </cell>
          <cell r="E251">
            <v>194</v>
          </cell>
          <cell r="F251" t="str">
            <v>Công ty cổ phần nghiên cứu và kiểm nghiệm thuốc AQP</v>
          </cell>
          <cell r="H251" t="str">
            <v>Số 192 phố Đức Giang, phường Thượng Thanh, quận Long Biên, thành phố Hà Nội</v>
          </cell>
          <cell r="J251" t="str">
            <v>Số 192 phố Đức Giang, phường Thượng Thanh, quận Long Biên, thành phố Hà Nội</v>
          </cell>
          <cell r="L251" t="str">
            <v>Hà Thị Thanh Hương</v>
          </cell>
          <cell r="M251" t="str">
            <v>Dược sỹ đại học</v>
          </cell>
          <cell r="N251" t="str">
            <v>03524/HNO-CCHND</v>
          </cell>
          <cell r="T251" t="str">
            <v>Kiểm nghiệm thuốc, nguyên liệu làm thuốc:_x000D_
* Định tính bằng phương pháp hóa học._x000D_
* Định tính, định lượng bằng phương pháp quang phổ hấp thụ tử ngoại và khả kiến._x000D_
* Thử độ đồng đều khối lượng._x000D_
* Thử độ đồng đều hàm lượng._x000D_
* Thử độ đồng đều của đơn vị phân liều._x000D_
* Thử độ hòa tan của dạng thuốc rắn phân liều._x000D_
* Định lượng dược chất, chất chuyển hóa trong dịch sinh học bằng phương pháp sắc ký lỏng._x000D_
Phạm vi chứng nhận bao gồm cả thuốc dạng phối hợp chứa dược chất gây nghiện, hướng thần, tiền chất dùng làm thuốc; thuốc chứa dược chất thuộc Danh mục thuốc độc và nguyên liệu độc làm thuốc; thuốc chứa dược chất thuộc danh mục thuốc, dược chất thuộc Danh mục chất cấm sử dụng trong một số ngành, lĩnh vực.</v>
          </cell>
          <cell r="AE251" t="str">
            <v>1792/QĐ-BYT ngày 20/4/2020</v>
          </cell>
          <cell r="AF251" t="str">
            <v>424/ĐKKDD-BYT</v>
          </cell>
          <cell r="AG251">
            <v>43941</v>
          </cell>
          <cell r="AJ251">
            <v>41869</v>
          </cell>
          <cell r="AK251" t="str">
            <v>Sở Y tế thành phố Hà Nội</v>
          </cell>
          <cell r="AS251">
            <v>2</v>
          </cell>
          <cell r="AT251" t="str">
            <v>Cấp lần 1: 132/BYT-ĐKKDD ngày 13/10/2015</v>
          </cell>
        </row>
        <row r="252">
          <cell r="A252">
            <v>248</v>
          </cell>
          <cell r="B252" t="str">
            <v>o</v>
          </cell>
          <cell r="C252">
            <v>37</v>
          </cell>
          <cell r="D252">
            <v>37</v>
          </cell>
          <cell r="E252">
            <v>30</v>
          </cell>
          <cell r="F252" t="str">
            <v>Công ty cổ phần S.P.M</v>
          </cell>
          <cell r="G252" t="str">
            <v>S.P.M Corporation</v>
          </cell>
          <cell r="H252" t="str">
            <v>Lô số 51, khu công nghiệp Tân Tạo, đường Số 2,  phường Tân Tạo A, quận Bình Tân, thành phố Hồ Chí Minh.</v>
          </cell>
          <cell r="I252" t="str">
            <v>Lot Nº 51, Tan Tao industrial zone, road Nº 2, Tan Tao A ward, Binh Tan district, Ho Chi Minh city</v>
          </cell>
          <cell r="J252" t="str">
            <v>Lô số 51, khu công nghiệp Tân Tạo, đường Số 2,  phường Tân Tạo A, quận Bình Tân, thành phố Hồ Chí Minh.</v>
          </cell>
          <cell r="K252" t="str">
            <v>Lot Nº 51, Tan Tao industrial zone, road Nº 2, Tan Tao A ward, Binh Tan district, Ho Chi Minh city</v>
          </cell>
          <cell r="L252" t="str">
            <v>Nguyễn Thế Kỷ</v>
          </cell>
          <cell r="M252" t="str">
            <v>Dược sỹ đại học</v>
          </cell>
          <cell r="N252" t="str">
            <v>3690/CCHN-D-SYT-HCM</v>
          </cell>
          <cell r="O252" t="str">
            <v>269;850</v>
          </cell>
          <cell r="P252" t="str">
            <v>* Thuốc tiệt trùng cuối: Thuốc dạng lỏng thể tích lớn (¹ ² ³); Thuốc dạng lỏng thể tích nhỏ (¹ ² ³). _x000D_
* Xuất xưởng thuốc vô trùng (Tất cả các dạng thuốc ở mục: Thuốc tiệt trùng cuối). _x000D_
* Thuốc không vô trùng: Viên nang cứng (¹ ² ³); Viên nang mềm (¹ ² ³); Thuốc uống dạng lỏng (Thuốc nước uống, sirô ² ³); Dạng bào chế rắn khác (Thuốc bột, thuốc cốm ¹ ² ³); Thuốc dạng bán rắn (Thuốc kem, thuốc mỡ ² ³); Viên nén (Viên nén, viên bao phim ¹ ² ³); Thuốc không vô trùng khác (Viên nén sủi bọt, thuốc bột sủi bọt, thuốc cốm sủi bọt ¹ ² ³). _x000D_
* Xuất xưởng thuốc không vô trùng (Tất cả các dạng thuốc ở mục: Thuốc không vô trùng). _x000D_
* Thuốc dược liệu, thuốc cổ truyền: Viên nang cứng; Viên nang mềm; Thuốc uống dạng lỏng; Dạng bào chế rắn khác (Thuốc bột, thuốc cốm); Viên nén (Viên nén, viên nén bao phim). _x000D_
* Xuất xưởng thuốc dược liệu, thuốc cổ truyền (Tất cả các dạng thuốc ở mục: Thuốc dược liệu, thuốc cổ truyền). _x000D_
* Đóng gói sơ cấp: Tất cả các dạng thuốc ở mục Thuốc không vô trùng và Thuốc dược liệu, thuốc cổ truyền. _x000D_
* Đóng gói thứ cấp: Tất cả các dạng thuốc ở mục Thuốc tiệt trùng cuối, Thuốc không vô trùng và Thuốc dược liệu, thuốc cổ truyền. _x000D_
* Kiểm tra chất lượng: Vi sinh (Độ vô trùng; Giới hạn nhiễm khuẩn; Định lượng hoạt lực kháng sinh bằng vi sinh vật); Hóa học / Vật lý; Sinh học (Nội độc tố vi khuẩn)._x000D_
(*¹ Phạm vi chứng nhận bao gồm cả thuốc dạng phối hợp chứa dược chất gây nghiện, hướng thần, tiền chất dùng làm thuốc;_x000D_
² Phạm vi chứng nhận bao gồm cả thuốc thuộc Danh mục thuốc, dược chất thuộc Danh mục chất cấm sử dụng trong một số ngành, lĩnh vực._x000D_
³ Phạm vi chứng nhận bao gồm cả thuốc thuộc Danh mục thuốc độc, nguyên liệu độc làm thuốc (trừ thuốc chứa chất độc tế bào/kìm tế bào và hormon sinh dục).*)_x000D_
{1.2.1: ¹ ² ³;_x000D_
1.2.3: ¹ ² ³;_x000D_
1.3: Tất cả các dạng thuốc ở mục: 1.2;_x000D_
2.1.1: ¹ ² ³;_x000D_
2.1.2: ¹ ² ³;_x000D_
2.1.6: Thuốc nước uống, sirô ² ³; _x000D_
2.1.8: Thuốc bột, thuốc cốm ¹ ² ³; _x000D_
2.1.11: Thuốc kem, thuốc mỡ ² ³; _x000D_
2.1.13: Viên nén, viên bao phim ¹ ² ³; _x000D_
2.1.15: Viên nén sủi bọt, thuốc bột sủi bọt, thuốc cốm sủi bọt ¹ ² ³;_x000D_
2.2: Tất cả các dạng thuốc ở mục: 2.1;_x000D_
4.1.1: _x000D_
4.1.2: _x000D_
4.1.5: _x000D_
4.1.7: Thuốc bột, thuốc cốm;_x000D_
4.1.11: Viên nén, viên nén bao phim;_x000D_
4.2: Tất cả các dạng thuốc ở mục: 4.1;_x000D_
6.1.1: 2.1 và 4.1;_x000D_
6.2: _x000D_
6.2.1: 1.2, 2.1 và 4.1;_x000D_
7.1.1: _x000D_
7.1.2: _x000D_
7.1.3: _x000D_
7.2: _x000D_
7.3.1:}*</v>
          </cell>
          <cell r="Q252" t="str">
            <v>WHO-GMP</v>
          </cell>
          <cell r="R252" t="str">
            <v>Sản xuất thuốc</v>
          </cell>
          <cell r="AE252" t="str">
            <v>4175/QĐ-BYT</v>
          </cell>
          <cell r="AF252" t="str">
            <v>482/ĐKKDD-BYT</v>
          </cell>
          <cell r="AG252">
            <v>44109</v>
          </cell>
          <cell r="AJ252">
            <v>42037</v>
          </cell>
          <cell r="AK252" t="str">
            <v>Sở Y tế thành phố Hồ Chí Minh</v>
          </cell>
          <cell r="AL252" t="str">
            <v>Đặng Nguyễn Huỳnh Như</v>
          </cell>
          <cell r="AM252" t="str">
            <v>Dược sỹ đại học</v>
          </cell>
          <cell r="AN252" t="str">
            <v>3617/CCHN-D-SYT-HCM</v>
          </cell>
          <cell r="AO252">
            <v>43393</v>
          </cell>
          <cell r="AP252" t="str">
            <v>Sở Y tế thành phố Hồ Chí Minh</v>
          </cell>
          <cell r="AQ252">
            <v>72</v>
          </cell>
          <cell r="AS252">
            <v>3</v>
          </cell>
          <cell r="AT252" t="str">
            <v>Cấp lần 1: 186/BYT-ĐKKDD ngày 25/8/2016_x000D_
Cấp lần 2: 155/ĐKKDD-BYT ngày 06/12/2018</v>
          </cell>
        </row>
        <row r="253">
          <cell r="A253">
            <v>249</v>
          </cell>
          <cell r="B253" t="str">
            <v>o</v>
          </cell>
          <cell r="C253">
            <v>74</v>
          </cell>
          <cell r="D253">
            <v>74</v>
          </cell>
          <cell r="E253">
            <v>59</v>
          </cell>
          <cell r="F253" t="str">
            <v>Công ty cổ phần Dược phẩm 2/9</v>
          </cell>
          <cell r="H253" t="str">
            <v>Số 930 C4, Đường C, khu công nghiệp Cát Lái, cụm 2, phường Thạnh Mỹ Lợi, quận 2, thành phố Hồ Chí Minh.</v>
          </cell>
          <cell r="I253" t="str">
            <v>No. 930 C4, Road C, Cat Lai Industrial Zone, Complex 2, Thanh My Loi Ward, District 2, Ho Chi Minh City</v>
          </cell>
          <cell r="J253" t="str">
            <v>299/22 Lý Thường Kiệt, phường 15, quận 11, Thành phố Hồ Chí Minh</v>
          </cell>
          <cell r="K253" t="str">
            <v>299/22 Ly Thuong Kiet Street, Ward 15, District 11, Ho Chi Minh City</v>
          </cell>
          <cell r="L253" t="str">
            <v>Đặng Thị Thanh Thúy</v>
          </cell>
          <cell r="M253" t="str">
            <v>Dược sỹ đại học</v>
          </cell>
          <cell r="N253" t="str">
            <v>0406/CCHN-D-SYT-HCM</v>
          </cell>
          <cell r="O253">
            <v>852</v>
          </cell>
          <cell r="P253"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Thuốc dược liệu, thuốc cổ truyền: Thuốc uống dạng lỏng (Dung dịch).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_x000D_
2.1.6: Dung dịch, hỗn dịch;_x000D_
2.1.8: Thuốc bột, thuốc cốm; Thuốc bột dùng ngoài; _x000D_
2.1.11: Kem, gel, mỡ, cao xoa;_x000D_
2.1.13: Viên nén, viên bao phim, viên bao đường;_x000D_
2.1.15: Viên nén sủi bọt, thuốc bột sủi bọt, thuốc cốm sủi bọt;_x000D_
2.2: Tất cả các dạng thuốc ở mục: 2.1;_x000D_
4.1.5: Dung dịch; _x000D_
4.2: Tất cả các dạng thuốc ở mục: 4.1;_x000D_
6.1.1: 2.1; 4.1_x000D_
6.2.1: 2.1; 4.1_x000D_
7.1.2: _x000D_
7.1.3: _x000D_
7.2: _x000D_
- Non-β:  Thuốc không chứa kháng sinh nhóm β-Lactam: thuốc ;_x000D_
- -_x000D_
- Thuốc dược liệu:  Thuốc từ dược liệu: .}*</v>
          </cell>
          <cell r="Q253" t="str">
            <v>WHO-GMP</v>
          </cell>
          <cell r="R253" t="str">
            <v>Sản xuất thuốc</v>
          </cell>
          <cell r="AE253" t="str">
            <v>4376/QĐ-BYT</v>
          </cell>
          <cell r="AF253" t="str">
            <v>490/ĐKKDD-BYT</v>
          </cell>
          <cell r="AG253">
            <v>44126</v>
          </cell>
          <cell r="AJ253">
            <v>42931</v>
          </cell>
          <cell r="AK253" t="str">
            <v>Sở Y tế thành phố Hồ Chí Minh</v>
          </cell>
          <cell r="AL253" t="str">
            <v>Phạm Thiện Thuận</v>
          </cell>
          <cell r="AM253" t="str">
            <v>Dược sỹ đại học</v>
          </cell>
          <cell r="AN253" t="str">
            <v>3763/CCHN-D-SYT-LA</v>
          </cell>
          <cell r="AO253">
            <v>43644</v>
          </cell>
          <cell r="AP253" t="str">
            <v>Sở Y tế tỉnh Long An</v>
          </cell>
          <cell r="AQ253">
            <v>169</v>
          </cell>
          <cell r="AS253">
            <v>5</v>
          </cell>
          <cell r="AT253" t="str">
            <v>Cấp lần 1: 31/ĐKKDD-BYT ngày 01/12/2017_x000D_
Cấp lần 2: 58/ĐKKDD-BYT ngày 08/03/2018_x000D_
Cấp lần 3: 316/ĐKKDD-BYT ngày 22/10/2019_x000D_
Cấp lần 4: 381/ĐKKDD-BYT ngày 30/12/2019</v>
          </cell>
        </row>
        <row r="254">
          <cell r="A254">
            <v>250</v>
          </cell>
          <cell r="B254" t="str">
            <v>o</v>
          </cell>
          <cell r="C254">
            <v>164</v>
          </cell>
          <cell r="D254">
            <v>164</v>
          </cell>
          <cell r="E254">
            <v>141</v>
          </cell>
          <cell r="F254" t="str">
            <v>Công ty TNHH Nipro Pharma Việt Nam</v>
          </cell>
          <cell r="G254" t="str">
            <v>Nipro Pharma Viet Nam Company Limited (NPV)</v>
          </cell>
          <cell r="H254" t="str">
            <v>Lô đất số IN1-4A và IN1-4B, khu đô thị công nghiệp và dịch vụ VSIP Hải Phòng, huyện Thủy Nguyên, khu kinh tế Đình Vũ - Cát Hải, thành phố Hải Phòng, Việt Nam.</v>
          </cell>
          <cell r="I254" t="str">
            <v>Lot lot IN1-4A and IN1-4B, VSIP Hai Phong , Thuy Nguyen district, Dinh Vu - Cat Hai economic zone, Hai Phong city, Viet Nam.</v>
          </cell>
          <cell r="J254" t="str">
            <v>Lô đất số IN1-4A và IN1-4B, khu đô thị công nghiệp và dịch vụ VSIP Hải Phòng, huyện Thủy Nguyên, khu kinh tế Đình Vũ - Cát Hải, thành phố Hải Phòng, Việt Nam.</v>
          </cell>
          <cell r="L254" t="str">
            <v>Đoàn Minh Chung</v>
          </cell>
          <cell r="M254" t="str">
            <v>Dược sỹ đại học</v>
          </cell>
          <cell r="N254" t="str">
            <v>175/CCHND-SYT-HP</v>
          </cell>
          <cell r="O254">
            <v>635</v>
          </cell>
          <cell r="P254" t="str">
            <v>* Thuốc sản xuất vô trùng: Thuốc đông khô (Thuốc tiêm bột đông khô); Thuốc dạng lỏng thể tích nhỏ (Dung dịch tiêm). _x000D_
* Thuốc tiệt trùng cuối: Thuốc dạng lỏng thể tích nhỏ (Dung dịch tiêm). _x000D_
* Xuất xưởng thuốc vô trùng (Tất cả các dạng thuốc ở mục: Thuốc sản xuất vô trùng và Thuốc tiệt trùng cuối). _x000D_
* Đóng gói thứ cấp: Tất cả các dạng thuốc ở mục Thuốc sản xuất vô trùng; Thuốc tiệt trùng cuối. _x000D_
* Kiểm tra chất lượng: Vi sinh (Độ vô trùng; Giới hạn nhiễm khuẩn); Hóa học / Vật lý; Sinh học (Nội độc tố vi khuẩn)._x000D_
(*Phạm vi chứng nhận bao gồm cả thuốc chứa dược chất thuộc Danh mục thuốc, dược chất thuộc Danh mục chất cấm sử dụng trong một số ngành, lĩnh vực.*)_x000D_
{1.1.2: Thuốc tiêm bột đông khô;_x000D_
1.1.4: Dung dịch tiêm;_x000D_
1.2.3: Dung dịch tiêm;_x000D_
1.3: Tất cả các dạng thuốc ở mục: 1.1 và 1.2;_x000D_
6.2: _x000D_
6.2.1: 1.1; 1.2;_x000D_
7.1.1: _x000D_
7.1.2: _x000D_
7.2: _x000D_
7.3.1:}*</v>
          </cell>
          <cell r="Q254" t="str">
            <v>WHO-GMP</v>
          </cell>
          <cell r="R254" t="str">
            <v>Sản xuất thuốc</v>
          </cell>
          <cell r="AE254" t="str">
            <v>3437/QĐ-BYT</v>
          </cell>
          <cell r="AF254" t="str">
            <v>456/ĐKKDD-BYT</v>
          </cell>
          <cell r="AG254">
            <v>44048</v>
          </cell>
          <cell r="AJ254">
            <v>43055</v>
          </cell>
          <cell r="AK254" t="str">
            <v>Sở Y tế thành phố Hải Phòng</v>
          </cell>
          <cell r="AL254" t="str">
            <v>Mai Văn Thanh</v>
          </cell>
          <cell r="AM254" t="str">
            <v>Dược sỹ đại học</v>
          </cell>
          <cell r="AN254" t="str">
            <v xml:space="preserve">29/CCHN-D-SYT-HP </v>
          </cell>
          <cell r="AO254">
            <v>43003</v>
          </cell>
          <cell r="AP254" t="str">
            <v>Sở Y tế thành phố Hải Phòng</v>
          </cell>
          <cell r="AQ254">
            <v>123</v>
          </cell>
          <cell r="AS254">
            <v>3</v>
          </cell>
          <cell r="AT254" t="str">
            <v>Cấp lần 1: 182/BYT-ĐKKDD ngày 11/7/2016_x000D_
Cấp lần 2: 337/ĐKKDD-BYT ngày 30/10/2019</v>
          </cell>
        </row>
        <row r="255">
          <cell r="A255">
            <v>251</v>
          </cell>
          <cell r="B255" t="str">
            <v>o</v>
          </cell>
          <cell r="C255">
            <v>138</v>
          </cell>
          <cell r="D255">
            <v>138</v>
          </cell>
          <cell r="E255">
            <v>117</v>
          </cell>
          <cell r="F255" t="str">
            <v>Công ty cổ phần Dược phẩm Bến Tre (Bepharco)</v>
          </cell>
          <cell r="H255" t="str">
            <v>Số 6A3, Quốc lộ 60, phường Phú Tân, thành phố Bến Tre, tỉnh Bến Tre.</v>
          </cell>
          <cell r="J255" t="str">
            <v>Số 6A3, Quốc lộ 60, phường Phú Tân, thành phố Bến Tre, tỉnh Bến Tre.</v>
          </cell>
          <cell r="L255" t="str">
            <v>Nguyễn Thanh Bằng</v>
          </cell>
          <cell r="M255" t="str">
            <v>Dược sỹ đại học</v>
          </cell>
          <cell r="N255" t="str">
            <v xml:space="preserve">07020/CCHN-D-SYT-BTR </v>
          </cell>
          <cell r="O255">
            <v>775</v>
          </cell>
          <cell r="P255" t="str">
            <v>*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{2.1.6: Hỗn dịch uống, thuốc nước uống, sirô, gel uống; _x000D_
2.2: _x000D_
6.1.1: _x000D_
6.2: _x000D_
7: _x000D_
7.2:}*</v>
          </cell>
          <cell r="Q255" t="str">
            <v>WHO-GMP</v>
          </cell>
          <cell r="R255" t="str">
            <v>Sản xuất thuốc</v>
          </cell>
          <cell r="AE255" t="str">
            <v>3172/QĐ-BYT</v>
          </cell>
          <cell r="AF255" t="str">
            <v>458/ĐKKDD-BYT</v>
          </cell>
          <cell r="AG255">
            <v>44033</v>
          </cell>
          <cell r="AJ255">
            <v>43965</v>
          </cell>
          <cell r="AK255" t="str">
            <v>Sở Y tế tỉnh Bến Tre</v>
          </cell>
          <cell r="AQ255">
            <v>246</v>
          </cell>
          <cell r="AS255">
            <v>3</v>
          </cell>
          <cell r="AT255" t="str">
            <v>Cấp lần 1: 1536/BYT-ĐKKDD ngày 07/5/2013_x000D_
Cấp lần 2: 427/ĐKKDD-BYT ngày 20/04/2020</v>
          </cell>
        </row>
        <row r="256">
          <cell r="A256">
            <v>252</v>
          </cell>
          <cell r="B256" t="str">
            <v>o</v>
          </cell>
          <cell r="C256">
            <v>178</v>
          </cell>
          <cell r="D256">
            <v>178</v>
          </cell>
          <cell r="E256">
            <v>155</v>
          </cell>
          <cell r="F256" t="str">
            <v>Công ty cổ phần Sanofi Việt Nam</v>
          </cell>
          <cell r="G256" t="str">
            <v>Sanofi Vietnam Shareholding Company</v>
          </cell>
          <cell r="H256" t="str">
            <v>Lô I-8-2, đường D8, Khu công nghệ cao, phường Long Thạnh Mỹ, quận 9, thành phố Hồ Chí Minh.</v>
          </cell>
          <cell r="I256" t="str">
            <v>Lot I-8-2, D8 road, Saigon Hi-tech park, Long Thanh My ward, district 9, Ho Chi Minh City.</v>
          </cell>
          <cell r="J256" t="str">
            <v>Lô I-8-2, đường D8, Khu công nghệ cao, phường Long Thạnh Mỹ, quận 9, thành phố Hồ Chí Minh.</v>
          </cell>
          <cell r="K256" t="str">
            <v>Lot I-8-2, D8 road, Saigon Hi-tech park, Long Thanh My ward, district 9, Ho Chi Minh City.</v>
          </cell>
          <cell r="L256" t="str">
            <v>Ngô Thị Yến Nhi</v>
          </cell>
          <cell r="M256" t="str">
            <v>Dược sỹ đại học</v>
          </cell>
          <cell r="N256" t="str">
            <v>2009/HCM-CCHND</v>
          </cell>
          <cell r="O256">
            <v>763</v>
          </cell>
          <cell r="P256" t="str">
            <v>* Thuốc không vô trùng: Viên nang cứng; Thuốc dùng ngoài dạng lỏng; Thuốc uống dạng lỏng (Thuốc nước uống dạng ampoule, sirô thuốc); Dạng bào chế rắn khác (Thuốc bột, thuốc cốm); Thuốc dạng bán rắn (Thuốc kem, thuốc gel, thuốc mỡ);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2.1.5: _x000D_
2.1.6: Thuốc nước uống dạng ampoule, sirô thuốc;_x000D_
2.1.8: Thuốc bột, thuốc cốm;_x000D_
2.1.11: Thuốc kem, thuốc gel, thuốc mỡ;_x000D_
2.1.13: Viên nén, viên nén bao phim, viên nén bao đường;_x000D_
2.2: _x000D_
6.1.1: 2.1_x000D_
6.2: _x000D_
6.2.1: 2.1;_x000D_
7.1.2: _x000D_
7.1.3: _x000D_
7.2:}*</v>
          </cell>
          <cell r="Q256" t="str">
            <v>WHO-GMP</v>
          </cell>
          <cell r="R256" t="str">
            <v>Sản xuất thuốc</v>
          </cell>
          <cell r="AE256" t="str">
            <v>3171/QĐ-BYT</v>
          </cell>
          <cell r="AF256" t="str">
            <v>457/ĐKKDD-BYT</v>
          </cell>
          <cell r="AG256">
            <v>44033</v>
          </cell>
          <cell r="AJ256">
            <v>41740</v>
          </cell>
          <cell r="AK256" t="str">
            <v>Sở Y tế thành phố Hồ Chí Minh</v>
          </cell>
          <cell r="AQ256">
            <v>100</v>
          </cell>
          <cell r="AS256">
            <v>3</v>
          </cell>
          <cell r="AT256" t="str">
            <v>Cấp lần 1: 253/ĐKKDD-BYT ngày 10/08/2017_x000D_
Cấp lần 2: 307/ĐKKDD-BYT ngày 16/10/2019</v>
          </cell>
        </row>
        <row r="257">
          <cell r="A257">
            <v>253</v>
          </cell>
          <cell r="C257" t="str">
            <v/>
          </cell>
          <cell r="D257">
            <v>160</v>
          </cell>
          <cell r="E257">
            <v>137</v>
          </cell>
          <cell r="F257" t="str">
            <v>Công ty cổ phần Dược phẩm Bắc Ninh (BANIPHAR)</v>
          </cell>
          <cell r="H257" t="str">
            <v>Nhà máy dược phẩm: Lô C1-1, khu công nghiệp Quế Võ, xã Phương Liễu huyện Quế Võ, tỉnh Bắc Ninh.</v>
          </cell>
          <cell r="J257" t="str">
            <v>Số 21 đường Nguyễn Văn Cừ, phường Ninh Xá, Thành phố Bắc Ninh, tỉnh Bắc Ninh</v>
          </cell>
          <cell r="L257" t="str">
            <v>Nguyễn Quang Bang</v>
          </cell>
          <cell r="M257" t="str">
            <v>Dược sỹ đại học</v>
          </cell>
          <cell r="N257" t="str">
            <v>336/BN-CCHND</v>
          </cell>
          <cell r="P257" t="str">
            <v>+ Sản xuất thuốc thành phẩm không chứa kháng sinh β --Lactam, các dạng bào chế: Thuốc viên nén, viên bao phim, viên nang cứng, thuốc bột, thuốc cốm, viên nén sủi bọt, thuốc nước dùng ngoài._x000D_
+ Sản xuất thuốc thành phẩm từ dược liệu, các dạng bào chế: Thuốc viên nén, viên nén bao đường, viên nang cứng, thuốc bột, thuốc cốm, thuốc nước uống._x000D_
+ Sản xuất nguyên liệu làm thuốc từ dược liệu: Nguyên liệu curcumin, cao dược liệu, bột dược liệu, dược liệu đã chế biến.</v>
          </cell>
          <cell r="R257" t="str">
            <v>Sản xuất thuốc</v>
          </cell>
          <cell r="AE257" t="str">
            <v>3535/QĐ-BYT ngày 24/8/2015</v>
          </cell>
          <cell r="AF257" t="str">
            <v>123/BYT-ĐKKDD</v>
          </cell>
          <cell r="AG257">
            <v>42240</v>
          </cell>
          <cell r="AJ257">
            <v>41799</v>
          </cell>
          <cell r="AK257" t="str">
            <v>Sở Y tế tỉnh Bắc Ninh</v>
          </cell>
          <cell r="AS257">
            <v>1</v>
          </cell>
        </row>
        <row r="258">
          <cell r="A258">
            <v>254</v>
          </cell>
          <cell r="C258" t="str">
            <v/>
          </cell>
          <cell r="D258">
            <v>160</v>
          </cell>
          <cell r="E258">
            <v>137</v>
          </cell>
          <cell r="F258" t="str">
            <v>Công ty cổ phần Dược phẩm Bắc Ninh (BANIPHAR)</v>
          </cell>
          <cell r="H258" t="str">
            <v>Nhà máy dược phẩm: Lô C1-1, khu công nghiệp Quế Võ, xã Phương Liễu huyện Quế Võ, tỉnh Bắc Ninh.</v>
          </cell>
          <cell r="J258" t="str">
            <v>Số 21 đường Nguyễn Văn Cừ, phường Ninh Xá, Thành phố Bắc Ninh, tỉnh Bắc Ninh</v>
          </cell>
          <cell r="L258" t="str">
            <v>Nguyễn Quang Bang</v>
          </cell>
          <cell r="M258" t="str">
            <v>Dược sỹ đại học</v>
          </cell>
          <cell r="N258" t="str">
            <v>336/BN-CCHND</v>
          </cell>
          <cell r="O258">
            <v>629</v>
          </cell>
          <cell r="P258" t="str">
            <v>_x000D_
* Thuốc không vô trùng: Viên nang cứng; Thuốc dùng ngoài dạng lỏng (Thuốc nước dùng ngoài); Dạng bào chế rắn khác (Thuốc bột, thuốc cốm); Viên nén (Viên nén, viên nén bao phim); Thuốc không vô trùng khác (Viên nén sủi bọt). _x000D_
_x000D_
* Thuốc dược liệu, thuốc cổ truyền: Viên nang cứng; Thuốc uống dạng lỏng (Thuốc nước uống); Dạng bào chế rắn khác (Thuốc bột, thuốc cốm); Viên nén (Viên nén, viên nén bao đường). _x000D_
* Nguyên liệu từ dược liệu: Cao dược liệu; Cốm, bột dược liệu (Bột dược liệu); Khác (Dược liệu đã chế biến; Curcumin)._x000D_
{2: Bao gồm cả thuốc thuộc danh mục thuốc độc và nguyên liệu độc làm thuốc, dược chất thuộc Danh mục chất bị cấm sử dụng trong một số ngành, lĩnh vực;_x000D_
2.1.1: _x000D_
2.1.5: Thuốc nước dùng ngoài;_x000D_
2.1.8: Thuốc bột, thuốc cốm;_x000D_
2.1.13: Viên nén, viên nén bao phim;_x000D_
2.1.15: Viên nén sủi bọt;_x000D_
4: Bao gồm cả thuốc chứa dược liệu trong danh mục dược liệu độc làm thuốc;_x000D_
4.1.1: _x000D_
4.1.5: Thuốc nước uống;_x000D_
4.1.7: Thuốc bột, thuốc cốm;_x000D_
4.1.11: Viên nén, viên nén bao đường;_x000D_
5.2: _x000D_
5.2.1: _x000D_
5.2.2: Bột dược liệu;_x000D_
5.2.4: Dược liệu đã chế biến; Curcumin;_x000D_
- Non-β:  Thuốc không chứa kháng sinh nhóm β-Lactam: Thuốc ;_x000D_
- -_x000D_
- Thuốc dược liệu:  Thuốc từ dược liệu: Thuốc ;_x000D_
- -_x000D_
- Dược liệu:  Nguyên liệu làm thuốc từ dược liệu: Nguyên liệu Curcumin, .}*</v>
          </cell>
          <cell r="Q258" t="str">
            <v>WHO-GMP</v>
          </cell>
          <cell r="R258" t="str">
            <v>Sản xuất thuốc</v>
          </cell>
          <cell r="AF258" t="str">
            <v>???</v>
          </cell>
          <cell r="AJ258">
            <v>41799</v>
          </cell>
          <cell r="AK258" t="str">
            <v>Sở Y tế tỉnh Bắc Ninh</v>
          </cell>
          <cell r="AQ258">
            <v>253</v>
          </cell>
          <cell r="AS258">
            <v>2</v>
          </cell>
          <cell r="AT258" t="str">
            <v>Cấp lần 1: 123/BYT-ĐKKDD ngày 24/08/2015</v>
          </cell>
        </row>
        <row r="259">
          <cell r="A259">
            <v>255</v>
          </cell>
          <cell r="C259" t="str">
            <v/>
          </cell>
          <cell r="D259">
            <v>160</v>
          </cell>
          <cell r="E259">
            <v>137</v>
          </cell>
          <cell r="F259" t="str">
            <v>Công ty cổ phần Dược phẩm Bắc Ninh (BANIPHAR)</v>
          </cell>
          <cell r="H259" t="str">
            <v>Nhà máy dược phẩm: Lô C1-1, khu công nghiệp Quế Võ, xã Phương Liễu huyện Quế Võ, tỉnh Bắc Ninh.</v>
          </cell>
          <cell r="J259" t="str">
            <v>Số 21 đường Nguyễn Văn Cừ, phường Ninh Xá, Thành phố Bắc Ninh, tỉnh Bắc Ninh</v>
          </cell>
          <cell r="L259" t="str">
            <v>Nguyễn Quang Bang</v>
          </cell>
          <cell r="M259" t="str">
            <v>Dược sỹ đại học</v>
          </cell>
          <cell r="N259" t="str">
            <v>336/BN-CCHND</v>
          </cell>
          <cell r="P259" t="str">
            <v>+ Sản xuất thuốc thành phẩm không chứa kháng sinh β --Lactam, các dạng bào chế: Thuốc viên nén, viên bao phim, viên nang cứng, thuốc bột, thuốc cốm, viên nén sủi bọt, thuốc nước dùng ngoài._x000D_
+ Sản xuất thuốc thành phẩm từ dược liệu, các dạng bào chế: Thuốc viên nén, viên nén bao đường, viên nang cứng, thuốc bột, thuốc cốm, thuốc nước uống._x000D_
+ Sản xuất nguyên liệu làm thuốc từ dược liệu: Nguyên liệu curcumin, cao dược liệu, bột dược liệu, dược liệu đã chế biến.</v>
          </cell>
          <cell r="R259" t="str">
            <v>Sản xuất thuốc</v>
          </cell>
          <cell r="AF259" t="str">
            <v>???</v>
          </cell>
          <cell r="AJ259">
            <v>41799</v>
          </cell>
          <cell r="AK259" t="str">
            <v>Sở Y tế tỉnh Bắc Ninh</v>
          </cell>
          <cell r="AQ259">
            <v>253</v>
          </cell>
          <cell r="AS259">
            <v>2</v>
          </cell>
          <cell r="AT259" t="str">
            <v>Cấp lần 1: 123/BYT-ĐKKDD ngày 24/08/2015</v>
          </cell>
        </row>
        <row r="260">
          <cell r="A260">
            <v>256</v>
          </cell>
          <cell r="B260" t="str">
            <v>o</v>
          </cell>
          <cell r="C260">
            <v>5</v>
          </cell>
          <cell r="D260">
            <v>5</v>
          </cell>
          <cell r="E260">
            <v>3</v>
          </cell>
          <cell r="F260" t="str">
            <v>Công ty cổ phần Dược phẩm Sanofi-Synthelabo Việt Nam</v>
          </cell>
          <cell r="H260" t="str">
            <v>Số 15/6C, đường Đặng Văn Bi, quận Thủ Đức, thành phố Hồ Chí Minh.</v>
          </cell>
          <cell r="J260" t="str">
            <v>Số 10, đường Hàm Nghi, phường Bến Nghé, quận 1, thành phố Hồ Chí Minh</v>
          </cell>
          <cell r="L260" t="str">
            <v>Trần Thị Hương Trà</v>
          </cell>
          <cell r="M260" t="str">
            <v>Dược sỹ đại học</v>
          </cell>
          <cell r="N260" t="str">
            <v>2474/HCM-CCHND</v>
          </cell>
          <cell r="O260">
            <v>846</v>
          </cell>
          <cell r="P260"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{2.1.6: Thuốc nước uống;_x000D_
2.2: _x000D_
6.1: _x000D_
6.1.1: 2.1;_x000D_
6.2: _x000D_
6.2.1: 2.1;_x000D_
7.1: _x000D_
7.1.2: _x000D_
7.1.3: _x000D_
7.2: _x000D_
- Non-β:  Thuốc không chứa kháng sinh nhóm β-Lactam:}*</v>
          </cell>
          <cell r="Q260" t="str">
            <v>WHO-GMP</v>
          </cell>
          <cell r="R260" t="str">
            <v>Sản xuất thuốc</v>
          </cell>
          <cell r="AE260" t="str">
            <v>3390/QĐ-BYT</v>
          </cell>
          <cell r="AF260" t="str">
            <v>459/ĐKKDD-BYT</v>
          </cell>
          <cell r="AG260">
            <v>44046</v>
          </cell>
          <cell r="AJ260">
            <v>41814</v>
          </cell>
          <cell r="AK260" t="str">
            <v>Sở Y tế thành phố Hồ Chí Minh</v>
          </cell>
          <cell r="AL260" t="str">
            <v>Kim Như Ngân</v>
          </cell>
          <cell r="AM260" t="str">
            <v>Dược sỹ đại học</v>
          </cell>
          <cell r="AN260" t="str">
            <v>2887/CCHN-D-SYT-HCM</v>
          </cell>
          <cell r="AO260">
            <v>43202</v>
          </cell>
          <cell r="AP260" t="str">
            <v>Sở Y tế thành phố Hồ Chí Minh</v>
          </cell>
          <cell r="AQ260">
            <v>103</v>
          </cell>
          <cell r="AS260">
            <v>4</v>
          </cell>
          <cell r="AT260" t="str">
            <v>Cấp lần 1: 07/ĐKKDD-BYT ngày 11/10/2017_x000D_
Cấp lần 2: 207/ĐKKDD-BYT ngày 18/03/2019_x000D_
Cấp lần 3: 297/ĐKKDD-BYT ngày 16/09/2019</v>
          </cell>
        </row>
        <row r="261">
          <cell r="A261">
            <v>257</v>
          </cell>
          <cell r="C261" t="str">
            <v/>
          </cell>
          <cell r="D261">
            <v>210</v>
          </cell>
          <cell r="E261">
            <v>187</v>
          </cell>
          <cell r="F261" t="str">
            <v>Công ty TNHH Mekophar</v>
          </cell>
          <cell r="G261" t="str">
            <v>Mekophar Company Limited</v>
          </cell>
          <cell r="H261" t="str">
            <v>Lô I-9-5, đường D2, Khu Công nghệ cao, phường Long Thạnh Mỹ, quận 9, thành phố Hồ Chí Minh.</v>
          </cell>
          <cell r="I261" t="str">
            <v>Lot I-9-5, D2 street, Hitech zone, Long Thanh My ward, district 9, Ho Chi Minh city</v>
          </cell>
          <cell r="J261" t="str">
            <v>Lô I-9-5, đường D2, Khu Công nghệ cao, phường Long Thạnh Mỹ, quận 9, thành phố Hồ Chí Minh.</v>
          </cell>
          <cell r="L261" t="str">
            <v>Trần Trung Ngôn</v>
          </cell>
          <cell r="M261" t="str">
            <v>Dược sỹ đại học</v>
          </cell>
          <cell r="N261" t="str">
            <v>3297/CCHN-D-SYT-HCM</v>
          </cell>
          <cell r="O261">
            <v>689</v>
          </cell>
          <cell r="P261" t="str">
            <v>* Thuốc không vô trùng: Viên nang cứng; Dạng bào chế rắn khác (Thuốc bột, thuốc cốm); Viên nén (Viên nén, viên bao phim, viên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{2.1.1: _x000D_
2.1.8: Thuốc bột, thuốc cốm;_x000D_
2.1.13: Viên nén, viên bao phim, viên bao đường;_x000D_
2.2: Tất cả các dạng thuốc ở mục: 2.1;_x000D_
6.1.1: 2.1;_x000D_
6.2.1: 2.1;_x000D_
7.1.2: _x000D_
7.1.3: _x000D_
7.2:}*</v>
          </cell>
          <cell r="Q261" t="str">
            <v>WHO-GMP</v>
          </cell>
          <cell r="R261" t="str">
            <v>Sản xuất thuốc</v>
          </cell>
          <cell r="AF261" t="str">
            <v>???</v>
          </cell>
          <cell r="AJ261">
            <v>43307</v>
          </cell>
          <cell r="AK261" t="str">
            <v>Sở Y tế thành phố Hồ Chí Minh</v>
          </cell>
          <cell r="AL261" t="str">
            <v>Nguyễn Thị Nguyệt Hà</v>
          </cell>
          <cell r="AM261" t="str">
            <v>Dược sỹ đại học</v>
          </cell>
          <cell r="AN261" t="str">
            <v>873/HCM-CCHND</v>
          </cell>
          <cell r="AO261">
            <v>41524</v>
          </cell>
          <cell r="AP261" t="str">
            <v>Sở Y tế thành phố Hồ Chí Minh</v>
          </cell>
          <cell r="AQ261">
            <v>187</v>
          </cell>
          <cell r="AS261">
            <v>2</v>
          </cell>
          <cell r="AT261" t="str">
            <v>Cấp lần 1: 171/ĐKKDD-BYT ngày 17/01/2019</v>
          </cell>
        </row>
        <row r="262">
          <cell r="A262">
            <v>258</v>
          </cell>
          <cell r="B262" t="str">
            <v>o</v>
          </cell>
          <cell r="C262">
            <v>198</v>
          </cell>
          <cell r="D262">
            <v>198</v>
          </cell>
          <cell r="E262">
            <v>175</v>
          </cell>
          <cell r="F262" t="str">
            <v>Công ty TNHH Dược phẩm Allomed</v>
          </cell>
          <cell r="G262" t="str">
            <v>Allomed Pharmaceutical Company Limited</v>
          </cell>
          <cell r="H262" t="str">
            <v>Lô A-1H-CN, Khu công nghiệp Mỹ Phước 3, phường Chánh Phú Hòa, thị xã Bến Cát, tỉnh Bình Dương.</v>
          </cell>
          <cell r="J262" t="str">
            <v>Lô A-1H-CN, Khu công nghiệp Mỹ Phước 3, phường Chánh Phú Hòa, thị xã Bến Cát, tỉnh Bình Dương.</v>
          </cell>
          <cell r="L262" t="str">
            <v>Đào Như An</v>
          </cell>
          <cell r="M262" t="str">
            <v>Dược sỹ đại học</v>
          </cell>
          <cell r="N262" t="str">
            <v>5140/HCM-CCHND</v>
          </cell>
          <cell r="O262" t="str">
            <v>856;821</v>
          </cell>
          <cell r="P262" t="str">
            <v>* Thuốc sản xuất vô trùng: Thuốc dạng lỏng thể tích nhỏ (Thuốc nhỏ mắt; Thuốc sinh học đóng bơm tiêm). _x000D_
* Thuốc tiệt trùng cuối: Thuốc dạng lỏng thể tích lớn (Dung dịch tiêm truyền; Dung dịch thẩm phân phúc mạc); Thuốc dạng lỏng thể tích nhỏ (Dung dịch tiêm truyền). _x000D_
* Xuất xưởng thuốc vô trùng (Tất cả các dạng thuốc ở mục: Thuốc sản xuất vô trùng và Thuốc tiệt trùng cuối). _x000D_
* Thuốc không vô trùng: Thuốc dùng ngoài dạng lỏng; Thuốc uống dạng lỏng (Dung dịch ống uống); Thuốc không vô trùng khác (Dung dịch thẩm phân máu). _x000D_
* Xuất xưởng thuốc không vô trùng (Tất cả các dạng thuốc ở mục: Thuốc không vô trùng). _x000D_
* Thuốc sinh học: Thuốc sinh học khác (Thuốc uống dạng lỏng chứa vi sinh (dạng ống)). _x000D_
* Xuất xưởng thuốc sinh học (Tất cả các dạng thuốc ở mục: 3.1). _x000D_
* Đóng gói sơ cấp: Tất cả các dạng thuốc ở mục Thuốc không vô trùng, _x000D_
3.1. _x000D_
* Đóng gói thứ cấp: Tất cả các dạng thuốc ở mục Thuốc sản xuất vô trùng, Thuốc tiệt trùng cuối và Thuốc không vô trùng; Khác (Đóng gói sinh phẩm). _x000D_
* Kiểm tra chất lượng: Vi sinh (Độ vô trùng; Giới hạn nhiễm khuẩn; Định lượng hoạt lực kháng sinh bằng vi sinh vật); Hóa học / Vật lý; Sinh học (Nội độc tố vi khuẩn; Phép thử khác: (Định tính và định lượng vi sinh))._x000D_
(*Phạm vi chứng nhận bao gồm cả thuốc chứa dược chất thuộc Danh mục thuốc, dược chất thuộc Danh mục chất cấm sử dụng trong một số ngành, lĩnh vực._x000D_
*)_x000D_
{1.1.4: Thuốc nhỏ mắt; Thuốc sinh học đóng bơm tiêm;_x000D_
1.2.1: Dung dịch tiêm truyền; Dung dịch thẩm phân phúc mạc;_x000D_
1.2.3: Dung dịch tiêm truyền;_x000D_
1.3: Tất cả các dạng thuốc ở mục: 1.1 và 1.2;_x000D_
2.1.5: _x000D_
2.1.6: Dung dịch ống uống;_x000D_
2.1.15: Dung dịch thẩm phân máu;_x000D_
2.2: Tất cả các dạng thuốc ở mục: 2.1;_x000D_
3.1.8: Thuốc uống dạng lỏng chứa vi sinh (dạng ống);_x000D_
3.2: Tất cả các dạng thuốc ở mục: 3.1;_x000D_
6.1.1: 2.1, _x000D_
3.1;_x000D_
6.2: _x000D_
6.2.1: 1.1, 1.2 và 2.1;_x000D_
6.2.2: Đóng gói sinh phẩm;_x000D_
7.1.1: _x000D_
7.1.2: _x000D_
7.1.3: _x000D_
7.2: _x000D_
7.3.1: _x000D_
7.3.8: Định tính và định lượng vi sinh;_x000D_
- Tất cả các dạng thuốc ở mục: 2.1;_x000D_
- 2.1; 3.1_x000D_
- 2.1; 3.1}*</v>
          </cell>
          <cell r="Q262" t="str">
            <v>WHO-GMP</v>
          </cell>
          <cell r="AE262" t="str">
            <v>3874/QĐ-BYT</v>
          </cell>
          <cell r="AF262" t="str">
            <v>473/ĐKKDD-BYT</v>
          </cell>
          <cell r="AG262">
            <v>44081</v>
          </cell>
          <cell r="AJ262">
            <v>42367</v>
          </cell>
          <cell r="AK262" t="str">
            <v>Sở Y tế thành phố Hồ Chí Minh</v>
          </cell>
          <cell r="AL262" t="str">
            <v>Lê Thị Kim Khánh</v>
          </cell>
          <cell r="AM262" t="str">
            <v>Dược sỹ đại học</v>
          </cell>
          <cell r="AN262" t="str">
            <v>2717/HCM-CCHND</v>
          </cell>
          <cell r="AO262">
            <v>41849</v>
          </cell>
          <cell r="AP262" t="str">
            <v>Sở Y tế thành phố Hồ Chí Minh</v>
          </cell>
          <cell r="AQ262">
            <v>74</v>
          </cell>
          <cell r="AS262">
            <v>3</v>
          </cell>
          <cell r="AT262" t="str">
            <v>Cấp lần 1: 76/ĐKKDD-BYT ngày 23/05/2018_x000D_
Cấp lần 2: 308/ĐKKDD-BYT ngày 14/10/2019</v>
          </cell>
        </row>
        <row r="263">
          <cell r="A263">
            <v>259</v>
          </cell>
          <cell r="B263" t="str">
            <v>o</v>
          </cell>
          <cell r="C263">
            <v>284</v>
          </cell>
          <cell r="D263">
            <v>284</v>
          </cell>
          <cell r="E263">
            <v>255</v>
          </cell>
          <cell r="F263" t="str">
            <v>Công ty TNHH dược phẩm BV pharma</v>
          </cell>
          <cell r="G263" t="str">
            <v>BV pharma Pharmaceutical Company Limited</v>
          </cell>
          <cell r="H263" t="str">
            <v>Số 18 đường số 09, Ấp 2, xã Tân Thạnh Tây, huyện Củ Chi, thành phố Hồ Chí Minh</v>
          </cell>
          <cell r="I263" t="str">
            <v>Nº 18 duong so 09, hamlet 2, Tan Thanh Tay commune, Cu Chi district, Ho Chi Minh city</v>
          </cell>
          <cell r="J263" t="str">
            <v>Số 18 đường số 09, Ấp 2, xã Tân Thạnh Tây, huyện Củ Chi, thành phố Hồ Chí Minh</v>
          </cell>
          <cell r="K263" t="str">
            <v>Nº 18 duong so 09, hamlet 2, Tan Thanh Tay commune, Cu Chi district, Ho Chi Minh city</v>
          </cell>
          <cell r="L263" t="str">
            <v>Đào Thị Bình</v>
          </cell>
          <cell r="M263" t="str">
            <v>Dược sỹ đại học</v>
          </cell>
          <cell r="N263" t="str">
            <v>3514/HCM-CCHND</v>
          </cell>
          <cell r="O263">
            <v>860</v>
          </cell>
          <cell r="P263"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Thuốc dạng bán rắn (Thuốc kem, thuốc gel, thuốc mỡ); Viên nén (Viên nén, viên bao); Thuốc không vô trùng khác (Viên nén sủi bọt, thuốc cốm sủi bọt; Thuốc bột sủi bọt). _x000D_
* Xuất xưởng thuốc không vô trùng. _x000D_
_x000D_
* Thuốc dược liệu, thuốc cổ truyền: Viên nang cứng; Dạng bào chế rắn khác (Thuốc bột, thuốc cốm); Viên nén (Viên nén, viên  bao). _x000D_
* Xuất xưởng thuốc dược liệu, thuốc cổ truyền. _x000D_
* Nguyên liệu từ dược liệu: Cao dược liệu (Cao đặc, cao lỏng, cao khô); Khác (Nguyên liệu Mangiferin).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 dùng ngoài; Hỗn dịch dùng ngoài; Gel dùng ngoài;_x000D_
2.1.6: Dung dịch uống; Hỗn dịch uống; Nhũ dịch uống; Sirô uống;_x000D_
2.1.8: Thuốc bột, thuốc cốm;_x000D_
2.1.11: Thuốc kem, thuốc gel, thuốc mỡ;_x000D_
2.1.13: Viên nén, viên bao;_x000D_
2.1.15: Viên nén sủi bọt, thuốc cốm sủi bọt; Thuốc bột sủi bọt;_x000D_
2.2: _x000D_
4: _x000D_
4.1: _x000D_
4.1.1: _x000D_
4.1.7: Thuốc bột, thuốc cốm;_x000D_
4.1.11: Viên nén, viên  bao;_x000D_
4.2: _x000D_
5.2: _x000D_
5.2.1: Cao đặc, cao lỏng, cao khô;_x000D_
5.2.4: Nguyên liệu Mangiferin;_x000D_
6.1: _x000D_
6.1.1: 2.1; 4.1;_x000D_
6.2.1: 2.1; 4.1;_x000D_
7.1: _x000D_
7.1.2: _x000D_
7.1.3: _x000D_
7.2: _x000D_
- Non-β: Thuốc không chứa kháng sinh nhóm β-Lactam:  viêng nang cứng, ._x000D_
- Thuốc dược liệu: viên bao, thuốc cốm, thuốc bột, thuốc nước uống_x000D_
- Nguyên liệu dược liệu: cao khô, cao đặc, cao lỏng, nguyên liệu mangiferin_x000D_
- Sản xuất dược liệu đã chế biến_x000D_
- -}*</v>
          </cell>
          <cell r="Q263" t="str">
            <v>WHO-GMP</v>
          </cell>
          <cell r="R263" t="str">
            <v>Sản xuất thuốc, nguyên liệu làm thuốc</v>
          </cell>
          <cell r="AE263" t="str">
            <v>3769/QĐ-BYT</v>
          </cell>
          <cell r="AF263" t="str">
            <v>470/ĐKKDD-BYT</v>
          </cell>
          <cell r="AG263">
            <v>44070</v>
          </cell>
          <cell r="AJ263">
            <v>41991</v>
          </cell>
          <cell r="AK263" t="str">
            <v>Sở Y tế thành phố Hồ Chí Minh</v>
          </cell>
          <cell r="AL263" t="str">
            <v>Đỗ Kiều Loan</v>
          </cell>
          <cell r="AM263" t="str">
            <v>Dược sỹ đại học</v>
          </cell>
          <cell r="AN263" t="str">
            <v>4759/CCHN-D-SYT-HCM</v>
          </cell>
          <cell r="AO263">
            <v>43685</v>
          </cell>
          <cell r="AP263" t="str">
            <v>Sở Y tế thành phố Hồ Chí Minh</v>
          </cell>
          <cell r="AS263">
            <v>1</v>
          </cell>
        </row>
        <row r="264">
          <cell r="A264">
            <v>260</v>
          </cell>
          <cell r="B264" t="str">
            <v>o</v>
          </cell>
          <cell r="C264">
            <v>93</v>
          </cell>
          <cell r="D264">
            <v>93</v>
          </cell>
          <cell r="E264">
            <v>77</v>
          </cell>
          <cell r="F264" t="str">
            <v>Công ty cổ phần Dược - Vật tư y tế Nghệ An (DNA PHARMA)</v>
          </cell>
          <cell r="H264" t="str">
            <v>68 đường Nguyễn Sỹ Sách, thành phố Vinh, tỉnh Nghệ An.</v>
          </cell>
          <cell r="J264" t="str">
            <v>16 đường Nguyễn Thị Minh Khai, phường Hưng Bình, thành phố Vinh, tỉnh Nghệ An</v>
          </cell>
          <cell r="L264" t="str">
            <v>Kiều Mai Dung</v>
          </cell>
          <cell r="M264" t="str">
            <v>Dược sỹ đại học</v>
          </cell>
          <cell r="N264" t="str">
            <v>1328-19/CCHN-D-SYT-NA</v>
          </cell>
          <cell r="O264">
            <v>861</v>
          </cell>
          <cell r="P264"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vực.*)_x000D_
{2.1.1: _x000D_
2.1.8: Thuốc bột, thuốc cốm;_x000D_
2.1.13: Viên nén, viên nén bao phim, viên nén bao đường;_x000D_
2.2: Tất cả các dạng thuốc ở mục: 2.1;_x000D_
6.1.1: 2.1;_x000D_
6.2: _x000D_
6.2.1: 2.1;_x000D_
7.1: _x000D_
7.1.2: _x000D_
7.1.3: _x000D_
7.2: _x000D_
- Non-β:  Thuốc không chứa kháng sinh nhóm β-Lactam: .}*</v>
          </cell>
          <cell r="Q264" t="str">
            <v>WHO-GMP</v>
          </cell>
          <cell r="R264" t="str">
            <v>Sản xuất thuốc</v>
          </cell>
          <cell r="AE264" t="str">
            <v>4208/QĐ-BYT</v>
          </cell>
          <cell r="AF264" t="str">
            <v>484/ĐKKDD-BYT</v>
          </cell>
          <cell r="AG264">
            <v>44110</v>
          </cell>
          <cell r="AJ264">
            <v>43641</v>
          </cell>
          <cell r="AK264" t="str">
            <v>Sở Y tế tỉnh Nghệ An</v>
          </cell>
          <cell r="AL264" t="str">
            <v>Lang Văn Hiệu</v>
          </cell>
          <cell r="AM264" t="str">
            <v>Dược sỹ đại học</v>
          </cell>
          <cell r="AN264" t="str">
            <v xml:space="preserve">0965-17/CCHN-D-SYT-NA </v>
          </cell>
          <cell r="AO264">
            <v>43376</v>
          </cell>
          <cell r="AP264" t="str">
            <v>Sở Y tế tỉnh Nghệ An</v>
          </cell>
          <cell r="AS264">
            <v>1</v>
          </cell>
        </row>
        <row r="265">
          <cell r="A265">
            <v>261</v>
          </cell>
          <cell r="B265" t="str">
            <v>o</v>
          </cell>
          <cell r="C265">
            <v>98</v>
          </cell>
          <cell r="D265">
            <v>98</v>
          </cell>
          <cell r="E265">
            <v>80</v>
          </cell>
          <cell r="F265" t="str">
            <v>Công ty TNHH Dược phẩm Glomed</v>
          </cell>
          <cell r="H265" t="str">
            <v>Số 35, Đại lộ Tự do, khu công nghiệp Việt Nam - Singapore, phường An Phú, thành phố Thuận An, tỉnh Bình Dương</v>
          </cell>
          <cell r="J265" t="str">
            <v>Số 35, Đại lộ Tự do, khu công nghiệp Việt Nam - Singapore, phường An Phú, thành phố Thuận An, tỉnh Bình Dương</v>
          </cell>
          <cell r="L265" t="str">
            <v>Nguyễn Thúy Lê</v>
          </cell>
          <cell r="M265" t="str">
            <v>Dược sỹ đại học</v>
          </cell>
          <cell r="N265" t="str">
            <v>2182/HCM-CCHND</v>
          </cell>
          <cell r="O265">
            <v>864</v>
          </cell>
          <cell r="P265"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Định lượng hoạt lực kháng sinh bằng vi sinh vật); Hóa học / Vật lý._x000D_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cốm;_x000D_
2.1.13: Viên nén, viên nén bao phim;_x000D_
2.2: Tất cả các dạng thuốc ở mục: 2.1;_x000D_
6.1.1: 2.1;_x000D_
6.2.1: 2.1;_x000D_
7.1.2: _x000D_
7.1.3: _x000D_
7.2: _x000D_
- Non-β:  Thuốc không chứa kháng sinh nhóm β-Lactam: .}*</v>
          </cell>
          <cell r="Q265" t="str">
            <v>WHO-GMP</v>
          </cell>
          <cell r="R265" t="str">
            <v>Sản xuất thuốc</v>
          </cell>
          <cell r="AE265" t="str">
            <v>4110/QĐ-BYT</v>
          </cell>
          <cell r="AF265" t="str">
            <v>481/ĐKKDD-BYT</v>
          </cell>
          <cell r="AG265">
            <v>44102</v>
          </cell>
          <cell r="AJ265">
            <v>41785</v>
          </cell>
          <cell r="AK265" t="str">
            <v>Sở Y tế thành phố Hồ Chí Minh</v>
          </cell>
          <cell r="AL265" t="str">
            <v>Trần Ngọc Dung</v>
          </cell>
          <cell r="AM265" t="str">
            <v>Dược sỹ đại học</v>
          </cell>
          <cell r="AN265" t="str">
            <v>3666/CCHN-D-SYT-HCM</v>
          </cell>
          <cell r="AO265">
            <v>43403</v>
          </cell>
          <cell r="AP265" t="str">
            <v>Sở Y tế thành phố Hồ Chí Minh</v>
          </cell>
          <cell r="AQ265">
            <v>192</v>
          </cell>
          <cell r="AS265">
            <v>3</v>
          </cell>
          <cell r="AT265" t="str">
            <v>Cấp lần 1: 214/BYT-ĐKKDD ngày 30/12/2016_x000D_
Cấp lần 2: 168/ĐKKDD-BYT ngày 27/12/2018</v>
          </cell>
        </row>
        <row r="266">
          <cell r="A266">
            <v>262</v>
          </cell>
          <cell r="B266" t="str">
            <v>o</v>
          </cell>
          <cell r="C266">
            <v>274</v>
          </cell>
          <cell r="D266">
            <v>274</v>
          </cell>
          <cell r="E266">
            <v>246</v>
          </cell>
          <cell r="F266" t="str">
            <v>Công ty cổ phần IVC</v>
          </cell>
          <cell r="G266" t="str">
            <v>IVC Joint Stock Company</v>
          </cell>
          <cell r="H266" t="str">
            <v>Lô G10-2, đường D16, khu công nghiệp Đông Nam, xã Bình Mỹ, huyện Củ Chi, thành phố Hồ Chí Minh.</v>
          </cell>
          <cell r="I266" t="str">
            <v>Lot G10-2, D16 street, Dong Nam industrial park, Binh My commune, Cu Chi district, Ho Chi Minh city</v>
          </cell>
          <cell r="J266" t="str">
            <v>102/26 đường 100 Bình Thới, phường 14, quận 11, Tp. Hồ Chí Minh</v>
          </cell>
          <cell r="K266" t="str">
            <v>102/26 street 100 Binh Thoi, ward 14, district 11, Ho Chi Minh city</v>
          </cell>
          <cell r="L266" t="str">
            <v>Nguyễn Hoài Trung</v>
          </cell>
          <cell r="M266" t="str">
            <v>Dược sỹ đại học</v>
          </cell>
          <cell r="N266" t="str">
            <v>2476/HCM-CCHND</v>
          </cell>
          <cell r="O266">
            <v>866</v>
          </cell>
          <cell r="P266"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sinh bằng vi sinh vật); Hóa học / Vật lý; Sinh học (Nội độc tố vi khuẩn)._x000D_
{1.2.1: _x000D_
1.3: _x000D_
6.2.1: 1.2;_x000D_
7.1.1: _x000D_
7.1.2: _x000D_
7.1.3: _x000D_
7.2: _x000D_
7.3.1:}*</v>
          </cell>
          <cell r="Q266" t="str">
            <v>WHO-GMP</v>
          </cell>
          <cell r="R266" t="str">
            <v>Sản xuất thuốc</v>
          </cell>
          <cell r="AE266" t="str">
            <v>4174/QĐ-BYT</v>
          </cell>
          <cell r="AF266" t="str">
            <v>483/ĐKKDD-BYT</v>
          </cell>
          <cell r="AG266">
            <v>44109</v>
          </cell>
          <cell r="AJ266">
            <v>41814</v>
          </cell>
          <cell r="AK266" t="str">
            <v>Sở Y tế thành phố Hồ Chí Minh</v>
          </cell>
          <cell r="AL266" t="str">
            <v>Lại Thanh Bình</v>
          </cell>
          <cell r="AM266" t="str">
            <v>Dược sỹ đại học</v>
          </cell>
          <cell r="AN266" t="str">
            <v>6703/HCM-CCHND</v>
          </cell>
          <cell r="AO266">
            <v>42649</v>
          </cell>
          <cell r="AP266" t="str">
            <v>Sở Y tế thành phố Hồ Chí Minh</v>
          </cell>
          <cell r="AS266">
            <v>1</v>
          </cell>
        </row>
        <row r="267">
          <cell r="A267">
            <v>263</v>
          </cell>
          <cell r="B267" t="str">
            <v>o</v>
          </cell>
          <cell r="C267">
            <v>275</v>
          </cell>
          <cell r="D267">
            <v>275</v>
          </cell>
          <cell r="E267">
            <v>247</v>
          </cell>
          <cell r="F267" t="str">
            <v>Công ty TNHH Dược phẩm Nasaki</v>
          </cell>
          <cell r="H267" t="str">
            <v>Lô E8, E9 cụm công nghiệp đa nghề Đông Thọ, xã Đông Thọ, huyện Yên Phong, tỉnh Bắc Ninh</v>
          </cell>
          <cell r="J267" t="str">
            <v>Lô E8, E9 Cụm công nghiệp đa nghề Đông Thọ, xã Đông Thọ, huyện Yên Phong, tỉnh Bắc Ninh</v>
          </cell>
          <cell r="L267" t="str">
            <v>Dương Đức Hạnh</v>
          </cell>
          <cell r="M267" t="str">
            <v>Dược sỹ đại học</v>
          </cell>
          <cell r="N267" t="str">
            <v>04786/HNO-CCHND</v>
          </cell>
          <cell r="O267">
            <v>868</v>
          </cell>
          <cell r="P267" t="str">
            <v>* Thuốc không vô trùng: Thuốc dùng ngoài dạng lỏng (Dung dịch, hỗn dịch, nhũ tương, gel, cồn thuốc); Thuốc dạng bán rắn (Thuốc kem, thuốc gel, thuốc mỡ); Viên nén (Viên nén, viên nén bao phim chứa hormon sinh dục thuộc nhóm có tác dụng tránh thai). _x000D_
* Xuất xưởng thuốc không vô trùng (Tất cả các dạng thuốc ở mục: Thuốc không vô trùng). _x000D_
* Thuốc dược liệu, thuốc cổ truyền: Viên nang cứng; Viên nang mềm; Thuốc uống dạng lỏng (Dung dịch, hỗn dịch, nhũ tương, sirô, gel); Dạng bào chế rắn khác (Thuốc bột, thuốc cốm; Viên kẹo ngậm); Viên nén (Viên nén, viên bao phim, viên bao đường, viên ngậm); Viên hoàn (Viên hoàn cứng). _x000D_
* Xuất xưởng thuốc dược liệu, thuốc cổ truyền (Tất cả các dạng thuốc ở mục: Thuốc dược liệu, thuốc cổ truyền). _x000D_
* Nguyên liệu từ dược liệu: Cao dược liệu (Cao đặc, cao khô, cao lỏng). _x000D_
_x000D_
* Đóng gói sơ cấp: Tất cả các dạng thuốc ở mục Thuốc không vô trùng; Thuốc dược liệu, thuốc cổ truyền; Khác (Nguyên liệu từ dược liệu). _x000D_
* Đóng gói thứ cấp: Tất cả các dạng thuốc ở mục Thuốc không vô trùng; Thuốc dược liệu, thuốc cổ truyền; Khác (Nguyên liệu từ dược liệu). _x000D_
* Kiểm tra chất lượng: Vi sinh (Giới hạn nhiễm khuẩn; Định lượng hoạt lực kháng sinh bằng vi sinh vật); Hóa học / Vật lý._x000D_
(*Phạm vi chứng nhận bao gồm cả thuốc chứa dược chất thuộc Danh mục thuốc, dược chất thuộc Danh mục chất cấm sử dụng trong một số ngành, lĩnh vực; thuốc chứa dược liệu thuộc Danh mục dược liệu độc làm thuốc.*)_x000D_
{2.1: _x000D_
2.1.5: Dung dịch, hỗn dịch, nhũ tương, gel, cồn thuốc;_x000D_
2.1.11: Thuốc kem, thuốc gel, thuốc mỡ;_x000D_
2.1.13: Viên nén, viên nén bao phim chứa hormon sinh dục thuộc nhóm có tác dụng tránh thai; _x000D_
2.2: Tất cả các dạng thuốc ở mục: 2.1;_x000D_
4.1.1: _x000D_
4.1.2: _x000D_
4.1.5: Dung dịch, hỗn dịch, nhũ tương, sirô, gel;_x000D_
4.1.7: Thuốc bột, thuốc cốm; Viên kẹo ngậm;_x000D_
4.1.11: Viên nén, viên bao phim, viên bao đường, viên ngậm;_x000D_
4.1.13: Viên hoàn cứng;_x000D_
4.2: Tất cả các dạng thuốc ở mục: 4.1;_x000D_
5.2.1: Cao đặc, cao khô, cao lỏng;_x000D_
6: _x000D_
6.1: _x000D_
6.1.1: 2.1; 4.1;_x000D_
6.1.2: Nguyên liệu từ dược liệu;_x000D_
6.2: _x000D_
6.2.1: 2.1; 4.1;_x000D_
6.2.2: Nguyên liệu từ dược liệu;_x000D_
7.1: _x000D_
7.1.2: _x000D_
7.1.3: _x000D_
7.2: _x000D_
- Thuốc dược liệu:  Thuốc dược liệu: (dung dịch, siro, nhũ tương, hỗn dịch, gel)._x000D_
- -_x000D_
- Hormon:  Thuốc không vô trùng (Hormon, bao gồm cả thuốc hormon sinh dục):_x000D_
- Dược liệu:  Nguyên liệu dược liệu:_x000D_
- -_x000D_
- Khác:  Thuốc dùng ngoài: thuốc dạng bán rắn (kem, gel, mỡ, dầu xoa, cao xoa), thuốc dùng ngoài dạng lỏng (dung dịch dùng ngoài, cồn thuốc)._x000D_
- -}*</v>
          </cell>
          <cell r="Q267" t="str">
            <v>WHO-GMP</v>
          </cell>
          <cell r="R267" t="str">
            <v>Sản xuất thuốc</v>
          </cell>
          <cell r="AE267" t="str">
            <v>4145/QĐ-BYT</v>
          </cell>
          <cell r="AF267" t="str">
            <v>479/ĐKKDD-BYT</v>
          </cell>
          <cell r="AG267">
            <v>44105</v>
          </cell>
          <cell r="AJ267">
            <v>42093</v>
          </cell>
          <cell r="AK267" t="str">
            <v>Sở Y tế thành phố Hà Nội</v>
          </cell>
          <cell r="AL267" t="str">
            <v>Nguyễn Thị Thanh Hòa</v>
          </cell>
          <cell r="AM267" t="str">
            <v>Dược sỹ đại học</v>
          </cell>
          <cell r="AN267" t="str">
            <v>05714/HNO-CCHND</v>
          </cell>
          <cell r="AO267">
            <v>42240</v>
          </cell>
          <cell r="AP267" t="str">
            <v>Sở Y tế thành phố Hà Nội</v>
          </cell>
          <cell r="AS267">
            <v>1</v>
          </cell>
        </row>
        <row r="268">
          <cell r="A268">
            <v>264</v>
          </cell>
          <cell r="B268" t="str">
            <v>-</v>
          </cell>
          <cell r="C268" t="str">
            <v/>
          </cell>
          <cell r="D268">
            <v>79</v>
          </cell>
          <cell r="E268">
            <v>64</v>
          </cell>
          <cell r="F268" t="str">
            <v>Công ty cổ phần Dược phẩm Sao Kim</v>
          </cell>
          <cell r="H268" t="str">
            <v>Khu công nghiệp Quang Minh, Thị trấn Quang Minh, huyện Mê Linh, thành phố Hà Nội.</v>
          </cell>
          <cell r="J268" t="str">
            <v>Khu công nghiệp Quang Minh, Thị trấn Quang Minh, huyện Mê Linh, thành phố Hà Nội.</v>
          </cell>
          <cell r="L268" t="str">
            <v>Nguyễn Thúy Hằng</v>
          </cell>
          <cell r="M268" t="str">
            <v>Dược sỹ đại học</v>
          </cell>
          <cell r="N268" t="str">
            <v>07527/HNO-CCHND</v>
          </cell>
          <cell r="O268">
            <v>398</v>
          </cell>
          <cell r="P268" t="str">
            <v>* Thuốc không vô trùng: Viên nang cứng; Dạng bào chế rắn khác (Thuốc bột, thuốc cốm, pellet); Thuốc đặt (Thuốc đạn, thuốc trứng); Viên nén (Viên nén, viên nén bao phim). _x000D_
* Xuất xưởng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(*Mục 2, mục 6 và mục 7: áp dụng với thuốc dạng phối hợp chứa dược chất gây nghiện, hướng thần, tiền chất dùng làm thuốc, thuốc độc; thuốc trong Danh mục thuốc, dược chất thuộc Danh mục chất bị cấm sử dụng trong một số ngành, lĩnh vực.*)_x000D_
{2.1.1: _x000D_
2.1.8: Thuốc bột, thuốc cốm, pellet;_x000D_
2.1.12: Thuốc đạn, thuốc trứng;_x000D_
2.1.13: Viên nén, viên nén bao phim;_x000D_
2.2: _x000D_
6.1: _x000D_
6.1.1: 2;_x000D_
6.2: _x000D_
6.2.1: 2;_x000D_
7.1: _x000D_
7.1.2: _x000D_
7.2: _x000D_
- Non-β:  Thuốc không chứa kháng sinh nhóm β-Lactam (bao gồm cả thuốc thuộc danh mục thuốc độc, nguyên liệu độc làm thuốc, dược chất thuộc Danh mục chất bị cấm sử dụng trong một số ngành, lĩnh vực ): Thuốc pellet, .}*</v>
          </cell>
          <cell r="Q268" t="str">
            <v>WHO-GMP</v>
          </cell>
          <cell r="R268" t="str">
            <v>sản xuất thuốc</v>
          </cell>
          <cell r="AE268" t="str">
            <v>7193/QĐ-BYT</v>
          </cell>
          <cell r="AF268" t="str">
            <v>152/ĐKKDD-BYT</v>
          </cell>
          <cell r="AG268">
            <v>43437</v>
          </cell>
          <cell r="AJ268">
            <v>42531</v>
          </cell>
          <cell r="AK268" t="str">
            <v>Sở Y tế thành phố Hà Nội</v>
          </cell>
          <cell r="AL268" t="str">
            <v>Nguyễn Thị Hương</v>
          </cell>
          <cell r="AM268" t="str">
            <v>Dược sỹ đại học</v>
          </cell>
          <cell r="AN268" t="str">
            <v>02562/CCHND-SYT-HNO</v>
          </cell>
          <cell r="AO268">
            <v>43306</v>
          </cell>
          <cell r="AP268" t="str">
            <v>Sở Y tế thành phố Hà Nội</v>
          </cell>
          <cell r="AR268">
            <v>265</v>
          </cell>
          <cell r="AS268">
            <v>1</v>
          </cell>
        </row>
        <row r="269">
          <cell r="A269">
            <v>265</v>
          </cell>
          <cell r="B269" t="str">
            <v>o</v>
          </cell>
          <cell r="C269">
            <v>79</v>
          </cell>
          <cell r="D269">
            <v>79</v>
          </cell>
          <cell r="E269">
            <v>64</v>
          </cell>
          <cell r="F269" t="str">
            <v>Công ty cổ phần Dược phẩm Sao Kim</v>
          </cell>
          <cell r="H269" t="str">
            <v>Khu công nghiệp Quang Minh, Thị trấn Quang Minh, huyện Mê Linh, thành phố Hà Nội.</v>
          </cell>
          <cell r="J269" t="str">
            <v>Khu công nghiệp Quang Minh, Thị trấn Quang Minh, huyện Mê Linh, thành phố Hà Nội.</v>
          </cell>
          <cell r="L269" t="str">
            <v>Nguyễn Thúy Hằng</v>
          </cell>
          <cell r="M269" t="str">
            <v>Dược sỹ đại học</v>
          </cell>
          <cell r="N269" t="str">
            <v>07527/HNO-CCHND</v>
          </cell>
          <cell r="O269">
            <v>398</v>
          </cell>
          <cell r="P269" t="str">
            <v>* Thuốc không vô trùng: Viên nang cứng; Dạng bào chế rắn khác (Thuốc bột, thuốc cốm, pellet); Thuốc đặt (Thuốc đạn, thuốc trứng);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các dạng thuốc ở mục Thuốc không vô trùng. _x000D_
* Kiểm tra chất lượng: Vi sinh (Giới hạn nhiễm khuẩn);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2.1.8: Thuốc bột, thuốc cốm, pellet;_x000D_
2.1.12: Thuốc đạn, thuốc trứng;_x000D_
2.1.13: Viên nén, viên nén bao phim;_x000D_
2.2: Tất cả các dạng thuốc ở mục: 2.1;_x000D_
6.1: _x000D_
6.1.1: 2.1;_x000D_
6.2: _x000D_
6.2.1: 2.1; _x000D_
7.1: _x000D_
7.1.2: _x000D_
7.2: _x000D_
- Non-β:  Thuốc không chứa kháng sinh nhóm β-Lactam (bao gồm cả thuốc thuộc danh mục thuốc độc, nguyên liệu độc làm thuốc, dược chất thuộc Danh mục chất bị cấm sử dụng trong một số ngành, lĩnh vực ): Thuốc pellet, .}*</v>
          </cell>
          <cell r="Q269" t="str">
            <v>WHO-GMP</v>
          </cell>
          <cell r="R269" t="str">
            <v>sản xuất thuốc</v>
          </cell>
          <cell r="AE269" t="str">
            <v>4210/QĐ-BYT</v>
          </cell>
          <cell r="AF269" t="str">
            <v>487/ĐKKDD-BYT</v>
          </cell>
          <cell r="AG269">
            <v>44110</v>
          </cell>
          <cell r="AJ269">
            <v>42531</v>
          </cell>
          <cell r="AK269" t="str">
            <v>Sở Y tế thành phố Hà Nội</v>
          </cell>
          <cell r="AL269" t="str">
            <v>Ngô Khánh Tùng</v>
          </cell>
          <cell r="AM269" t="str">
            <v>Dược sỹ đại học</v>
          </cell>
          <cell r="AN269" t="str">
            <v>05541/HNO-CCHND</v>
          </cell>
          <cell r="AO269">
            <v>42212</v>
          </cell>
          <cell r="AP269" t="str">
            <v>Sở Y tế thành phố Hà Nội</v>
          </cell>
          <cell r="AQ269">
            <v>264</v>
          </cell>
          <cell r="AS269">
            <v>2</v>
          </cell>
          <cell r="AT269" t="str">
            <v>Cấp lần 1: 152/ĐKKDD-BYT ngày 03/12/2018</v>
          </cell>
        </row>
        <row r="270">
          <cell r="A270">
            <v>266</v>
          </cell>
          <cell r="B270" t="str">
            <v>o</v>
          </cell>
          <cell r="C270">
            <v>272</v>
          </cell>
          <cell r="D270">
            <v>272</v>
          </cell>
          <cell r="E270">
            <v>244</v>
          </cell>
          <cell r="F270" t="str">
            <v>Công ty cổ phần dược liệu Bông sen vàng</v>
          </cell>
          <cell r="H270" t="str">
            <v>Thôn Đá Bàn, xã Hùng An, huyện Bắc Quang, tỉnh Hà Giang</v>
          </cell>
          <cell r="J270" t="str">
            <v>Thôn Đá Bàn, xã Hùng An, huyện Bắc Quang, tỉnh Hà Giang</v>
          </cell>
          <cell r="L270" t="str">
            <v xml:space="preserve">Hà Quốc Khánh </v>
          </cell>
          <cell r="M270" t="str">
            <v>Dược sỹ đại học</v>
          </cell>
          <cell r="N270" t="str">
            <v>0773/BG-CCHND</v>
          </cell>
          <cell r="O270">
            <v>870</v>
          </cell>
          <cell r="P270"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Phiến. _x000D_
* Đóng gói sơ cấp: Tất cả các dạng thuốc ở mục Thuốc dược liệu, thuốc cổ truyền; Nguyên liệu từ dược liệu. _x000D_
* Đóng gói thứ cấp: Tất cả các dạng thuốc ở mục Thuốc dược liệu, thuốc cổ truyền; Nguyên liệu từ dược liệu. _x000D_
* Kiểm tra chất lượng: Vi sinh (Giới hạn nhiễm khuẩn); Hóa học / Vật lý._x000D_
{4.1.1: _x000D_
4.1.5: Dung dịch uống; Sirô;_x000D_
4.1.7: Thuốc bột, thuốc cốm; Trà thuốc;_x000D_
4.1.11: Viên nén, viên nén bao phim, viên nén bao đường; _x000D_
4.1.13: Viên hoàn cứng, viên hoàn mềm;_x000D_
4.2: _x000D_
5.2: _x000D_
5.2.1: Cao đặc, cao lỏng, cao khô;_x000D_
5.2.2: _x000D_
5.2.3: _x000D_
6.1: _x000D_
6.1.1: 4.1; 5.2;_x000D_
6.2.1: 4.1; 5.2;_x000D_
7.1: _x000D_
7.1.2: _x000D_
7.2: _x000D_
- Thuốc dược liệu:  Thuốc dược liệu:}*</v>
          </cell>
          <cell r="Q270" t="str">
            <v>WHO-GMP</v>
          </cell>
          <cell r="R270" t="str">
            <v>Sản xuất thuốc</v>
          </cell>
          <cell r="AE270" t="str">
            <v>4143/QĐ-BYT</v>
          </cell>
          <cell r="AF270" t="str">
            <v>480/ĐKKDD-BYT</v>
          </cell>
          <cell r="AG270">
            <v>44105</v>
          </cell>
          <cell r="AJ270">
            <v>42186</v>
          </cell>
          <cell r="AK270" t="str">
            <v>Sở Y tế tỉnh Bắc Giang</v>
          </cell>
          <cell r="AS270">
            <v>1</v>
          </cell>
        </row>
        <row r="271">
          <cell r="A271">
            <v>267</v>
          </cell>
        </row>
        <row r="272">
          <cell r="A272">
            <v>268</v>
          </cell>
          <cell r="B272" t="str">
            <v>o</v>
          </cell>
          <cell r="C272">
            <v>268</v>
          </cell>
          <cell r="D272">
            <v>268</v>
          </cell>
          <cell r="E272">
            <v>242</v>
          </cell>
          <cell r="F272" t="str">
            <v>Công ty cổ phần dược phẩm công nghệ cao ABIPHA</v>
          </cell>
          <cell r="H272" t="str">
            <v>Lô đất CN-2 Khu công nghiệp Phú Nghĩa, xã Phú Nghĩa, huyện Chương Mỹ, thành phố Hà Nội</v>
          </cell>
          <cell r="J272" t="str">
            <v>Số 5, liền kề 15, khu đô thị Văn Phú, phường Phú La, quận Hà Đông, thành phố Hà Nội</v>
          </cell>
          <cell r="L272" t="str">
            <v xml:space="preserve">Nguyễn Trường Lập </v>
          </cell>
          <cell r="M272" t="str">
            <v>Dược sỹ đại học</v>
          </cell>
          <cell r="N272" t="str">
            <v>03940/HNO-CCHND</v>
          </cell>
          <cell r="O272">
            <v>869</v>
          </cell>
          <cell r="P272"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rắn (Kem, gel, mỡ dùng ngoài); Viên nén (Viên nén, viên nén bao phim, viên nén bao đường); Thuốc không vô trùng khác (Dầu thuốc, cao thuốc, dầu gió, dầu xoa, cao xoa; Viên nén sủi bọt, Thuốc bột sủi bọt, Thuốc cốm sủi bọt). _x000D_
* Xuất xưởng thuốc không vô trùng. _x000D_
* Thuốc sinh học: Thuốc sinh học khác (Thuốc chứa men vi sinh: viên nang cứng, thuốc bột, thuốc cốm, hỗn dịch uống). _x000D_
* Xuất xưởng thuốc sinh học. _x000D_
* Thuốc dược liệu, thuốc cổ truyền: Viên nang cứng; Viên nang mềm; Thuốc dùng ngoài dạng lỏng (Dung dịch, hỗn dịch); Thuốc uống dạng lỏng (Dung dịch, hỗn dịch, sirô); Dạng bào chế rắn khác (Thuốc bột, thuốc cốm); Viên nén (Viên nén, viên nén bao phim, viên nén bao đường); Viên hoàn (Viên hoàn cứng, viên hoàn mềm). _x000D_
* Xuất xưởng thuốc dược liệu, thuốc cổ truyền. _x000D_
* Nguyên liệu từ dược liệu: Cao dược liệu (Cao đặc, cao lỏng, cao khô); Cốm, bột dược liệu (Bột dược liệu); Phiến; Khác (Dược liệu đã chế biến; Cồn thuốc, rượu thuốc; Vị thuốc cổ truyền). _x000D_
* Đóng gói sơ cấp: Tất cả các dạng thuốc ở mục Thuốc không vô trùng; Thuốc sinh học; Thuốc dược liệu, thuốc cổ truyền; Nguyên liệu từ dược liệu. _x000D_
* Đóng gói thứ cấp: Tất cả các dạng thuốc ở mục Thuốc không vô trùng; Thuốc sinh học; Thuốc dược liệu, thuốc cổ truyền; Nguyên liệu từ dược liệu. _x000D_
* Kiểm tra chất lượng: Vi sinh (Giới hạn nhiễm khuẩn; Định lượng hoạt lực kháng sinh bằng vi sinh vật); Hóa học / Vật lý; Sinh học (Phép thử khác: (Tạp nhiễm, độ sống))._x000D_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2.1.2: _x000D_
2.1.5: Dung dịch, Hỗn dịch dùng ngoài; Dung dịch bơm trực tràng;_x000D_
2.1.6: Dung dịch, hỗn dịch, sirô;_x000D_
2.1.8: Thuốc bột, thuốc cốm;_x000D_
2.1.11: Kem, gel, mỡ dùng ngoài;_x000D_
2.1.13: Viên nén, viên nén bao phim, viên nén bao đường;_x000D_
2.1.15: Dầu thuốc, cao thuốc, dầu gió, dầu xoa, cao xoa; Viên nén sủi bọt, Thuốc bột sủi bọt, Thuốc cốm sủi bọt;_x000D_
2.2: _x000D_
3.1.8: Thuốc chứa men vi sinh: viên nang cứng, thuốc bột, thuốc cốm, hỗn dịch uống;_x000D_
3.2: _x000D_
4.1.1: _x000D_
4.1.2: _x000D_
4.1.4: Dung dịch, hỗn dịch;_x000D_
4.1.5: Dung dịch, hỗn dịch, sirô;_x000D_
4.1.7: Thuốc bột, thuốc cốm;_x000D_
4.1.11: Viên nén, viên nén bao phim, viên nén bao đường;_x000D_
4.1.13: Viên hoàn cứng, viên hoàn mềm;_x000D_
4.2: _x000D_
5.2: _x000D_
5.2.1: Cao đặc, cao lỏng, cao khô;_x000D_
5.2.2: Bột dược liệu;_x000D_
5.2.3: _x000D_
5.2.4: Dược liệu đã chế biến; Cồn thuốc, rượu thuốc; Vị thuốc cổ truyền;_x000D_
6.1: _x000D_
6.1.1: 2.1; 3.1; 4.1; 5.2;_x000D_
6.2: _x000D_
6.2.1: 2.1; 3.1; 4.1; 5.2;_x000D_
7.1.2: _x000D_
7.1.3: _x000D_
7.2: _x000D_
7.3.8: Tạp nhiễm, độ sống;_x000D_
- Viên nén sủi bọt, Thuốc bột sủi bọt, Thuốc cốm sủi bọt;_x000D_
- Viên nén sủi bọt, Thuốc bột sủi bọt, Thuốc cốm sủi bọt;_x000D_
- Viên nén sủi bọt, Thuốc bột sủi bọt, Thuốc cốm sủi bọt;}*</v>
          </cell>
          <cell r="Q272" t="str">
            <v>WHO-GMP</v>
          </cell>
          <cell r="R272" t="str">
            <v>Sản xuất thuốc</v>
          </cell>
          <cell r="AE272" t="str">
            <v>4209/QĐ-BYT</v>
          </cell>
          <cell r="AF272" t="str">
            <v>485/ĐKKDD-BYT</v>
          </cell>
          <cell r="AG272">
            <v>44110</v>
          </cell>
          <cell r="AJ272">
            <v>41932</v>
          </cell>
          <cell r="AK272" t="str">
            <v>Sở Y tế thành phố Hà Nội</v>
          </cell>
          <cell r="AS272">
            <v>1</v>
          </cell>
        </row>
        <row r="273">
          <cell r="A273">
            <v>269</v>
          </cell>
          <cell r="B273" t="str">
            <v>-</v>
          </cell>
          <cell r="C273" t="str">
            <v/>
          </cell>
          <cell r="D273">
            <v>42</v>
          </cell>
          <cell r="E273">
            <v>33</v>
          </cell>
          <cell r="F273" t="str">
            <v>Công ty Cổ phần Dược Medipharco</v>
          </cell>
          <cell r="G273" t="str">
            <v>Medipharco Pharmaceutical Joint Stock Company</v>
          </cell>
          <cell r="H273" t="str">
            <v>Số 8 Nguyễn Trường Tộ, phường Phước Vĩnh, thành phố Huế, tỉnh Thừa Thiên Huế.</v>
          </cell>
          <cell r="I273" t="str">
            <v>Nº 8, Nguyen Truong To street, Phuoc Vinh ward, Hue city, Thua Thien Hue province.</v>
          </cell>
          <cell r="J273" t="str">
            <v>Số 8 Nguyễn Trường Tộ, phường Phước Vĩnh, thành phố Huế, tỉnh Thừa Thiên Huế.</v>
          </cell>
          <cell r="L273" t="str">
            <v>Nguyễn Thị Kim Dung</v>
          </cell>
          <cell r="M273" t="str">
            <v>Dược sỹ đại học</v>
          </cell>
          <cell r="N273" t="str">
            <v>739/CCHN-D-SYT-TTH</v>
          </cell>
          <cell r="O273">
            <v>740</v>
          </cell>
          <cell r="P273"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 dạng lỏng; Thuốc uống dạng lỏng (Thuốc nước, thuốc gel và hỗn dịch uống đóng túi); Dạng bào chế rắn khác (Thuốc bột và thuốc cốm (bao gồm cả thuốc chứa kháng sinh nhóm Cephalosporin)); Thuốc dạng bán rắn (Thuốc kem, thuốc mỡ, thuốc gel dùng ngoài); Viên nén (Viên nén và viên nén bao phim (bao gồm cả thuốc chứa kháng sinh nhóm Cephalosporin)). _x000D_
* Xuất xưởng thuốc không vô trùng. _x000D_
* Đóng gói sơ cấp: Tất cả các dạng thuốc ở mục Thuốc sản xuất vô trùng và Thuốc không vô trùng. _x000D_
* Đóng gói thứ cấp: Tất cả các dạng thuốc ở mục Thuốc sản xuất vô trùng và Thuốc không vô trùng. _x000D_
* Kiểm tra chất lượng: Vi sinh (Độ vô trùng; Giới hạn nhiễm khuẩn; Định lượng hoạt lực kháng sinh bằng vi sinh vật); Hóa học / Vật lý; Sinh học (Nội độc tố vi khuẩn)._x000D_
(*Mục 1, Mục 2, Mục 6, Mục 7: Áp dụng đối với thuốc độc (trừ thuốc hormon sinh dục, thuốc độc tế bào/thuốc kìm tế bào); thuốc trong Danh mục thuốc, dược chất thuộc Danh mục chất bị cấm sử dụng trong một số ngành, lĩnh vực*)_x000D_
{1.1.3: Thuốc mỡ tra mắt;_x000D_
1.1.4: Thuốc nhỏ mắt;_x000D_
1.3: _x000D_
2.1.1: bao gồm cả thuốc chứa kháng sinh nhóm Cephalosporin;_x000D_
2.1.5: _x000D_
2.1.6: Thuốc nước, thuốc gel và hỗn dịch uống đóng túi;_x000D_
2.1.8: Thuốc bột và thuốc cốm (bao gồm cả thuốc chứa kháng sinh nhóm Cephalosporin);_x000D_
2.1.11: Thuốc kem, thuốc mỡ, thuốc gel dùng ngoài;_x000D_
2.1.13: Viên nén và viên nén bao phim (bao gồm cả thuốc chứa kháng sinh nhóm Cephalosporin)_x000D_
2.2: _x000D_
6.1.1: 1.1 và 2.1;_x000D_
6.2: _x000D_
6.2.1: 1.1 và 2.1;_x000D_
7.1.1: _x000D_
7.1.2: _x000D_
7.1.3: _x000D_
7.2: _x000D_
7.3.1: _x000D_
- (bao gồm cả thuốc chứa kháng sinh nhóm Cephalosporin);_x000D_
- 2.1;}*</v>
          </cell>
          <cell r="Q273" t="str">
            <v>WHO-GMP</v>
          </cell>
          <cell r="R273" t="str">
            <v>Sản xuất thuốc</v>
          </cell>
          <cell r="AE273" t="str">
            <v>1061/QĐ-BYT</v>
          </cell>
          <cell r="AF273" t="str">
            <v>215/ĐKKDD-BYT</v>
          </cell>
          <cell r="AG273">
            <v>43546</v>
          </cell>
          <cell r="AJ273">
            <v>43402</v>
          </cell>
          <cell r="AK273" t="str">
            <v>Sở Y tế tỉnh Thừa Thiên Huế</v>
          </cell>
          <cell r="AR273">
            <v>270</v>
          </cell>
          <cell r="AS273">
            <v>2</v>
          </cell>
          <cell r="AT273" t="str">
            <v xml:space="preserve">Cấp lần 1: 173/ĐKKDD-BYT ngày 18/01/2019 </v>
          </cell>
        </row>
        <row r="274">
          <cell r="A274">
            <v>270</v>
          </cell>
          <cell r="B274" t="str">
            <v>o</v>
          </cell>
          <cell r="C274">
            <v>42</v>
          </cell>
          <cell r="D274">
            <v>42</v>
          </cell>
          <cell r="E274">
            <v>33</v>
          </cell>
          <cell r="F274" t="str">
            <v>Công ty Cổ phần Dược Medipharco</v>
          </cell>
          <cell r="G274" t="str">
            <v>Medipharco Pharmaceutical Joint Stock Company</v>
          </cell>
          <cell r="H274" t="str">
            <v>Số 8 Nguyễn Trường Tộ, phường Phước Vĩnh, thành phố Huế, tỉnh Thừa Thiên Huế.</v>
          </cell>
          <cell r="I274" t="str">
            <v>Nº 8, Nguyen Truong To street, Phuoc Vinh ward, Hue city, Thua Thien Hue province.</v>
          </cell>
          <cell r="J274" t="str">
            <v>Số 8 Nguyễn Trường Tộ, phường Phước Vĩnh, thành phố Huế, tỉnh Thừa Thiên Huế.</v>
          </cell>
          <cell r="L274" t="str">
            <v>Phan Thanh Hà</v>
          </cell>
          <cell r="M274" t="str">
            <v>Dược sỹ đại học</v>
          </cell>
          <cell r="N274" t="str">
            <v>1679/CCHN-D-SYT-TTH</v>
          </cell>
          <cell r="O274">
            <v>740</v>
          </cell>
          <cell r="P274"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 dạng lỏng; Thuốc uống dạng lỏng (Thuốc nước, thuốc gel và hỗn dịch uống đóng túi); Dạng bào chế rắn khác ((bao gồm cả thuốc chứa kháng sinh nhóm Cephalosporin): Thuốc bột và thuốc cốm); Thuốc dạng bán rắn (Thuốc kem, thuốc mỡ, thuốc gel dùng ngoài); Viên nén ((bao gồm cả thuốc chứa kháng sinh nhóm Cephalosporin): Viên nén và viên nén bao phim). _x000D_
* Xuất xưởng thuốc không vô trùng. _x000D_
* Đóng gói sơ cấp: Tất cả các dạng thuốc ở mục Thuốc sản xuất vô trùng và Thuốc không vô trùng. _x000D_
* Đóng gói thứ cấp: Tất cả các dạng thuốc ở mục Thuốc sản xuất vô trùng và Thuốc không vô trùng. _x000D_
* Kiểm tra chất lượng: Vi sinh (Độ vô trùng; Giới hạn nhiễm khuẩn; Định lượng hoạt lực kháng sinh bằng vi sinh vật); Hóa học / Vật lý; Sinh học (Nội độc tố vi khuẩn)._x000D_
(*Phạm vi chứng nhận bao gồm cả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{1.1.3: Thuốc mỡ tra mắt;_x000D_
1.1.4: Thuốc nhỏ mắt;_x000D_
1.3: _x000D_
2.1.1: bao gồm cả thuốc chứa kháng sinh nhóm Cephalosporin;_x000D_
2.1.5: _x000D_
2.1.6: Thuốc nước, thuốc gel và hỗn dịch uống đóng túi;_x000D_
2.1.8: (bao gồm cả thuốc chứa kháng sinh nhóm Cephalosporin): Thuốc bột và thuốc cốm;_x000D_
2.1.11: Thuốc kem, thuốc mỡ, thuốc gel dùng ngoài;_x000D_
2.1.13: (bao gồm cả thuốc chứa kháng sinh nhóm Cephalosporin): Viên nén và viên nén bao phim;_x000D_
2.2: _x000D_
6.1.1: 1.1 và 2.1;_x000D_
6.2: _x000D_
6.2.1: 1.1 và 2.1;_x000D_
7.1.1: _x000D_
7.1.2: _x000D_
7.1.3: _x000D_
7.2: _x000D_
7.3.1: _x000D_
- (bao gồm cả thuốc chứa kháng sinh nhóm Cephalosporin);_x000D_
- 2.1;}*</v>
          </cell>
          <cell r="Q274" t="str">
            <v>WHO-GMP</v>
          </cell>
          <cell r="R274" t="str">
            <v>Sản xuất thuốc</v>
          </cell>
          <cell r="AE274" t="str">
            <v>4090/QĐ-BYT</v>
          </cell>
          <cell r="AF274" t="str">
            <v>478/ĐKKDD-BYT</v>
          </cell>
          <cell r="AG274">
            <v>44098</v>
          </cell>
          <cell r="AJ274">
            <v>44049</v>
          </cell>
          <cell r="AK274" t="str">
            <v>Sở Y tế tỉnh Thừa Thiên Huế</v>
          </cell>
          <cell r="AQ274">
            <v>269</v>
          </cell>
          <cell r="AS274">
            <v>3</v>
          </cell>
          <cell r="AT274" t="str">
            <v>Cấp lần 1: 173/ĐKKDD-BYT ngày 18/01/2019 _x000D_
Cấp lần 2: 215/ĐKKDD-BYT ngày 18/01/2019</v>
          </cell>
        </row>
        <row r="275">
          <cell r="A275">
            <v>271</v>
          </cell>
          <cell r="C275" t="str">
            <v/>
          </cell>
          <cell r="D275">
            <v>129</v>
          </cell>
          <cell r="E275">
            <v>108</v>
          </cell>
          <cell r="F275" t="str">
            <v>Công ty TNHH Medochemie (Viễn Đông)</v>
          </cell>
          <cell r="G275" t="str">
            <v>Medochemie (Far East) Co., Ltd.</v>
          </cell>
          <cell r="H275" t="str">
            <v>Số 10, 12 và 16 VSIP II-A, đường số 27, Khu công nghiệp Việt Nam-Singapore II-A, xã Vĩnh Tân, thị xã Tân Uyên, tỉnh Bình Dương, Việt Nam</v>
          </cell>
          <cell r="I275" t="str">
            <v>Nº 10, 12 and 16 VSIP II-A, street 27, Viet Nam-Singapore industrial park II-A, Vinh Tan commune, Tan Uyen town, Binh Duong province, Vietnam.</v>
          </cell>
          <cell r="J275" t="str">
            <v>Số 40 VSIP II đường số 6, Khu công nghiệp Việt Nam-Singapore II, Khu liên hợp công nghiệp - dịch vụ - đô thị Bình Dương, phường Hòa Phú, thành phố Thủ Dầu Một, tỉnh Bình Dương, Việt Nam</v>
          </cell>
          <cell r="K275" t="str">
            <v>No. 40, VSIP II, street 6, Vietnam-Singapore industrial park II, Binh Duong Industry – Service – Urban complex, Hoa Phu ward, Thu Dau Mot city, Binh Duong province, Vietnam</v>
          </cell>
          <cell r="L275" t="str">
            <v>Bùi Xuân Huy</v>
          </cell>
          <cell r="M275" t="str">
            <v>Dược sỹ đại học</v>
          </cell>
          <cell r="N275" t="str">
            <v>4317/HCM-CCHND</v>
          </cell>
          <cell r="O275">
            <v>875</v>
          </cell>
          <cell r="P275"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sản xuất vô trùng. _x000D_
*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6.2.1: 1.1;_x000D_
7.1.1: _x000D_
7.1.2: _x000D_
7.1.3: _x000D_
7.2: _x000D_
7.3.1: _x000D_
- Cephalosporin:  Thuốc chứa kháng sinh Cephalosporin: .}*</v>
          </cell>
          <cell r="Q275" t="str">
            <v>WHO-GMP</v>
          </cell>
          <cell r="R275" t="str">
            <v>Sản xuất thuốc</v>
          </cell>
          <cell r="AF275" t="str">
            <v>???</v>
          </cell>
          <cell r="AJ275">
            <v>42188</v>
          </cell>
          <cell r="AK275" t="str">
            <v>Sở Y tế thành phố Hồ Chí Minh</v>
          </cell>
          <cell r="AQ275">
            <v>60</v>
          </cell>
          <cell r="AS275">
            <v>2</v>
          </cell>
          <cell r="AT275" t="str">
            <v>Cấp lần 1: 244/ĐKKDD-BYT ngày 10/08/2017_x000D_
(Cấp lần 1: 244/BYT-ĐKKDD ngày 10/8/2017)</v>
          </cell>
        </row>
        <row r="276">
          <cell r="A276">
            <v>272</v>
          </cell>
          <cell r="C276" t="str">
            <v/>
          </cell>
          <cell r="D276">
            <v>281</v>
          </cell>
          <cell r="E276">
            <v>101</v>
          </cell>
          <cell r="F276" t="str">
            <v>Công ty cổ phần công nghệ sinh học dược Nanogen</v>
          </cell>
          <cell r="G276" t="str">
            <v>Nanogen Pharmaceutical Biotechnology Joint Stock Company (NANOGEN JSC)</v>
          </cell>
          <cell r="H276" t="str">
            <v>Lô E2a-1 &amp; E2a-2, đường D1, Khu công nghệ cao, phường Long Thạnh Mỹ, Quận 9, thành phố Hồ Chí Minh</v>
          </cell>
          <cell r="I276" t="str">
            <v>Lot E2a-1 &amp; E2a-2, D1 street, Saigon Hi-tech park, Long Thanh My ward, district 9, Ho Chi Minh city</v>
          </cell>
          <cell r="J276" t="str">
            <v>Lô I-5C, Khu công nghệ cao, phường Tăng Nhơn Phú A, quận 9, thành phố Hồ Chí Minh.</v>
          </cell>
          <cell r="K276" t="str">
            <v>Lot I-5C, Saigon Hi-tech park, Tang Nhon Phu A ward, district 9, Ho Chi Minh city</v>
          </cell>
          <cell r="O276">
            <v>876</v>
          </cell>
          <cell r="P276"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(Tất cả các dạng thuốc ở mục: Thuốc sản xuất vô trùng). _x000D_
* Thuốc sinh học (¹): Thuốc công nghệ sinh học (Thuốc đông khô; Dung dịch tiêm đóng lọ, đóng bơm tiêm, đóng bút tiêm; Hỗn dịch dịch tiêm đóng lọ, đóng bơm tiêm, đóng bút tiêm). _x000D_
* Xuất xưởng thuốc sinh học (Tất cả các dạng thuốc ở mục: Thuốc sinh học). _x000D_
* Đóng gói thứ cấp: Tất cả các dạng thuốc ở mục Thuốc sản xuất vô trùng và Thuốc sinh học. _x000D_
* Kiểm tra chất lượng: Vi sinh (Độ vô trùng; Giới hạn nhiễm khuẩn; Định lượng hoạt lực kháng sinh bằng vi sinh vật); Hóa học / Vật lý; Sinh học (Nội độc tố vi khuẩn; Thử độc tính bất thường; Phép thử khác: (Thử hoạt tính sinh học của các hoạt chất sinh học))._x000D_
(*¹ Phạm vi chứng nhận bao gồm cả thuốc thuộc Danh mục thuốc độc, nguyên liệu độc làm thuốc (trừ thuốc chứa chất độc tế bào/kìm tế bào và hormon sinh dục)._x000D_
² Phạm vi chứng nhận bao gồm cả thuốc thuộc Danh mục thuốc, dược chất thuộc Danh mục chất cấm sử dụng trong một số ngành, lĩnh vực.*)_x000D_
{1.1: ¹ ²_x000D_
1.1.2: _x000D_
1.1.4: Dung dịch tiêm đóng lọ, đóng bơm tiêm, đóng bút tiêm; Hỗn dịch dịch tiêm đóng lọ, đóng bơm tiêm, đóng bút tiêm;_x000D_
1.3: Tất cả các dạng thuốc ở mục: 1.1;_x000D_
3.1: ¹_x000D_
3.1.5: Thuốc đông khô; Dung dịch tiêm đóng lọ, đóng bơm tiêm, đóng bút tiêm; Hỗn dịch dịch tiêm đóng lọ, đóng bơm tiêm, đóng bút tiêm;_x000D_
3.2: Tất cả các dạng thuốc ở mục: 3.1;_x000D_
6.2.1: 1.1 và 3.1;_x000D_
7.1.1: _x000D_
7.1.2: _x000D_
7.1.3: _x000D_
7.2: _x000D_
7.3.1: _x000D_
7.3.3: _x000D_
7.3.8: Thử hoạt tính sinh học của các hoạt chất sinh học;}*</v>
          </cell>
          <cell r="Q276" t="str">
            <v>WHO-GMP</v>
          </cell>
          <cell r="R276" t="str">
            <v>Sản xuất thuốc</v>
          </cell>
          <cell r="AF276" t="str">
            <v>???</v>
          </cell>
          <cell r="AS276">
            <v>1</v>
          </cell>
        </row>
        <row r="277">
          <cell r="A277">
            <v>273</v>
          </cell>
          <cell r="C277" t="str">
            <v/>
          </cell>
          <cell r="D277">
            <v>265</v>
          </cell>
          <cell r="E277">
            <v>239</v>
          </cell>
          <cell r="F277" t="str">
            <v>Công ty cổ phần công nghệ sinh phẩm Nam Việt</v>
          </cell>
          <cell r="H277" t="str">
            <v>Lô A3-A4 cụm công nghiệp vừa và nhỏ, xã Diên Phú, huyện Diên Khánh, tỉnh Khánh Hòa</v>
          </cell>
          <cell r="J277" t="str">
            <v>Lô A3-A4 cụm công nghiệp vừa và nhỏ, xã Diên Phú, huyện Diên Khánh, tỉnh Khánh Hòa</v>
          </cell>
          <cell r="L277" t="str">
            <v>Nguyễn Kim Loan</v>
          </cell>
          <cell r="M277" t="str">
            <v>Dược sỹ đại học</v>
          </cell>
          <cell r="N277" t="str">
            <v>208/CCHN-D-SYT-KH</v>
          </cell>
          <cell r="O277">
            <v>844</v>
          </cell>
          <cell r="P277" t="str">
            <v>* Thuốc sinh học: Thuốc sinh học khác (Thuốc uống chứa vi sinh: Thuốc hỗn dịch, viên nang cứng, thuốc bột, thuốc cốm, viên nén, viên nén bao phim). _x000D_
* Xuất xưởng thuốc sinh học (Tất cả các dạng thuốc ở mục: Thuốc sinh học). _x000D_
* Nguyên liệu sinh học (Nguyên liệu dạng bột chứa vi sinh; Nguyên liệu dạng lỏng chứa vi sinh): _x000D_
* Đóng gói sơ cấp: Tất cả các dạng thuốc ở mục Thuốc sinh học; Khác (Nguyên liệu sinh học). _x000D_
* Đóng gói thứ cấp: Tất cả các dạng thuốc ở mục Thuốc sinh học; Khác (Nguyên liệu sinh học). _x000D_
* Kiểm tra chất lượng: Vi sinh (Độ vô trùng; Giới hạn nhiễm khuẩn); Hóa học / Vật lý; Sinh học (Phép thử khác: (Tạp nhiễm, độ sống, an toàn chung))._x000D_
{3.1.8: Thuốc uống chứa vi sinh: Thuốc hỗn dịch, viên nang cứng, thuốc bột, thuốc cốm, viên nén, viên nén bao phim;_x000D_
3.2: Tất cả các dạng thuốc ở mục: 3.1;_x000D_
5.3: Nguyên liệu dạng bột chứa vi sinh; Nguyên liệu dạng lỏng chứa vi sinh;_x000D_
6.1: _x000D_
6.1.1: 3.1;_x000D_
6.1.2: Nguyên liệu sinh học;_x000D_
6.2: _x000D_
6.2.1: 3.1;_x000D_
6.2.2: Nguyên liệu sinh học;_x000D_
7.1: _x000D_
7.1.1: _x000D_
7.1.2: _x000D_
7.2: _x000D_
7.3.8: Tạp nhiễm, độ sống, an toàn chung;}*</v>
          </cell>
          <cell r="Q277" t="str">
            <v>WHO-GMP</v>
          </cell>
          <cell r="R277" t="str">
            <v>Sản xuất thuốc và nguyên liệu làm thuốc</v>
          </cell>
          <cell r="AF277" t="str">
            <v>???</v>
          </cell>
          <cell r="AJ277">
            <v>43103</v>
          </cell>
          <cell r="AK277" t="str">
            <v>Sở Y tế tỉnh Khánh Hòa</v>
          </cell>
        </row>
        <row r="278">
          <cell r="A278">
            <v>274</v>
          </cell>
          <cell r="B278" t="str">
            <v>o</v>
          </cell>
          <cell r="C278">
            <v>183</v>
          </cell>
          <cell r="D278">
            <v>183</v>
          </cell>
          <cell r="E278">
            <v>160</v>
          </cell>
          <cell r="F278" t="str">
            <v>Công ty Cổ phần Trust Farma Quốc tế</v>
          </cell>
          <cell r="G278" t="str">
            <v>International Trust Farma Joint Stock Company</v>
          </cell>
          <cell r="H278" t="str">
            <v>Số 36, đại lộ Hữu Nghị, khu công nghiệp Việt Nam - Singapore, phường Bình Hòa, thành phốThuận An, tỉnh Bình Dương.</v>
          </cell>
          <cell r="I278" t="str">
            <v>Nº 36, Huu Nghi highway, Viet Nam - Singapore industrial zone, Binh Hoa ward, Thuan An city, Binh Duong province</v>
          </cell>
          <cell r="J278" t="str">
            <v>Số 36, đại lộ Hữu Nghị, khu công nghiệp Việt Nam - Singapore, phường Bình Hòa, thành phố Thuận An, tỉnh Bình Dương.</v>
          </cell>
          <cell r="K278" t="str">
            <v>Nº 36, Huu Nghi highway, Viet Nam - Singapore industrial zone, Binh Hoa ward, Thuan An city, Binh Duong province</v>
          </cell>
          <cell r="L278" t="str">
            <v>Trần Bích Liên</v>
          </cell>
          <cell r="M278" t="str">
            <v>Dược sỹ đại học</v>
          </cell>
          <cell r="N278" t="str">
            <v>0325/CCHN-D-SYT-HCM</v>
          </cell>
          <cell r="O278" t="str">
            <v>873;874</v>
          </cell>
          <cell r="P278" t="str">
            <v>* Thuốc sản xuất vô trùng: Thuốc dạng rắn và cấy ghép (Thuốc bột pha tiêm chứa kháng sinh nhóm Cephalosporin). _x000D_* Xuất xưởng thuốc vô trùng (Tất cả các dạng thuốc ở mục: Thuốc sản xuất vô trùng). _x000D_* Thuốc không vô trùng (Cephalosporin): Viên nang cứng; Dạng bào chế rắn khác (Thuốc bột, thuốc cốm); Viên nén (Viên nén, viên bao phim). _x000D_* Xuất xưởng thuốc không vô trùng (Tất cả các dạng thuốc ở mục: Thuốc không vô trùng). _x000D_* Đóng gói sơ cấp: Tất cả các dạng thuốc ở mục Thuốc không vô trùng. _x000D_* Đóng gói thứ cấp: Tất cả các dạng thuốc ở mục Thuốc sản xuất vô trùng._x000D_
2.1. _x000D_* Kiểm tra chất lượng: Vi sinh (Độ vô trùng; Giới hạn nhiễm khuẩn; Định lượng hoạt lực kháng sinh bằng vi sinh vật); Hóa học / Vật lý; Sinh học (Nội độc tố vi khuẩn)._x000D_
{1.1: _x000D_
1.1.5: Thuốc bột pha tiêm chứa kháng sinh nhóm Cephalosporin;_x000D_
1.3: Tất cả các dạng thuốc ở mục: 1.1;_x000D_
2.1: Cephalosporin_x000D_
2.1.1: _x000D_
2.1.8: Thuốc bột, thuốc cốm;_x000D_
2.1.13: Viên nén, viên bao phim;_x000D_
2.2: Tất cả các dạng thuốc ở mục: 2.1;_x000D_
6.1: _x000D_
6.1.1: 2.1;_x000D_
6.2: _x000D_
6.2.1: 1.1;_x000D_
2.1;_x000D_
7.1.1: _x000D_
7.1.2: _x000D_
7.1.3: _x000D_
7.2: _x000D_
7.3.1:}*</v>
          </cell>
          <cell r="Q278" t="str">
            <v>WHO-GMP</v>
          </cell>
          <cell r="AE278" t="str">
            <v>4375/QĐ-BYT</v>
          </cell>
          <cell r="AF278" t="str">
            <v>489/ĐKKDD-BYT</v>
          </cell>
          <cell r="AG278">
            <v>44126</v>
          </cell>
          <cell r="AJ278">
            <v>42956</v>
          </cell>
          <cell r="AK278" t="str">
            <v>Sở Y tế thành phố Hồ Chí Minh</v>
          </cell>
          <cell r="AQ278">
            <v>140</v>
          </cell>
          <cell r="AS278">
            <v>3</v>
          </cell>
          <cell r="AT278" t="str">
            <v>Cấp lần 1: 60/ĐKKDD-BYT ngày 29/03/2018_x000D_
Cấp lần 2: 346/ĐKKDD-BYT ngày 12/11/2019</v>
          </cell>
        </row>
        <row r="279">
          <cell r="A279">
            <v>275</v>
          </cell>
          <cell r="B279" t="str">
            <v>o</v>
          </cell>
          <cell r="C279">
            <v>13</v>
          </cell>
          <cell r="D279">
            <v>13</v>
          </cell>
          <cell r="E279">
            <v>11</v>
          </cell>
          <cell r="F279" t="str">
            <v>Công ty cổ phần Dược - Trang thiết bị y tế Bình Định (BIDIPHAR)</v>
          </cell>
          <cell r="G279" t="str">
            <v>Binh Dinh Pharmaceutical and Medical Equipment Joint Stock Company (BIDIPHAR)</v>
          </cell>
          <cell r="H279" t="str">
            <v>Số 498 đường Nguyễn Thái Học, phường Quang Trung, thành phố Quy Nhơn, tỉnh Bình Định.</v>
          </cell>
          <cell r="I279" t="str">
            <v>Nº 498 Nguyen Thai Hoc Street, Quang Trung Ward, Quy Nhon City, Binh Dinh Province.</v>
          </cell>
          <cell r="J279" t="str">
            <v>Số 498 đường Nguyễn Thái Học, phường Quang Trung, thành phố Quy Nhơn, tỉnh Bình Định.</v>
          </cell>
          <cell r="L279" t="str">
            <v>Phạm Thị Thanh Hương</v>
          </cell>
          <cell r="M279" t="str">
            <v>Dược sỹ đại học</v>
          </cell>
          <cell r="N279" t="str">
            <v>548/BĐ-CCHND</v>
          </cell>
          <cell r="O279">
            <v>108</v>
          </cell>
          <cell r="P279"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 dịch thẩm phân máu;_x000D_
* Thuốc chứa kháng sinh Penicillin &amp; Cephalosporin: Bột pha tiêm, viên nén, viên bao phim, viên nang cứng, thuốc bột, cốm;_x000D_
* Thuốc chứa vi sinh vật: Thuốc bột, cốm, viên nang cứng;_x000D_
* Thuốc dược liệu: Viên nang mềm;_x000D_
* Thuốc chống ung thư: Dung dịch tiêm, bột đông khô pha tiêm.</v>
          </cell>
          <cell r="Q279" t="str">
            <v>WHO-GMP</v>
          </cell>
          <cell r="AE279" t="str">
            <v>3903/QĐ-BYT</v>
          </cell>
          <cell r="AF279" t="str">
            <v>294a/ĐKKDD-BYT</v>
          </cell>
          <cell r="AG279">
            <v>43707</v>
          </cell>
          <cell r="AJ279">
            <v>42200</v>
          </cell>
          <cell r="AK279" t="str">
            <v>Sở Y tế tỉnh Bình Định</v>
          </cell>
          <cell r="AS279">
            <v>1</v>
          </cell>
        </row>
        <row r="280">
          <cell r="A280">
            <v>276</v>
          </cell>
          <cell r="C280" t="str">
            <v/>
          </cell>
          <cell r="D280">
            <v>13</v>
          </cell>
          <cell r="E280">
            <v>11</v>
          </cell>
          <cell r="F280" t="str">
            <v>Công ty cổ phần Dược - Trang thiết bị y tế Bình Định (BIDIPHAR)</v>
          </cell>
          <cell r="G280" t="str">
            <v>Binh Dinh Pharmaceutical and Medical Equipment Joint Stock Company (BIDIPHAR)</v>
          </cell>
          <cell r="H280" t="str">
            <v>Số 498 đường Nguyễn Thái Học, phường Quang Trung, thành phố Quy Nhơn, tỉnh Bình Định.</v>
          </cell>
          <cell r="I280" t="str">
            <v>Nº 498 Nguyen Thai Hoc Street, Quang Trung Ward, Quy Nhon City, Binh Dinh Province.</v>
          </cell>
          <cell r="J280" t="str">
            <v>Số 498 đường Nguyễn Thái Học, phường Quang Trung, thành phố Quy Nhơn, tỉnh Bình Định.</v>
          </cell>
          <cell r="L280" t="str">
            <v>Phạm Thị Thanh Hương</v>
          </cell>
          <cell r="M280" t="str">
            <v>Dược sỹ đại học</v>
          </cell>
          <cell r="N280" t="str">
            <v>548/BĐ-CCHND</v>
          </cell>
          <cell r="O280">
            <v>878</v>
          </cell>
          <cell r="P280"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 Cephalosporin và Penicillin). _x000D_
* Thuốc tiệt trùng cuối: Thuốc dạng lỏng thể tích lớn (Dung dịch thuốc tiêm truyền ²; Dung dịch thẩm phân phúc mạc); Thuốc dạng lỏng thể tích nhỏ (Dung dịch tiêm ² ³; Hỗn dịch thuốc tiêm ² ³; Dung dịch khí dung). _x000D_
* Xuất xưởng thuốc vô trùng (Tất cả các dạng thuốc ở mục: Thuốc sản xuất vô trùng và Thuốc tiệt trùng cuối). _x000D_
* Thuốc không vô trùng: Viên nang cứng (bao gồm cả thuốc chứa kháng sinh nhóm Cephalosporin và Penicillin); Thuốc dùng ngoài dạng lỏng (Dung dịch); Thuốc uống dạng lỏng (Dung dịch, hỗn dịch, sirô); Dạng bào chế rắn khác (Thuốc bột, thuốc cốm (bao gồm cả thuốc chứa kháng sinh nhóm Cephalosporin và Penicillin)); Thuốc dạng bán rắn (Thuốc kem, thuốc mỡ); Thuốc đặt (Thuốc đạn, thuốc đặt ²); Viên nén (Viên nén, viên nén bao phim (bao gồm cả thuốc chứa kháng sinh nhóm Cephalosporin và Penicillin) ¹ ²; Viên nén bao đường ¹ ²); Thuốc không vô trùng khác (Dung dịch thẩm phân máu; Viên nén sủi bọt, thuốc bột sủi bọt, thuốc cốm sủi bọt ¹). _x000D_
* Xuất xưởng thuốc không vô trùng (Tất cả các dạng thuốc ở mục: Thuốc không vô trùng). _x000D_
* Thuốc sinh học: Thuốc sinh học khác (Thuốc chứa vi sinh vật: Thuốc bột, thuốc cốm, viên nang cứng). _x000D_
* Xuất xưởng thuốc sinh học (Tất cả các dạng thuốc ở mục: Thuốc sinh học). _x000D_
* Thuốc dược liệu, thuốc cổ truyền: Viên nang cứng; Viên nang mềm; Dạng bào chế rắn khác (Thuốc bột, thuốc cốm). _x000D_
* Xuất xưởng thuốc dược liệu, thuốc cổ truyền (Tất cả các dạng thuốc ở mục: Thuốc dược liệu, thuốc cổ truyền). _x000D_
* Đóng gói sơ cấp: Tất cả các dạng thuốc ở mục Thuốc không vô trùng, Thuốc sinh học, Thuốc dược liệu, thuốc cổ truyền. _x000D_
* Đóng gói thứ cấp: Tất cả các dạng thuốc ở mục Thuốc sản xuất vô trùng, Thuốc tiệt trùng cuối, Thuốc không vô trùng, Thuốc sinh học, Thuốc dược liệu, thuốc cổ truyền. _x000D_
* Kiểm tra chất lượng: Vi sinh (Độ vô trùng; Giới hạn nhiễm khuẩn; Định lượng hoạt lực kháng sinh bằng vi sinh vật); Hóa học / Vật lý; Sinh học (Nội độc tố vi khuẩn; Phép thử khác: (Kiểm tra chất lượng men vi sinh))._x000D_
(*¹ Phạm vi chứng nhận bao gồm cả thuốc dạng phối hợp chứa dược chất gây nghiện, hướng thần, tiền chất dùng làm thuốc._x000D_
² Phạm vi chứng nhận bao gồm cả thuốc chứa dược chất thuộc Danh mục thuốc, dược chất thuộc Danh mục chất cấm sử dụng trong một số ngành, lĩnh vực._x000D_
³ Phạm vi chứng nhận bao gồm cả thuốc thuộc Danh mục thuốc độc, nguyên liệu độc làm thuốc (bao gồm cả thuốc độc tế bào/kìm tế bào, trừ thuốc chứa hormon sinh dục).*)_x000D_
{1.1.2: Thuốc tiêm đông khô ² ³;_x000D_
1.1.4: Dung dịch tiêm ² ³; Dung dịch khí dung; Dung dịch nhỏ mắt, nhỏ tai, nhỏ mũi, xịt mũi ²;_x000D_
1.1.5: Thuốc bột pha tiêm chứa kháng sinh nhóm Cephalosporin và Penicillin;_x000D_
1.2.1: Dung dịch thuốc tiêm truyền ²; Dung dịch thẩm phân phúc mạc;_x000D_
1.2.3: Dung dịch tiêm ² ³; Hỗn dịch thuốc tiêm ² ³; Dung dịch khí dung;_x000D_
1.3: Tất cả các dạng thuốc ở mục: 1.1 và 1.2;_x000D_
2.1.1: bao gồm cả thuốc chứa kháng sinh nhóm Cephalosporin và Penicillin;_x000D_
2.1.5: Dung dịch;_x000D_
2.1.6: Dung dịch, hỗn dịch, sirô;_x000D_
2.1.8: Thuốc bột, thuốc cốm (bao gồm cả thuốc chứa kháng sinh nhóm Cephalosporin và Penicillin);_x000D_
2.1.11: Thuốc kem, thuốc mỡ;_x000D_
2.1.12: Thuốc đạn, thuốc đặt ²;_x000D_
2.1.13: Viên nén, viên nén bao phim (bao gồm cả thuốc chứa kháng sinh nhóm Cephalosporin và Penicillin) ¹ ²; Viên nén bao đường ¹ ²;_x000D_
2.1.15: Dung dịch thẩm phân máu; Viên nén sủi bọt, thuốc bột sủi bọt, thuốc cốm sủi bọt ¹;_x000D_
2.2: Tất cả các dạng thuốc ở mục: 2.1;_x000D_
3.1.8: Thuốc chứa vi sinh vật: Thuốc bột, thuốc cốm, viên nang cứng;_x000D_
3.2: Tất cả các dạng thuốc ở mục: 3.1;_x000D_
4.1.1: _x000D_
4.1.2: _x000D_
4.1.7: Thuốc bột, thuốc cốm;_x000D_
4.2: Tất cả các dạng thuốc ở mục: 4.1;_x000D_
6.1.1: 2.1, 3.1, 4.1;_x000D_
6.2.1: 1.1, 1.2, 2.1, 3.1, 4.1;_x000D_
7.1.1: _x000D_
7.1.2: _x000D_
7.1.3: _x000D_
7.2: _x000D_
7.3.1: _x000D_
7.3.8: Kiểm tra chất lượng men vi sinh;}*</v>
          </cell>
          <cell r="Q280" t="str">
            <v>WHO-GMP</v>
          </cell>
          <cell r="AF280" t="str">
            <v>???</v>
          </cell>
          <cell r="AJ280">
            <v>42200</v>
          </cell>
          <cell r="AK280" t="str">
            <v>Sở Y tế tỉnh Bình Định</v>
          </cell>
          <cell r="AL280" t="str">
            <v>Tạ Thị Thúy Hường</v>
          </cell>
          <cell r="AM280" t="str">
            <v>Dược sỹ chuyên khoa I</v>
          </cell>
          <cell r="AN280" t="str">
            <v>860/BĐ-CCHND</v>
          </cell>
          <cell r="AO280">
            <v>42734</v>
          </cell>
          <cell r="AP280" t="str">
            <v>Sở Y tế tỉnh Bình Định</v>
          </cell>
          <cell r="AQ280">
            <v>275</v>
          </cell>
          <cell r="AS280">
            <v>2</v>
          </cell>
          <cell r="AT280" t="str">
            <v>Cấp lần 1: 294a/ĐKKDD-BYT ngày 30/08/2019</v>
          </cell>
        </row>
        <row r="281">
          <cell r="A281">
            <v>277</v>
          </cell>
          <cell r="B281" t="str">
            <v>o</v>
          </cell>
          <cell r="C281">
            <v>140</v>
          </cell>
          <cell r="D281">
            <v>140</v>
          </cell>
          <cell r="E281">
            <v>119</v>
          </cell>
          <cell r="F281" t="str">
            <v>Công ty Cổ phần Dược phẩm Trung ương 2 (Dopharma)</v>
          </cell>
          <cell r="G281" t="str">
            <v>Central Pharmaceutical Joint Stock Company Nº 2 (DOPHARMA., JSC)</v>
          </cell>
          <cell r="H281" t="str">
            <v>Lô 27, khu công nghiệp Quang Minh, thị trấn Quang Minh, huyện Mê Linh, thành phố Hà Nội.</v>
          </cell>
          <cell r="I281" t="str">
            <v>Lot Nº 27, Quang Minh industrial zone, Me Linh district, Ha Noi city.</v>
          </cell>
          <cell r="J281" t="str">
            <v>Số 9 Trần Thánh Tông, phường Bạch Đằng, quận Hai Bà Trưng, thành phố Hà Nội</v>
          </cell>
          <cell r="L281" t="str">
            <v>Lê Tiến Dũng</v>
          </cell>
          <cell r="M281" t="str">
            <v>Dược sỹ đại học</v>
          </cell>
          <cell r="N281" t="str">
            <v>02196/HNO-CCHND</v>
          </cell>
          <cell r="O281" t="str">
            <v>569;571</v>
          </cell>
          <cell r="P281" t="str">
            <v>* Thuốc sản xuất vô trùng: Thuốc dạng lỏng thể tích nhỏ (Dung dịch thuốc tiêm thể tích nhỏ); Thuốc dạng rắn và cấy ghép (Thuốc bột pha tiêm chứa kháng sinh nhóm Cephalosporin). _x000D_
* Xuất xưởng thuốc vô trùng. _x000D_
* Thuốc không vô trùng: Viên nang cứng (bao gồm cả thuốc chứa kháng sinh nhóm Cephalosporin và Penicillin); Viên nang mềm; Thuốc uống dạng lỏng (Thuốc nước uống); Dạng bào chế rắn khác (Thuốc bột, thuốc cốm (bao gồm cả thuốc chứa kháng sinh nhóm Cephalosporin và Penicillin)); Thuốc dạng bán rắn (Thuốc kem, gel, mỡ); Viên nén (Viên nén, viên nén bao phim (bao gồm cả thuốc chứa kháng sinh nhóm Cephalosporin và Penicillin); Viên nén bao đường). _x000D_
* Xuất xưởng thuốc không vô trùng. _x000D_
* Đóng gói sơ cấp: Tất cả các dạng thuốc ở mục Thuốc vô trùng và Thuốc không vô trùng. _x000D_
* Đóng gói thứ cấp: Tất cả các dạng thuốc ở mục Thuốc vô trùng và Thuốc không vô trùng. _x000D_
* Kiểm tra chất lượng: Vi sinh (Độ vô trùng; Giới hạn nhiễm khuẩn; Định lượng hoạt lực kháng sinh bằng vi sinh vật); Hóa học / Vật lý; Sinh học (Nội độc tố vi khuẩn)._x000D_
(*1. Thuốc độc, thuốc thuộc Danh mục thuốc, dược chất thuộc Danh mục chất cấm sử dụng trong một số ngành, lĩnh vực: áp dụng đối với tất cả các dạng bào chế tại mục 1 và 2; mục 1.3; mục 2.2; mục 6 và mục 7._x000D_
2. Thuốc gây nghiện, thuốc hướng thần, thuốc tiền chất, thuốc dạng phối hợp chứa dược chất gây nghiện, thuốc dạng phối hợp chứa dược chất hướng thần, thuốc dạng phối hợp chứa tiền chất: áp dụng đối với tất cả các dạng bào chế tại mục 1.1.4, 2.1.1, 2.1.2, 2.1.6, 2.1.8, 2.1.13; mục 1.3; mục 2.2; mục 6 và mục 7.*)_x000D_
{1.1.4: Dung dịch thuốc tiêm thể tích nhỏ;_x000D_
1.1.5: Thuốc bột pha tiêm chứa kháng sinh nhóm Cephalosporin;_x000D_
1.3: _x000D_
2.1.1: bao gồm cả thuốc chứa kháng sinh nhóm Cephalosporin và Penicillin;_x000D_
2.1.2: _x000D_
2.1.6: Thuốc nước uống;_x000D_
2.1.8: Thuốc bột, thuốc cốm (bao gồm cả thuốc chứa kháng sinh nhóm Cephalosporin và Penicillin);_x000D_
2.1.11: Thuốc kem, gel, mỡ;_x000D_
2.1.13: Viên nén, viên nén bao phim (bao gồm cả thuốc chứa kháng sinh nhóm Cephalosporin và Penicillin); Viên nén bao đường;_x000D_
2.2: _x000D_
6.1.1: 1 và 2;_x000D_
6.2.1: 1 và 2;_x000D_
7.1.1: _x000D_
7.1.2: _x000D_
7.1.3: _x000D_
7.2: _x000D_
7.3.1: }*</v>
          </cell>
          <cell r="Q281" t="str">
            <v>WHO-GMP</v>
          </cell>
          <cell r="R281" t="str">
            <v>Sản xuất thuốc</v>
          </cell>
          <cell r="AE281" t="str">
            <v>5630/QĐ-BYT</v>
          </cell>
          <cell r="AF281" t="str">
            <v>110/ĐKKDD-BYT</v>
          </cell>
          <cell r="AG281">
            <v>43364</v>
          </cell>
          <cell r="AJ281">
            <v>41701</v>
          </cell>
          <cell r="AK281" t="str">
            <v>Sở Y tế thành phố Hà Nội</v>
          </cell>
          <cell r="AL281" t="str">
            <v>Dương Thị Ngọc</v>
          </cell>
          <cell r="AM281" t="str">
            <v>Dược sỹ đại học</v>
          </cell>
          <cell r="AN281" t="str">
            <v>00379/CCHND-SYT-HNO</v>
          </cell>
          <cell r="AO281">
            <v>43136</v>
          </cell>
          <cell r="AP281" t="str">
            <v>Sở Y tế thành phố Hà Nội</v>
          </cell>
          <cell r="AS281">
            <v>2</v>
          </cell>
          <cell r="AT281" t="str">
            <v>Cấp lần 1: 18/BYT-ĐKKDD ngày 08/04/2014</v>
          </cell>
        </row>
        <row r="282">
          <cell r="A282">
            <v>278</v>
          </cell>
          <cell r="C282" t="str">
            <v/>
          </cell>
          <cell r="D282">
            <v>74</v>
          </cell>
          <cell r="E282">
            <v>59</v>
          </cell>
          <cell r="F282" t="str">
            <v>Công ty cổ phần Dược phẩm 2/9 (NADYPHAR)</v>
          </cell>
          <cell r="H282" t="str">
            <v>Số 930 C4, Đường C, khu công nghiệp Cát Lái, cụm 2, phường Thạnh Mỹ Lợi, quận 2, thành phố Hồ Chí Minh.</v>
          </cell>
          <cell r="I282" t="str">
            <v>No. 930 C4, Road C, Cat Lai Industrial Zone, Complex 2, Thanh My Loi Ward, District 2, Ho Chi Minh City</v>
          </cell>
          <cell r="L282" t="str">
            <v>Nguyễn Chí Thành</v>
          </cell>
          <cell r="N282" t="str">
            <v>1648/CCHN-D-SYT-HCM</v>
          </cell>
          <cell r="O282">
            <v>852</v>
          </cell>
          <cell r="P282"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 viên bao phim, viên bao đường); Thuốc không vô trùng khác (Viên nén sủi bọt, thuốc bột sủi bọt, thuốc cốm sủi bọt). _x000D_
* Xuất xưởng thuốc không vô trùng (Tất cả các dạng thuốc ở mục: Thuốc không vô trùng). _x000D_
* Thuốc dược liệu, thuốc cổ truyền: Thuốc uống dạng lỏng (Dung dịch). _x000D_
* Xuất xưởng thuốc dược liệu, thuốc cổ truyền (Tất cả các dạng thuốc ở mục: 4.1). _x000D_
* Đóng gói sơ cấp: Tất cả các dạng thuốc ở mục Thuốc không vô trùng; Thuốc dược liệu, thuốc cổ truyền. _x000D_
* Đóng gói thứ cấp: Tất cả các dạng thuốc ở mục Thuốc không vô trùng; Thuốc dược liệu, thuốc cổ truyền. _x000D_
* Kiểm tra chất lượng: Vi sinh (Giới hạn nhiễm khuẩn; Định lượng hoạt lực kháng sinh bằng vi sinh vật); Hóa học / Vật lý._x000D_
(*Phạm vi chứng nhận bao gồm cả thuốc dạng phối hợp chứa dược chất gây nghiện, hướng thần, tiền chất dùng làm thuốc; thuốc thuộc Danh mục thuốc, dược chất thuộc Danh mục chất cấm sử dụng trong một số ngành, lĩnh vực; thuốc thuộc Danh mục thuốc độc, nguyên liệu độc làm thuốc (trừ thuốc chứa chất độc tế bào/kìm tế bào và hormon sinh dục).*)_x000D_
{2.1.1: _x000D_
2.1.5: Dung dịch;_x000D_
2.1.6: Dung dịch, hỗn dịch;_x000D_
2.1.8: Thuốc bột, thuốc cốm; Thuốc bột dùng ngoài;_x000D_
2.1.11: Kem, gel, mỡ, cao xoa;_x000D_
2.1.13: Viên nén, viên bao phim, viên bao đường;_x000D_
2.1.15: Viên nén sủi bọt, thuốc bột sủi bọt, thuốc cốm sủi bọt;_x000D_
2.2: Tất cả các dạng thuốc ở mục: 2.1;_x000D_
4.1.5: Dung dịch;_x000D_
4.2: Tất cả các dạng thuốc ở mục: 4.1;_x000D_
6.1.1: 2.1; 4.1_x000D_
6.2.1: 2.1; 4.1_x000D_
7.1.2: _x000D_
7.1.3: _x000D_
7.2: _x000D_
- Non-β:  Thuốc không chứa kháng sinh nhóm β-Lactam: thuốc ;_x000D_
- -_x000D_
- Thuốc dược liệu:  Thuốc từ dược liệu: .}*</v>
          </cell>
          <cell r="Q282" t="str">
            <v>WHO-GMP</v>
          </cell>
          <cell r="R282" t="str">
            <v>Sản xuất thuốc</v>
          </cell>
          <cell r="AF282" t="str">
            <v>???</v>
          </cell>
          <cell r="AJ282">
            <v>43053</v>
          </cell>
        </row>
      </sheetData>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Map1"/>
      <sheetName val="Địa danh"/>
      <sheetName val="Phạm vi CN"/>
    </sheetNames>
    <sheetDataSet>
      <sheetData sheetId="0">
        <row r="15">
          <cell r="A15" t="str">
            <v>GLP!_FilterDatabase</v>
          </cell>
          <cell r="B15">
            <v>0</v>
          </cell>
          <cell r="C15">
            <v>0</v>
          </cell>
          <cell r="D15">
            <v>0</v>
          </cell>
          <cell r="E15">
            <v>0</v>
          </cell>
          <cell r="F15">
            <v>0</v>
          </cell>
          <cell r="G15">
            <v>0</v>
          </cell>
          <cell r="H15">
            <v>0</v>
          </cell>
          <cell r="I15">
            <v>0</v>
          </cell>
          <cell r="J15">
            <v>0</v>
          </cell>
          <cell r="K15">
            <v>0</v>
          </cell>
          <cell r="L15">
            <v>0</v>
          </cell>
          <cell r="M15">
            <v>0</v>
          </cell>
        </row>
        <row r="16">
          <cell r="A16" t="str">
            <v>GMP!_FilterDatabase</v>
          </cell>
          <cell r="B16">
            <v>0</v>
          </cell>
          <cell r="C16">
            <v>0</v>
          </cell>
          <cell r="D16">
            <v>0</v>
          </cell>
          <cell r="E16">
            <v>0</v>
          </cell>
          <cell r="F16">
            <v>0</v>
          </cell>
          <cell r="G16">
            <v>0</v>
          </cell>
          <cell r="H16">
            <v>0</v>
          </cell>
          <cell r="I16">
            <v>0</v>
          </cell>
          <cell r="J16">
            <v>0</v>
          </cell>
          <cell r="K16">
            <v>0</v>
          </cell>
          <cell r="L16">
            <v>0</v>
          </cell>
          <cell r="M16">
            <v>0</v>
          </cell>
        </row>
        <row r="17">
          <cell r="A17" t="str">
            <v>GMPbb!_FilterDatabase</v>
          </cell>
          <cell r="B17">
            <v>0</v>
          </cell>
          <cell r="C17">
            <v>0</v>
          </cell>
          <cell r="D17">
            <v>0</v>
          </cell>
          <cell r="E17">
            <v>0</v>
          </cell>
          <cell r="F17">
            <v>0</v>
          </cell>
          <cell r="G17">
            <v>0</v>
          </cell>
          <cell r="H17">
            <v>0</v>
          </cell>
          <cell r="I17">
            <v>0</v>
          </cell>
          <cell r="J17">
            <v>0</v>
          </cell>
          <cell r="K17">
            <v>0</v>
          </cell>
          <cell r="L17">
            <v>0</v>
          </cell>
          <cell r="M17">
            <v>0</v>
          </cell>
        </row>
        <row r="18">
          <cell r="A18" t="str">
            <v>GSP!_FilterDatabase</v>
          </cell>
          <cell r="B18">
            <v>0</v>
          </cell>
          <cell r="C18">
            <v>0</v>
          </cell>
          <cell r="D18">
            <v>0</v>
          </cell>
          <cell r="E18">
            <v>0</v>
          </cell>
          <cell r="F18">
            <v>0</v>
          </cell>
          <cell r="G18">
            <v>0</v>
          </cell>
          <cell r="H18">
            <v>0</v>
          </cell>
          <cell r="I18">
            <v>0</v>
          </cell>
          <cell r="J18">
            <v>0</v>
          </cell>
          <cell r="K18">
            <v>0</v>
          </cell>
          <cell r="L18">
            <v>0</v>
          </cell>
          <cell r="M18">
            <v>0</v>
          </cell>
        </row>
        <row r="19">
          <cell r="A19" t="str">
            <v>_xlfn.IFERROR</v>
          </cell>
          <cell r="B19">
            <v>0</v>
          </cell>
          <cell r="C19">
            <v>0</v>
          </cell>
          <cell r="D19">
            <v>0</v>
          </cell>
          <cell r="E19">
            <v>0</v>
          </cell>
          <cell r="F19">
            <v>0</v>
          </cell>
          <cell r="G19">
            <v>0</v>
          </cell>
          <cell r="H19">
            <v>0</v>
          </cell>
          <cell r="I19">
            <v>0</v>
          </cell>
          <cell r="J19">
            <v>0</v>
          </cell>
          <cell r="K19">
            <v>0</v>
          </cell>
          <cell r="L19">
            <v>0</v>
          </cell>
          <cell r="M19">
            <v>0</v>
          </cell>
        </row>
        <row r="20">
          <cell r="A20" t="str">
            <v>GLP!Chua_DK</v>
          </cell>
          <cell r="B20">
            <v>0</v>
          </cell>
          <cell r="C20">
            <v>0</v>
          </cell>
          <cell r="D20">
            <v>0</v>
          </cell>
          <cell r="E20">
            <v>0</v>
          </cell>
          <cell r="F20">
            <v>0</v>
          </cell>
          <cell r="G20">
            <v>0</v>
          </cell>
          <cell r="H20">
            <v>0</v>
          </cell>
          <cell r="I20">
            <v>0</v>
          </cell>
          <cell r="J20">
            <v>0</v>
          </cell>
          <cell r="K20">
            <v>0</v>
          </cell>
          <cell r="L20">
            <v>0</v>
          </cell>
          <cell r="M20">
            <v>0</v>
          </cell>
        </row>
        <row r="21">
          <cell r="A21" t="str">
            <v>GMP!Chua_DK</v>
          </cell>
          <cell r="B21">
            <v>0</v>
          </cell>
          <cell r="C21">
            <v>0</v>
          </cell>
          <cell r="D21">
            <v>0</v>
          </cell>
          <cell r="E21">
            <v>0</v>
          </cell>
          <cell r="F21">
            <v>0</v>
          </cell>
          <cell r="G21">
            <v>0</v>
          </cell>
          <cell r="H21">
            <v>0</v>
          </cell>
          <cell r="I21">
            <v>0</v>
          </cell>
          <cell r="J21">
            <v>0</v>
          </cell>
          <cell r="K21">
            <v>0</v>
          </cell>
          <cell r="L21">
            <v>0</v>
          </cell>
          <cell r="M21">
            <v>0</v>
          </cell>
        </row>
        <row r="22">
          <cell r="A22" t="str">
            <v>GMPbb!Chua_DK</v>
          </cell>
          <cell r="B22">
            <v>0</v>
          </cell>
          <cell r="C22">
            <v>0</v>
          </cell>
          <cell r="D22">
            <v>0</v>
          </cell>
          <cell r="E22">
            <v>0</v>
          </cell>
          <cell r="F22">
            <v>0</v>
          </cell>
          <cell r="G22">
            <v>0</v>
          </cell>
          <cell r="H22">
            <v>0</v>
          </cell>
          <cell r="I22">
            <v>0</v>
          </cell>
          <cell r="J22">
            <v>0</v>
          </cell>
          <cell r="K22">
            <v>0</v>
          </cell>
          <cell r="L22">
            <v>0</v>
          </cell>
          <cell r="M22">
            <v>0</v>
          </cell>
        </row>
        <row r="23">
          <cell r="A23" t="str">
            <v>GSP!Chua_DK</v>
          </cell>
          <cell r="B23">
            <v>0</v>
          </cell>
          <cell r="C23">
            <v>0</v>
          </cell>
          <cell r="D23">
            <v>0</v>
          </cell>
          <cell r="E23">
            <v>0</v>
          </cell>
          <cell r="F23">
            <v>0</v>
          </cell>
          <cell r="G23">
            <v>0</v>
          </cell>
          <cell r="H23">
            <v>0</v>
          </cell>
          <cell r="I23">
            <v>0</v>
          </cell>
          <cell r="J23">
            <v>0</v>
          </cell>
          <cell r="K23">
            <v>0</v>
          </cell>
          <cell r="L23">
            <v>0</v>
          </cell>
          <cell r="M23">
            <v>0</v>
          </cell>
        </row>
        <row r="24">
          <cell r="A24" t="str">
            <v>GLP!Chua_Het_han</v>
          </cell>
          <cell r="B24">
            <v>0</v>
          </cell>
          <cell r="C24">
            <v>0</v>
          </cell>
          <cell r="D24">
            <v>0</v>
          </cell>
          <cell r="E24">
            <v>0</v>
          </cell>
          <cell r="F24">
            <v>0</v>
          </cell>
          <cell r="G24">
            <v>0</v>
          </cell>
          <cell r="H24">
            <v>0</v>
          </cell>
          <cell r="I24">
            <v>0</v>
          </cell>
          <cell r="J24">
            <v>0</v>
          </cell>
          <cell r="K24">
            <v>0</v>
          </cell>
          <cell r="L24">
            <v>0</v>
          </cell>
          <cell r="M24">
            <v>0</v>
          </cell>
        </row>
        <row r="25">
          <cell r="A25" t="str">
            <v>GMP!Chua_Het_han</v>
          </cell>
          <cell r="B25">
            <v>0</v>
          </cell>
          <cell r="C25">
            <v>0</v>
          </cell>
          <cell r="D25">
            <v>0</v>
          </cell>
          <cell r="E25">
            <v>0</v>
          </cell>
          <cell r="F25">
            <v>0</v>
          </cell>
          <cell r="G25">
            <v>0</v>
          </cell>
          <cell r="H25">
            <v>0</v>
          </cell>
          <cell r="I25">
            <v>0</v>
          </cell>
          <cell r="J25">
            <v>0</v>
          </cell>
          <cell r="K25">
            <v>0</v>
          </cell>
          <cell r="L25">
            <v>0</v>
          </cell>
          <cell r="M25">
            <v>0</v>
          </cell>
        </row>
        <row r="26">
          <cell r="A26" t="str">
            <v>GMPbb!Chua_Het_han</v>
          </cell>
          <cell r="B26">
            <v>0</v>
          </cell>
          <cell r="C26">
            <v>0</v>
          </cell>
          <cell r="D26">
            <v>0</v>
          </cell>
          <cell r="E26">
            <v>0</v>
          </cell>
          <cell r="F26">
            <v>0</v>
          </cell>
          <cell r="G26">
            <v>0</v>
          </cell>
          <cell r="H26">
            <v>0</v>
          </cell>
          <cell r="I26">
            <v>0</v>
          </cell>
          <cell r="J26">
            <v>0</v>
          </cell>
          <cell r="K26">
            <v>0</v>
          </cell>
          <cell r="L26">
            <v>0</v>
          </cell>
          <cell r="M26">
            <v>0</v>
          </cell>
        </row>
        <row r="27">
          <cell r="A27" t="str">
            <v>GSP!Chua_Het_han</v>
          </cell>
          <cell r="B27">
            <v>0</v>
          </cell>
          <cell r="C27">
            <v>0</v>
          </cell>
          <cell r="D27">
            <v>0</v>
          </cell>
          <cell r="E27">
            <v>0</v>
          </cell>
          <cell r="F27">
            <v>0</v>
          </cell>
          <cell r="G27">
            <v>0</v>
          </cell>
          <cell r="H27">
            <v>0</v>
          </cell>
          <cell r="I27">
            <v>0</v>
          </cell>
          <cell r="J27">
            <v>0</v>
          </cell>
          <cell r="K27">
            <v>0</v>
          </cell>
          <cell r="L27">
            <v>0</v>
          </cell>
          <cell r="M27">
            <v>0</v>
          </cell>
        </row>
        <row r="28">
          <cell r="A28" t="str">
            <v>GLP!Chua_KT</v>
          </cell>
          <cell r="B28">
            <v>112</v>
          </cell>
          <cell r="C28">
            <v>0</v>
          </cell>
          <cell r="D28">
            <v>0</v>
          </cell>
          <cell r="E28">
            <v>112</v>
          </cell>
          <cell r="F28">
            <v>0</v>
          </cell>
          <cell r="G28">
            <v>0</v>
          </cell>
          <cell r="H28">
            <v>0</v>
          </cell>
          <cell r="I28">
            <v>0</v>
          </cell>
          <cell r="J28">
            <v>0</v>
          </cell>
          <cell r="K28">
            <v>0</v>
          </cell>
          <cell r="L28">
            <v>0</v>
          </cell>
          <cell r="M28">
            <v>0</v>
          </cell>
        </row>
        <row r="29">
          <cell r="A29" t="str">
            <v>GMP!Chua_KT</v>
          </cell>
          <cell r="B29">
            <v>1384</v>
          </cell>
          <cell r="C29">
            <v>1384</v>
          </cell>
          <cell r="D29">
            <v>0</v>
          </cell>
          <cell r="E29">
            <v>0</v>
          </cell>
          <cell r="F29">
            <v>0</v>
          </cell>
          <cell r="G29">
            <v>0</v>
          </cell>
          <cell r="H29">
            <v>0</v>
          </cell>
          <cell r="I29">
            <v>0</v>
          </cell>
          <cell r="J29">
            <v>0</v>
          </cell>
          <cell r="K29">
            <v>0</v>
          </cell>
          <cell r="L29">
            <v>0</v>
          </cell>
          <cell r="M29">
            <v>0</v>
          </cell>
        </row>
        <row r="30">
          <cell r="A30" t="str">
            <v>GMPbb!Chua_KT</v>
          </cell>
          <cell r="B30">
            <v>83</v>
          </cell>
          <cell r="C30">
            <v>0</v>
          </cell>
          <cell r="D30">
            <v>0</v>
          </cell>
          <cell r="E30">
            <v>0</v>
          </cell>
          <cell r="F30">
            <v>83</v>
          </cell>
          <cell r="G30">
            <v>0</v>
          </cell>
          <cell r="H30">
            <v>0</v>
          </cell>
          <cell r="I30">
            <v>0</v>
          </cell>
          <cell r="J30">
            <v>0</v>
          </cell>
          <cell r="K30">
            <v>0</v>
          </cell>
          <cell r="L30">
            <v>0</v>
          </cell>
          <cell r="M30">
            <v>0</v>
          </cell>
        </row>
        <row r="31">
          <cell r="A31" t="str">
            <v>GSP!Chua_KT</v>
          </cell>
          <cell r="B31">
            <v>615</v>
          </cell>
          <cell r="C31">
            <v>0</v>
          </cell>
          <cell r="D31">
            <v>615</v>
          </cell>
          <cell r="E31">
            <v>0</v>
          </cell>
          <cell r="F31">
            <v>0</v>
          </cell>
          <cell r="G31">
            <v>0</v>
          </cell>
          <cell r="H31">
            <v>0</v>
          </cell>
          <cell r="I31">
            <v>0</v>
          </cell>
          <cell r="J31">
            <v>0</v>
          </cell>
          <cell r="K31">
            <v>0</v>
          </cell>
          <cell r="L31">
            <v>0</v>
          </cell>
          <cell r="M31">
            <v>0</v>
          </cell>
        </row>
        <row r="32">
          <cell r="A32" t="str">
            <v>GLP!Co_KQKT</v>
          </cell>
          <cell r="B32">
            <v>0</v>
          </cell>
          <cell r="C32">
            <v>0</v>
          </cell>
          <cell r="D32">
            <v>0</v>
          </cell>
          <cell r="E32">
            <v>0</v>
          </cell>
          <cell r="F32">
            <v>0</v>
          </cell>
          <cell r="G32">
            <v>0</v>
          </cell>
          <cell r="H32">
            <v>0</v>
          </cell>
          <cell r="I32">
            <v>0</v>
          </cell>
          <cell r="J32">
            <v>0</v>
          </cell>
          <cell r="K32">
            <v>0</v>
          </cell>
          <cell r="L32">
            <v>0</v>
          </cell>
          <cell r="M32">
            <v>0</v>
          </cell>
        </row>
        <row r="33">
          <cell r="A33" t="str">
            <v>GMP!Co_KQKT</v>
          </cell>
          <cell r="B33">
            <v>0</v>
          </cell>
          <cell r="C33">
            <v>0</v>
          </cell>
          <cell r="D33">
            <v>0</v>
          </cell>
          <cell r="E33">
            <v>0</v>
          </cell>
          <cell r="F33">
            <v>0</v>
          </cell>
          <cell r="G33">
            <v>0</v>
          </cell>
          <cell r="H33">
            <v>0</v>
          </cell>
          <cell r="I33">
            <v>0</v>
          </cell>
          <cell r="J33">
            <v>0</v>
          </cell>
          <cell r="K33">
            <v>0</v>
          </cell>
          <cell r="L33">
            <v>0</v>
          </cell>
          <cell r="M33">
            <v>0</v>
          </cell>
        </row>
        <row r="34">
          <cell r="A34" t="str">
            <v>GMPbb!Co_KQKT</v>
          </cell>
          <cell r="B34">
            <v>0</v>
          </cell>
          <cell r="C34">
            <v>0</v>
          </cell>
          <cell r="D34">
            <v>0</v>
          </cell>
          <cell r="E34">
            <v>0</v>
          </cell>
          <cell r="F34">
            <v>0</v>
          </cell>
          <cell r="G34">
            <v>0</v>
          </cell>
          <cell r="H34">
            <v>0</v>
          </cell>
          <cell r="I34">
            <v>0</v>
          </cell>
          <cell r="J34">
            <v>0</v>
          </cell>
          <cell r="K34">
            <v>0</v>
          </cell>
          <cell r="L34">
            <v>0</v>
          </cell>
          <cell r="M34">
            <v>0</v>
          </cell>
        </row>
        <row r="35">
          <cell r="A35" t="str">
            <v>GSP!Co_KQKT</v>
          </cell>
          <cell r="B35">
            <v>0</v>
          </cell>
          <cell r="C35">
            <v>0</v>
          </cell>
          <cell r="D35">
            <v>0</v>
          </cell>
          <cell r="E35">
            <v>0</v>
          </cell>
          <cell r="F35">
            <v>0</v>
          </cell>
          <cell r="G35">
            <v>0</v>
          </cell>
          <cell r="H35">
            <v>0</v>
          </cell>
          <cell r="I35">
            <v>0</v>
          </cell>
          <cell r="J35">
            <v>0</v>
          </cell>
          <cell r="K35">
            <v>0</v>
          </cell>
          <cell r="L35">
            <v>0</v>
          </cell>
          <cell r="M35">
            <v>0</v>
          </cell>
        </row>
        <row r="36">
          <cell r="A36" t="str">
            <v>GLP!Co_KQKT_Final</v>
          </cell>
          <cell r="B36">
            <v>0</v>
          </cell>
          <cell r="C36">
            <v>0</v>
          </cell>
          <cell r="D36">
            <v>0</v>
          </cell>
          <cell r="E36">
            <v>0</v>
          </cell>
          <cell r="F36">
            <v>0</v>
          </cell>
          <cell r="G36">
            <v>0</v>
          </cell>
          <cell r="H36">
            <v>0</v>
          </cell>
          <cell r="I36">
            <v>0</v>
          </cell>
          <cell r="J36">
            <v>0</v>
          </cell>
          <cell r="K36">
            <v>0</v>
          </cell>
          <cell r="L36">
            <v>0</v>
          </cell>
          <cell r="M36">
            <v>0</v>
          </cell>
        </row>
        <row r="37">
          <cell r="A37" t="str">
            <v>GMP!Co_KQKT_Final</v>
          </cell>
          <cell r="B37">
            <v>0</v>
          </cell>
          <cell r="C37">
            <v>0</v>
          </cell>
          <cell r="D37">
            <v>0</v>
          </cell>
          <cell r="E37">
            <v>0</v>
          </cell>
          <cell r="F37">
            <v>0</v>
          </cell>
          <cell r="G37">
            <v>0</v>
          </cell>
          <cell r="H37">
            <v>0</v>
          </cell>
          <cell r="I37">
            <v>0</v>
          </cell>
          <cell r="J37">
            <v>0</v>
          </cell>
          <cell r="K37">
            <v>0</v>
          </cell>
          <cell r="L37">
            <v>0</v>
          </cell>
          <cell r="M37">
            <v>0</v>
          </cell>
        </row>
        <row r="38">
          <cell r="A38" t="str">
            <v>GMPbb!Co_KQKT_Final</v>
          </cell>
          <cell r="B38">
            <v>0</v>
          </cell>
          <cell r="C38">
            <v>0</v>
          </cell>
          <cell r="D38">
            <v>0</v>
          </cell>
          <cell r="E38">
            <v>0</v>
          </cell>
          <cell r="F38">
            <v>0</v>
          </cell>
          <cell r="G38">
            <v>0</v>
          </cell>
          <cell r="H38">
            <v>0</v>
          </cell>
          <cell r="I38">
            <v>0</v>
          </cell>
          <cell r="J38">
            <v>0</v>
          </cell>
          <cell r="K38">
            <v>0</v>
          </cell>
          <cell r="L38">
            <v>0</v>
          </cell>
          <cell r="M38">
            <v>0</v>
          </cell>
        </row>
        <row r="39">
          <cell r="A39" t="str">
            <v>GSP!Co_KQKT_Final</v>
          </cell>
          <cell r="B39">
            <v>0</v>
          </cell>
          <cell r="C39">
            <v>0</v>
          </cell>
          <cell r="D39">
            <v>0</v>
          </cell>
          <cell r="E39">
            <v>0</v>
          </cell>
          <cell r="F39">
            <v>0</v>
          </cell>
          <cell r="G39">
            <v>0</v>
          </cell>
          <cell r="H39">
            <v>0</v>
          </cell>
          <cell r="I39">
            <v>0</v>
          </cell>
          <cell r="J39">
            <v>0</v>
          </cell>
          <cell r="K39">
            <v>0</v>
          </cell>
          <cell r="L39">
            <v>0</v>
          </cell>
          <cell r="M39">
            <v>0</v>
          </cell>
        </row>
        <row r="40">
          <cell r="A40" t="str">
            <v>Địa danh'!Cs_GLP</v>
          </cell>
          <cell r="B40">
            <v>63</v>
          </cell>
          <cell r="C40">
            <v>0</v>
          </cell>
          <cell r="D40">
            <v>0</v>
          </cell>
          <cell r="E40">
            <v>0</v>
          </cell>
          <cell r="F40">
            <v>0</v>
          </cell>
          <cell r="G40">
            <v>0</v>
          </cell>
          <cell r="H40">
            <v>0</v>
          </cell>
          <cell r="I40">
            <v>63</v>
          </cell>
          <cell r="J40">
            <v>0</v>
          </cell>
          <cell r="K40">
            <v>0</v>
          </cell>
          <cell r="L40">
            <v>0</v>
          </cell>
          <cell r="M40">
            <v>0</v>
          </cell>
        </row>
        <row r="41">
          <cell r="A41" t="str">
            <v>Địa danh'!Cs_GLP_match</v>
          </cell>
          <cell r="B41">
            <v>0</v>
          </cell>
          <cell r="C41">
            <v>0</v>
          </cell>
          <cell r="D41">
            <v>0</v>
          </cell>
          <cell r="E41">
            <v>0</v>
          </cell>
          <cell r="F41">
            <v>0</v>
          </cell>
          <cell r="G41">
            <v>0</v>
          </cell>
          <cell r="H41">
            <v>0</v>
          </cell>
          <cell r="I41">
            <v>0</v>
          </cell>
          <cell r="J41">
            <v>0</v>
          </cell>
          <cell r="K41">
            <v>0</v>
          </cell>
          <cell r="L41">
            <v>0</v>
          </cell>
          <cell r="M41">
            <v>0</v>
          </cell>
        </row>
        <row r="42">
          <cell r="A42" t="str">
            <v>Địa danh'!Cs_GLP_match_nam</v>
          </cell>
          <cell r="B42">
            <v>0</v>
          </cell>
          <cell r="C42">
            <v>0</v>
          </cell>
          <cell r="D42">
            <v>0</v>
          </cell>
          <cell r="E42">
            <v>0</v>
          </cell>
          <cell r="F42">
            <v>0</v>
          </cell>
          <cell r="G42">
            <v>0</v>
          </cell>
          <cell r="H42">
            <v>0</v>
          </cell>
          <cell r="I42">
            <v>0</v>
          </cell>
          <cell r="J42">
            <v>0</v>
          </cell>
          <cell r="K42">
            <v>0</v>
          </cell>
          <cell r="L42">
            <v>0</v>
          </cell>
          <cell r="M42">
            <v>0</v>
          </cell>
        </row>
        <row r="43">
          <cell r="A43" t="str">
            <v>Địa danh'!Cs_GLP_nam</v>
          </cell>
          <cell r="B43">
            <v>63</v>
          </cell>
          <cell r="C43">
            <v>0</v>
          </cell>
          <cell r="D43">
            <v>0</v>
          </cell>
          <cell r="E43">
            <v>0</v>
          </cell>
          <cell r="F43">
            <v>0</v>
          </cell>
          <cell r="G43">
            <v>0</v>
          </cell>
          <cell r="H43">
            <v>0</v>
          </cell>
          <cell r="I43">
            <v>63</v>
          </cell>
          <cell r="J43">
            <v>0</v>
          </cell>
          <cell r="K43">
            <v>0</v>
          </cell>
          <cell r="L43">
            <v>0</v>
          </cell>
          <cell r="M43">
            <v>0</v>
          </cell>
        </row>
        <row r="44">
          <cell r="A44" t="str">
            <v>Địa danh'!Cs_GMP</v>
          </cell>
          <cell r="B44">
            <v>63</v>
          </cell>
          <cell r="C44">
            <v>0</v>
          </cell>
          <cell r="D44">
            <v>0</v>
          </cell>
          <cell r="E44">
            <v>0</v>
          </cell>
          <cell r="F44">
            <v>0</v>
          </cell>
          <cell r="G44">
            <v>0</v>
          </cell>
          <cell r="H44">
            <v>0</v>
          </cell>
          <cell r="I44">
            <v>63</v>
          </cell>
          <cell r="J44">
            <v>0</v>
          </cell>
          <cell r="K44">
            <v>0</v>
          </cell>
          <cell r="L44">
            <v>0</v>
          </cell>
          <cell r="M44">
            <v>0</v>
          </cell>
        </row>
        <row r="45">
          <cell r="A45" t="str">
            <v>Địa danh'!Cs_GMP_match</v>
          </cell>
          <cell r="B45">
            <v>0</v>
          </cell>
          <cell r="C45">
            <v>0</v>
          </cell>
          <cell r="D45">
            <v>0</v>
          </cell>
          <cell r="E45">
            <v>0</v>
          </cell>
          <cell r="F45">
            <v>0</v>
          </cell>
          <cell r="G45">
            <v>0</v>
          </cell>
          <cell r="H45">
            <v>0</v>
          </cell>
          <cell r="I45">
            <v>0</v>
          </cell>
          <cell r="J45">
            <v>0</v>
          </cell>
          <cell r="K45">
            <v>0</v>
          </cell>
          <cell r="L45">
            <v>0</v>
          </cell>
          <cell r="M45">
            <v>0</v>
          </cell>
        </row>
        <row r="46">
          <cell r="A46" t="str">
            <v>Địa danh'!Cs_GMP_match_nam</v>
          </cell>
          <cell r="B46">
            <v>0</v>
          </cell>
          <cell r="C46">
            <v>0</v>
          </cell>
          <cell r="D46">
            <v>0</v>
          </cell>
          <cell r="E46">
            <v>0</v>
          </cell>
          <cell r="F46">
            <v>0</v>
          </cell>
          <cell r="G46">
            <v>0</v>
          </cell>
          <cell r="H46">
            <v>0</v>
          </cell>
          <cell r="I46">
            <v>0</v>
          </cell>
          <cell r="J46">
            <v>0</v>
          </cell>
          <cell r="K46">
            <v>0</v>
          </cell>
          <cell r="L46">
            <v>0</v>
          </cell>
          <cell r="M46">
            <v>0</v>
          </cell>
        </row>
        <row r="47">
          <cell r="A47" t="str">
            <v>Địa danh'!Cs_GMP_nam</v>
          </cell>
          <cell r="B47">
            <v>63</v>
          </cell>
          <cell r="C47">
            <v>0</v>
          </cell>
          <cell r="D47">
            <v>0</v>
          </cell>
          <cell r="E47">
            <v>0</v>
          </cell>
          <cell r="F47">
            <v>0</v>
          </cell>
          <cell r="G47">
            <v>0</v>
          </cell>
          <cell r="H47">
            <v>0</v>
          </cell>
          <cell r="I47">
            <v>63</v>
          </cell>
          <cell r="J47">
            <v>0</v>
          </cell>
          <cell r="K47">
            <v>0</v>
          </cell>
          <cell r="L47">
            <v>0</v>
          </cell>
          <cell r="M47">
            <v>0</v>
          </cell>
        </row>
        <row r="48">
          <cell r="A48" t="str">
            <v>Địa danh'!Cs_GMPbb</v>
          </cell>
          <cell r="B48">
            <v>63</v>
          </cell>
          <cell r="C48">
            <v>0</v>
          </cell>
          <cell r="D48">
            <v>0</v>
          </cell>
          <cell r="E48">
            <v>0</v>
          </cell>
          <cell r="F48">
            <v>0</v>
          </cell>
          <cell r="G48">
            <v>0</v>
          </cell>
          <cell r="H48">
            <v>0</v>
          </cell>
          <cell r="I48">
            <v>63</v>
          </cell>
          <cell r="J48">
            <v>0</v>
          </cell>
          <cell r="K48">
            <v>0</v>
          </cell>
          <cell r="L48">
            <v>0</v>
          </cell>
          <cell r="M48">
            <v>0</v>
          </cell>
        </row>
        <row r="49">
          <cell r="A49" t="str">
            <v>Địa danh'!Cs_GMPbb_match</v>
          </cell>
          <cell r="B49">
            <v>0</v>
          </cell>
          <cell r="C49">
            <v>0</v>
          </cell>
          <cell r="D49">
            <v>0</v>
          </cell>
          <cell r="E49">
            <v>0</v>
          </cell>
          <cell r="F49">
            <v>0</v>
          </cell>
          <cell r="G49">
            <v>0</v>
          </cell>
          <cell r="H49">
            <v>0</v>
          </cell>
          <cell r="I49">
            <v>0</v>
          </cell>
          <cell r="J49">
            <v>0</v>
          </cell>
          <cell r="K49">
            <v>0</v>
          </cell>
          <cell r="L49">
            <v>0</v>
          </cell>
          <cell r="M49">
            <v>0</v>
          </cell>
        </row>
        <row r="50">
          <cell r="A50" t="str">
            <v>Địa danh'!Cs_GMPbb_match_nam</v>
          </cell>
          <cell r="B50">
            <v>0</v>
          </cell>
          <cell r="C50">
            <v>0</v>
          </cell>
          <cell r="D50">
            <v>0</v>
          </cell>
          <cell r="E50">
            <v>0</v>
          </cell>
          <cell r="F50">
            <v>0</v>
          </cell>
          <cell r="G50">
            <v>0</v>
          </cell>
          <cell r="H50">
            <v>0</v>
          </cell>
          <cell r="I50">
            <v>0</v>
          </cell>
          <cell r="J50">
            <v>0</v>
          </cell>
          <cell r="K50">
            <v>0</v>
          </cell>
          <cell r="L50">
            <v>0</v>
          </cell>
          <cell r="M50">
            <v>0</v>
          </cell>
        </row>
        <row r="51">
          <cell r="A51" t="str">
            <v>Địa danh'!Cs_GMPbb_nam</v>
          </cell>
          <cell r="B51">
            <v>63</v>
          </cell>
          <cell r="C51">
            <v>0</v>
          </cell>
          <cell r="D51">
            <v>0</v>
          </cell>
          <cell r="E51">
            <v>0</v>
          </cell>
          <cell r="F51">
            <v>0</v>
          </cell>
          <cell r="G51">
            <v>0</v>
          </cell>
          <cell r="H51">
            <v>0</v>
          </cell>
          <cell r="I51">
            <v>63</v>
          </cell>
          <cell r="J51">
            <v>0</v>
          </cell>
          <cell r="K51">
            <v>0</v>
          </cell>
          <cell r="L51">
            <v>0</v>
          </cell>
          <cell r="M51">
            <v>0</v>
          </cell>
        </row>
        <row r="52">
          <cell r="A52" t="str">
            <v>Địa danh'!Cs_GSP</v>
          </cell>
          <cell r="B52">
            <v>63</v>
          </cell>
          <cell r="C52">
            <v>0</v>
          </cell>
          <cell r="D52">
            <v>0</v>
          </cell>
          <cell r="E52">
            <v>0</v>
          </cell>
          <cell r="F52">
            <v>0</v>
          </cell>
          <cell r="G52">
            <v>0</v>
          </cell>
          <cell r="H52">
            <v>0</v>
          </cell>
          <cell r="I52">
            <v>63</v>
          </cell>
          <cell r="J52">
            <v>0</v>
          </cell>
          <cell r="K52">
            <v>0</v>
          </cell>
          <cell r="L52">
            <v>0</v>
          </cell>
          <cell r="M52">
            <v>0</v>
          </cell>
        </row>
        <row r="53">
          <cell r="A53" t="str">
            <v>Địa danh'!Cs_GSP_match</v>
          </cell>
          <cell r="B53">
            <v>0</v>
          </cell>
          <cell r="C53">
            <v>0</v>
          </cell>
          <cell r="D53">
            <v>0</v>
          </cell>
          <cell r="E53">
            <v>0</v>
          </cell>
          <cell r="F53">
            <v>0</v>
          </cell>
          <cell r="G53">
            <v>0</v>
          </cell>
          <cell r="H53">
            <v>0</v>
          </cell>
          <cell r="I53">
            <v>0</v>
          </cell>
          <cell r="J53">
            <v>0</v>
          </cell>
          <cell r="K53">
            <v>0</v>
          </cell>
          <cell r="L53">
            <v>0</v>
          </cell>
          <cell r="M53">
            <v>0</v>
          </cell>
        </row>
        <row r="54">
          <cell r="A54" t="str">
            <v>Địa danh'!Cs_GSP_match_nam</v>
          </cell>
          <cell r="B54">
            <v>0</v>
          </cell>
          <cell r="C54">
            <v>0</v>
          </cell>
          <cell r="D54">
            <v>0</v>
          </cell>
          <cell r="E54">
            <v>0</v>
          </cell>
          <cell r="F54">
            <v>0</v>
          </cell>
          <cell r="G54">
            <v>0</v>
          </cell>
          <cell r="H54">
            <v>0</v>
          </cell>
          <cell r="I54">
            <v>0</v>
          </cell>
          <cell r="J54">
            <v>0</v>
          </cell>
          <cell r="K54">
            <v>0</v>
          </cell>
          <cell r="L54">
            <v>0</v>
          </cell>
          <cell r="M54">
            <v>0</v>
          </cell>
        </row>
        <row r="55">
          <cell r="A55" t="str">
            <v>Địa danh'!Cs_GSP_nam</v>
          </cell>
          <cell r="B55">
            <v>63</v>
          </cell>
          <cell r="C55">
            <v>0</v>
          </cell>
          <cell r="D55">
            <v>0</v>
          </cell>
          <cell r="E55">
            <v>0</v>
          </cell>
          <cell r="F55">
            <v>0</v>
          </cell>
          <cell r="G55">
            <v>0</v>
          </cell>
          <cell r="H55">
            <v>0</v>
          </cell>
          <cell r="I55">
            <v>63</v>
          </cell>
          <cell r="J55">
            <v>0</v>
          </cell>
          <cell r="K55">
            <v>0</v>
          </cell>
          <cell r="L55">
            <v>0</v>
          </cell>
          <cell r="M55">
            <v>0</v>
          </cell>
        </row>
        <row r="56">
          <cell r="A56" t="str">
            <v>GLP!CTT</v>
          </cell>
          <cell r="B56">
            <v>14</v>
          </cell>
          <cell r="C56">
            <v>0</v>
          </cell>
          <cell r="D56">
            <v>0</v>
          </cell>
          <cell r="E56">
            <v>14</v>
          </cell>
          <cell r="F56">
            <v>0</v>
          </cell>
          <cell r="G56">
            <v>0</v>
          </cell>
          <cell r="H56">
            <v>0</v>
          </cell>
          <cell r="I56">
            <v>0</v>
          </cell>
          <cell r="J56">
            <v>0</v>
          </cell>
          <cell r="K56">
            <v>0</v>
          </cell>
          <cell r="L56">
            <v>0</v>
          </cell>
          <cell r="M56">
            <v>0</v>
          </cell>
        </row>
        <row r="57">
          <cell r="A57" t="str">
            <v>GMP!CTT</v>
          </cell>
          <cell r="B57">
            <v>186</v>
          </cell>
          <cell r="C57">
            <v>186</v>
          </cell>
          <cell r="D57">
            <v>0</v>
          </cell>
          <cell r="E57">
            <v>0</v>
          </cell>
          <cell r="F57">
            <v>0</v>
          </cell>
          <cell r="G57">
            <v>0</v>
          </cell>
          <cell r="H57">
            <v>0</v>
          </cell>
          <cell r="I57">
            <v>0</v>
          </cell>
          <cell r="J57">
            <v>0</v>
          </cell>
          <cell r="K57">
            <v>0</v>
          </cell>
          <cell r="L57">
            <v>0</v>
          </cell>
          <cell r="M57">
            <v>0</v>
          </cell>
        </row>
        <row r="58">
          <cell r="A58" t="str">
            <v>GMPbb!CTT</v>
          </cell>
          <cell r="B58">
            <v>11</v>
          </cell>
          <cell r="C58">
            <v>0</v>
          </cell>
          <cell r="D58">
            <v>0</v>
          </cell>
          <cell r="E58">
            <v>0</v>
          </cell>
          <cell r="F58">
            <v>11</v>
          </cell>
          <cell r="G58">
            <v>0</v>
          </cell>
          <cell r="H58">
            <v>0</v>
          </cell>
          <cell r="I58">
            <v>0</v>
          </cell>
          <cell r="J58">
            <v>0</v>
          </cell>
          <cell r="K58">
            <v>0</v>
          </cell>
          <cell r="L58">
            <v>0</v>
          </cell>
          <cell r="M58">
            <v>0</v>
          </cell>
        </row>
        <row r="59">
          <cell r="A59" t="str">
            <v>GSP!CTT</v>
          </cell>
          <cell r="B59">
            <v>87</v>
          </cell>
          <cell r="C59">
            <v>0</v>
          </cell>
          <cell r="D59">
            <v>87</v>
          </cell>
          <cell r="E59">
            <v>0</v>
          </cell>
          <cell r="F59">
            <v>0</v>
          </cell>
          <cell r="G59">
            <v>0</v>
          </cell>
          <cell r="H59">
            <v>0</v>
          </cell>
          <cell r="I59">
            <v>0</v>
          </cell>
          <cell r="J59">
            <v>0</v>
          </cell>
          <cell r="K59">
            <v>0</v>
          </cell>
          <cell r="L59">
            <v>0</v>
          </cell>
          <cell r="M59">
            <v>0</v>
          </cell>
        </row>
        <row r="60">
          <cell r="A60" t="str">
            <v>GLP!Da_DK</v>
          </cell>
          <cell r="B60">
            <v>0</v>
          </cell>
          <cell r="C60">
            <v>0</v>
          </cell>
          <cell r="D60">
            <v>0</v>
          </cell>
          <cell r="E60">
            <v>0</v>
          </cell>
          <cell r="F60">
            <v>0</v>
          </cell>
          <cell r="G60">
            <v>0</v>
          </cell>
          <cell r="H60">
            <v>0</v>
          </cell>
          <cell r="I60">
            <v>0</v>
          </cell>
          <cell r="J60">
            <v>0</v>
          </cell>
          <cell r="K60">
            <v>0</v>
          </cell>
          <cell r="L60">
            <v>0</v>
          </cell>
          <cell r="M60">
            <v>0</v>
          </cell>
        </row>
        <row r="61">
          <cell r="A61" t="str">
            <v>GMP!Da_DK</v>
          </cell>
          <cell r="B61">
            <v>0</v>
          </cell>
          <cell r="C61">
            <v>0</v>
          </cell>
          <cell r="D61">
            <v>0</v>
          </cell>
          <cell r="E61">
            <v>0</v>
          </cell>
          <cell r="F61">
            <v>0</v>
          </cell>
          <cell r="G61">
            <v>0</v>
          </cell>
          <cell r="H61">
            <v>0</v>
          </cell>
          <cell r="I61">
            <v>0</v>
          </cell>
          <cell r="J61">
            <v>0</v>
          </cell>
          <cell r="K61">
            <v>0</v>
          </cell>
          <cell r="L61">
            <v>0</v>
          </cell>
          <cell r="M61">
            <v>0</v>
          </cell>
        </row>
        <row r="62">
          <cell r="A62" t="str">
            <v>GMPbb!Da_DK</v>
          </cell>
          <cell r="B62">
            <v>0</v>
          </cell>
          <cell r="C62">
            <v>0</v>
          </cell>
          <cell r="D62">
            <v>0</v>
          </cell>
          <cell r="E62">
            <v>0</v>
          </cell>
          <cell r="F62">
            <v>0</v>
          </cell>
          <cell r="G62">
            <v>0</v>
          </cell>
          <cell r="H62">
            <v>0</v>
          </cell>
          <cell r="I62">
            <v>0</v>
          </cell>
          <cell r="J62">
            <v>0</v>
          </cell>
          <cell r="K62">
            <v>0</v>
          </cell>
          <cell r="L62">
            <v>0</v>
          </cell>
          <cell r="M62">
            <v>0</v>
          </cell>
        </row>
        <row r="63">
          <cell r="A63" t="str">
            <v>GSP!Da_DK</v>
          </cell>
          <cell r="B63">
            <v>0</v>
          </cell>
          <cell r="C63">
            <v>0</v>
          </cell>
          <cell r="D63">
            <v>0</v>
          </cell>
          <cell r="E63">
            <v>0</v>
          </cell>
          <cell r="F63">
            <v>0</v>
          </cell>
          <cell r="G63">
            <v>0</v>
          </cell>
          <cell r="H63">
            <v>0</v>
          </cell>
          <cell r="I63">
            <v>0</v>
          </cell>
          <cell r="J63">
            <v>0</v>
          </cell>
          <cell r="K63">
            <v>0</v>
          </cell>
          <cell r="L63">
            <v>0</v>
          </cell>
          <cell r="M63">
            <v>0</v>
          </cell>
        </row>
        <row r="64">
          <cell r="A64" t="str">
            <v>GLP!Da_DK_lai</v>
          </cell>
          <cell r="B64">
            <v>161</v>
          </cell>
          <cell r="C64">
            <v>0</v>
          </cell>
          <cell r="D64">
            <v>0</v>
          </cell>
          <cell r="E64">
            <v>161</v>
          </cell>
          <cell r="F64">
            <v>0</v>
          </cell>
          <cell r="G64">
            <v>0</v>
          </cell>
          <cell r="H64">
            <v>0</v>
          </cell>
          <cell r="I64">
            <v>0</v>
          </cell>
          <cell r="J64">
            <v>0</v>
          </cell>
          <cell r="K64">
            <v>0</v>
          </cell>
          <cell r="L64">
            <v>0</v>
          </cell>
          <cell r="M64">
            <v>0</v>
          </cell>
        </row>
        <row r="65">
          <cell r="A65" t="str">
            <v>GMP!Da_DK_lai</v>
          </cell>
          <cell r="B65">
            <v>1983</v>
          </cell>
          <cell r="C65">
            <v>1983</v>
          </cell>
          <cell r="D65">
            <v>0</v>
          </cell>
          <cell r="E65">
            <v>0</v>
          </cell>
          <cell r="F65">
            <v>0</v>
          </cell>
          <cell r="G65">
            <v>0</v>
          </cell>
          <cell r="H65">
            <v>0</v>
          </cell>
          <cell r="I65">
            <v>0</v>
          </cell>
          <cell r="J65">
            <v>0</v>
          </cell>
          <cell r="K65">
            <v>0</v>
          </cell>
          <cell r="L65">
            <v>0</v>
          </cell>
          <cell r="M65">
            <v>0</v>
          </cell>
        </row>
        <row r="66">
          <cell r="A66" t="str">
            <v>GMPbb!Da_DK_lai</v>
          </cell>
          <cell r="B66">
            <v>119</v>
          </cell>
          <cell r="C66">
            <v>0</v>
          </cell>
          <cell r="D66">
            <v>0</v>
          </cell>
          <cell r="E66">
            <v>0</v>
          </cell>
          <cell r="F66">
            <v>119</v>
          </cell>
          <cell r="G66">
            <v>0</v>
          </cell>
          <cell r="H66">
            <v>0</v>
          </cell>
          <cell r="I66">
            <v>0</v>
          </cell>
          <cell r="J66">
            <v>0</v>
          </cell>
          <cell r="K66">
            <v>0</v>
          </cell>
          <cell r="L66">
            <v>0</v>
          </cell>
          <cell r="M66">
            <v>0</v>
          </cell>
        </row>
        <row r="67">
          <cell r="A67" t="str">
            <v>GSP!Da_DK_lai</v>
          </cell>
          <cell r="B67">
            <v>879</v>
          </cell>
          <cell r="C67">
            <v>0</v>
          </cell>
          <cell r="D67">
            <v>879</v>
          </cell>
          <cell r="E67">
            <v>0</v>
          </cell>
          <cell r="F67">
            <v>0</v>
          </cell>
          <cell r="G67">
            <v>0</v>
          </cell>
          <cell r="H67">
            <v>0</v>
          </cell>
          <cell r="I67">
            <v>0</v>
          </cell>
          <cell r="J67">
            <v>0</v>
          </cell>
          <cell r="K67">
            <v>0</v>
          </cell>
          <cell r="L67">
            <v>0</v>
          </cell>
          <cell r="M67">
            <v>0</v>
          </cell>
        </row>
        <row r="68">
          <cell r="A68" t="str">
            <v>GLP!Da_KT</v>
          </cell>
          <cell r="B68">
            <v>49</v>
          </cell>
          <cell r="C68">
            <v>0</v>
          </cell>
          <cell r="D68">
            <v>0</v>
          </cell>
          <cell r="E68">
            <v>49</v>
          </cell>
          <cell r="F68">
            <v>0</v>
          </cell>
          <cell r="G68">
            <v>0</v>
          </cell>
          <cell r="H68">
            <v>0</v>
          </cell>
          <cell r="I68">
            <v>0</v>
          </cell>
          <cell r="J68">
            <v>0</v>
          </cell>
          <cell r="K68">
            <v>0</v>
          </cell>
          <cell r="L68">
            <v>0</v>
          </cell>
          <cell r="M68">
            <v>0</v>
          </cell>
        </row>
        <row r="69">
          <cell r="A69" t="str">
            <v>GMP!Da_KT</v>
          </cell>
          <cell r="B69">
            <v>599</v>
          </cell>
          <cell r="C69">
            <v>599</v>
          </cell>
          <cell r="D69">
            <v>0</v>
          </cell>
          <cell r="E69">
            <v>0</v>
          </cell>
          <cell r="F69">
            <v>0</v>
          </cell>
          <cell r="G69">
            <v>0</v>
          </cell>
          <cell r="H69">
            <v>0</v>
          </cell>
          <cell r="I69">
            <v>0</v>
          </cell>
          <cell r="J69">
            <v>0</v>
          </cell>
          <cell r="K69">
            <v>0</v>
          </cell>
          <cell r="L69">
            <v>0</v>
          </cell>
          <cell r="M69">
            <v>0</v>
          </cell>
        </row>
        <row r="70">
          <cell r="A70" t="str">
            <v>GMPbb!Da_KT</v>
          </cell>
          <cell r="B70">
            <v>36</v>
          </cell>
          <cell r="C70">
            <v>0</v>
          </cell>
          <cell r="D70">
            <v>0</v>
          </cell>
          <cell r="E70">
            <v>0</v>
          </cell>
          <cell r="F70">
            <v>36</v>
          </cell>
          <cell r="G70">
            <v>0</v>
          </cell>
          <cell r="H70">
            <v>0</v>
          </cell>
          <cell r="I70">
            <v>0</v>
          </cell>
          <cell r="J70">
            <v>0</v>
          </cell>
          <cell r="K70">
            <v>0</v>
          </cell>
          <cell r="L70">
            <v>0</v>
          </cell>
          <cell r="M70">
            <v>0</v>
          </cell>
        </row>
        <row r="71">
          <cell r="A71" t="str">
            <v>GSP!Da_KT</v>
          </cell>
          <cell r="B71">
            <v>264</v>
          </cell>
          <cell r="C71">
            <v>0</v>
          </cell>
          <cell r="D71">
            <v>264</v>
          </cell>
          <cell r="E71">
            <v>0</v>
          </cell>
          <cell r="F71">
            <v>0</v>
          </cell>
          <cell r="G71">
            <v>0</v>
          </cell>
          <cell r="H71">
            <v>0</v>
          </cell>
          <cell r="I71">
            <v>0</v>
          </cell>
          <cell r="J71">
            <v>0</v>
          </cell>
          <cell r="K71">
            <v>0</v>
          </cell>
          <cell r="L71">
            <v>0</v>
          </cell>
          <cell r="M71">
            <v>0</v>
          </cell>
        </row>
        <row r="72">
          <cell r="A72" t="str">
            <v>KH!DataP_GLP</v>
          </cell>
          <cell r="B72">
            <v>8</v>
          </cell>
          <cell r="C72">
            <v>0</v>
          </cell>
          <cell r="D72">
            <v>0</v>
          </cell>
          <cell r="E72">
            <v>0</v>
          </cell>
          <cell r="F72">
            <v>0</v>
          </cell>
          <cell r="G72">
            <v>8</v>
          </cell>
          <cell r="H72">
            <v>0</v>
          </cell>
          <cell r="I72">
            <v>0</v>
          </cell>
          <cell r="J72">
            <v>0</v>
          </cell>
          <cell r="K72">
            <v>0</v>
          </cell>
          <cell r="L72">
            <v>0</v>
          </cell>
          <cell r="M72">
            <v>0</v>
          </cell>
        </row>
        <row r="73">
          <cell r="A73" t="str">
            <v>KH!DataP_GMP</v>
          </cell>
          <cell r="B73">
            <v>75</v>
          </cell>
          <cell r="C73">
            <v>0</v>
          </cell>
          <cell r="D73">
            <v>0</v>
          </cell>
          <cell r="E73">
            <v>0</v>
          </cell>
          <cell r="F73">
            <v>0</v>
          </cell>
          <cell r="G73">
            <v>75</v>
          </cell>
          <cell r="H73">
            <v>0</v>
          </cell>
          <cell r="I73">
            <v>0</v>
          </cell>
          <cell r="J73">
            <v>0</v>
          </cell>
          <cell r="K73">
            <v>0</v>
          </cell>
          <cell r="L73">
            <v>0</v>
          </cell>
          <cell r="M73">
            <v>0</v>
          </cell>
        </row>
        <row r="74">
          <cell r="A74" t="str">
            <v>KH!DataP_GMPbb</v>
          </cell>
          <cell r="B74">
            <v>0</v>
          </cell>
          <cell r="C74">
            <v>0</v>
          </cell>
          <cell r="D74">
            <v>0</v>
          </cell>
          <cell r="E74">
            <v>0</v>
          </cell>
          <cell r="F74">
            <v>0</v>
          </cell>
          <cell r="G74">
            <v>0</v>
          </cell>
          <cell r="H74">
            <v>0</v>
          </cell>
          <cell r="I74">
            <v>0</v>
          </cell>
          <cell r="J74">
            <v>0</v>
          </cell>
          <cell r="K74">
            <v>0</v>
          </cell>
          <cell r="L74">
            <v>0</v>
          </cell>
          <cell r="M74">
            <v>0</v>
          </cell>
        </row>
        <row r="75">
          <cell r="A75" t="str">
            <v>KH!DataP_GSP</v>
          </cell>
          <cell r="B75">
            <v>18</v>
          </cell>
          <cell r="C75">
            <v>0</v>
          </cell>
          <cell r="D75">
            <v>0</v>
          </cell>
          <cell r="E75">
            <v>0</v>
          </cell>
          <cell r="F75">
            <v>0</v>
          </cell>
          <cell r="G75">
            <v>18</v>
          </cell>
          <cell r="H75">
            <v>0</v>
          </cell>
          <cell r="I75">
            <v>0</v>
          </cell>
          <cell r="J75">
            <v>0</v>
          </cell>
          <cell r="K75">
            <v>0</v>
          </cell>
          <cell r="L75">
            <v>0</v>
          </cell>
          <cell r="M75">
            <v>0</v>
          </cell>
        </row>
        <row r="76">
          <cell r="A76" t="str">
            <v>KH!DataS_GLP</v>
          </cell>
          <cell r="B76">
            <v>24</v>
          </cell>
          <cell r="C76">
            <v>0</v>
          </cell>
          <cell r="D76">
            <v>0</v>
          </cell>
          <cell r="E76">
            <v>0</v>
          </cell>
          <cell r="F76">
            <v>0</v>
          </cell>
          <cell r="G76">
            <v>24</v>
          </cell>
          <cell r="H76">
            <v>0</v>
          </cell>
          <cell r="I76">
            <v>0</v>
          </cell>
          <cell r="J76">
            <v>0</v>
          </cell>
          <cell r="K76">
            <v>0</v>
          </cell>
          <cell r="L76">
            <v>0</v>
          </cell>
          <cell r="M76">
            <v>0</v>
          </cell>
        </row>
        <row r="77">
          <cell r="A77" t="str">
            <v>KH!DataS_GMP</v>
          </cell>
          <cell r="B77">
            <v>39</v>
          </cell>
          <cell r="C77">
            <v>0</v>
          </cell>
          <cell r="D77">
            <v>0</v>
          </cell>
          <cell r="E77">
            <v>0</v>
          </cell>
          <cell r="F77">
            <v>0</v>
          </cell>
          <cell r="G77">
            <v>39</v>
          </cell>
          <cell r="H77">
            <v>0</v>
          </cell>
          <cell r="I77">
            <v>0</v>
          </cell>
          <cell r="J77">
            <v>0</v>
          </cell>
          <cell r="K77">
            <v>0</v>
          </cell>
          <cell r="L77">
            <v>0</v>
          </cell>
          <cell r="M77">
            <v>0</v>
          </cell>
        </row>
        <row r="78">
          <cell r="A78" t="str">
            <v>KH!DataS_GMPbb</v>
          </cell>
          <cell r="B78">
            <v>0</v>
          </cell>
          <cell r="C78">
            <v>0</v>
          </cell>
          <cell r="D78">
            <v>0</v>
          </cell>
          <cell r="E78">
            <v>0</v>
          </cell>
          <cell r="F78">
            <v>0</v>
          </cell>
          <cell r="G78">
            <v>0</v>
          </cell>
          <cell r="H78">
            <v>0</v>
          </cell>
          <cell r="I78">
            <v>0</v>
          </cell>
          <cell r="J78">
            <v>0</v>
          </cell>
          <cell r="K78">
            <v>0</v>
          </cell>
          <cell r="L78">
            <v>0</v>
          </cell>
          <cell r="M78">
            <v>0</v>
          </cell>
        </row>
        <row r="79">
          <cell r="A79" t="str">
            <v>KH!DataS_GSP</v>
          </cell>
          <cell r="B79">
            <v>84</v>
          </cell>
          <cell r="C79">
            <v>0</v>
          </cell>
          <cell r="D79">
            <v>0</v>
          </cell>
          <cell r="E79">
            <v>0</v>
          </cell>
          <cell r="F79">
            <v>0</v>
          </cell>
          <cell r="G79">
            <v>84</v>
          </cell>
          <cell r="H79">
            <v>0</v>
          </cell>
          <cell r="I79">
            <v>0</v>
          </cell>
          <cell r="J79">
            <v>0</v>
          </cell>
          <cell r="K79">
            <v>0</v>
          </cell>
          <cell r="L79">
            <v>0</v>
          </cell>
          <cell r="M79">
            <v>0</v>
          </cell>
        </row>
        <row r="80">
          <cell r="A80" t="str">
            <v>GLP!DBs</v>
          </cell>
          <cell r="B80">
            <v>0</v>
          </cell>
          <cell r="C80">
            <v>0</v>
          </cell>
          <cell r="D80">
            <v>0</v>
          </cell>
          <cell r="E80">
            <v>0</v>
          </cell>
          <cell r="F80">
            <v>0</v>
          </cell>
          <cell r="G80">
            <v>0</v>
          </cell>
          <cell r="H80">
            <v>0</v>
          </cell>
          <cell r="I80">
            <v>0</v>
          </cell>
          <cell r="J80">
            <v>0</v>
          </cell>
          <cell r="K80">
            <v>0</v>
          </cell>
          <cell r="L80">
            <v>0</v>
          </cell>
          <cell r="M80">
            <v>0</v>
          </cell>
        </row>
        <row r="81">
          <cell r="A81" t="str">
            <v>GMP!DBs</v>
          </cell>
          <cell r="B81">
            <v>0</v>
          </cell>
          <cell r="C81">
            <v>0</v>
          </cell>
          <cell r="D81">
            <v>0</v>
          </cell>
          <cell r="E81">
            <v>0</v>
          </cell>
          <cell r="F81">
            <v>0</v>
          </cell>
          <cell r="G81">
            <v>0</v>
          </cell>
          <cell r="H81">
            <v>0</v>
          </cell>
          <cell r="I81">
            <v>0</v>
          </cell>
          <cell r="J81">
            <v>0</v>
          </cell>
          <cell r="K81">
            <v>0</v>
          </cell>
          <cell r="L81">
            <v>0</v>
          </cell>
          <cell r="M81">
            <v>0</v>
          </cell>
        </row>
        <row r="82">
          <cell r="A82" t="str">
            <v>GMPbb!DBs</v>
          </cell>
          <cell r="B82">
            <v>10</v>
          </cell>
          <cell r="C82">
            <v>0</v>
          </cell>
          <cell r="D82">
            <v>0</v>
          </cell>
          <cell r="E82">
            <v>0</v>
          </cell>
          <cell r="F82">
            <v>0</v>
          </cell>
          <cell r="G82">
            <v>10</v>
          </cell>
          <cell r="H82">
            <v>0</v>
          </cell>
          <cell r="I82">
            <v>0</v>
          </cell>
          <cell r="J82">
            <v>0</v>
          </cell>
          <cell r="K82">
            <v>0</v>
          </cell>
          <cell r="L82">
            <v>0</v>
          </cell>
          <cell r="M82">
            <v>0</v>
          </cell>
        </row>
        <row r="83">
          <cell r="A83" t="str">
            <v>GSP!DBs</v>
          </cell>
          <cell r="B83">
            <v>100</v>
          </cell>
          <cell r="C83">
            <v>0</v>
          </cell>
          <cell r="D83">
            <v>0</v>
          </cell>
          <cell r="E83">
            <v>0</v>
          </cell>
          <cell r="F83">
            <v>0</v>
          </cell>
          <cell r="G83">
            <v>100</v>
          </cell>
          <cell r="H83">
            <v>0</v>
          </cell>
          <cell r="I83">
            <v>0</v>
          </cell>
          <cell r="J83">
            <v>0</v>
          </cell>
          <cell r="K83">
            <v>0</v>
          </cell>
          <cell r="L83">
            <v>0</v>
          </cell>
          <cell r="M83">
            <v>0</v>
          </cell>
        </row>
        <row r="84">
          <cell r="A84" t="str">
            <v>Dia_danh</v>
          </cell>
          <cell r="B84">
            <v>54</v>
          </cell>
          <cell r="C84">
            <v>0</v>
          </cell>
          <cell r="D84">
            <v>0</v>
          </cell>
          <cell r="E84">
            <v>0</v>
          </cell>
          <cell r="F84">
            <v>0</v>
          </cell>
          <cell r="G84">
            <v>54</v>
          </cell>
          <cell r="H84">
            <v>0</v>
          </cell>
          <cell r="I84">
            <v>0</v>
          </cell>
          <cell r="J84">
            <v>0</v>
          </cell>
          <cell r="K84">
            <v>0</v>
          </cell>
          <cell r="L84">
            <v>0</v>
          </cell>
          <cell r="M84">
            <v>0</v>
          </cell>
        </row>
        <row r="85">
          <cell r="A85" t="str">
            <v>Dia_danh_x</v>
          </cell>
          <cell r="B85">
            <v>54</v>
          </cell>
          <cell r="C85">
            <v>0</v>
          </cell>
          <cell r="D85">
            <v>0</v>
          </cell>
          <cell r="E85">
            <v>0</v>
          </cell>
          <cell r="F85">
            <v>0</v>
          </cell>
          <cell r="G85">
            <v>54</v>
          </cell>
          <cell r="H85">
            <v>0</v>
          </cell>
          <cell r="I85">
            <v>0</v>
          </cell>
          <cell r="J85">
            <v>0</v>
          </cell>
          <cell r="K85">
            <v>0</v>
          </cell>
          <cell r="L85">
            <v>0</v>
          </cell>
          <cell r="M85">
            <v>0</v>
          </cell>
        </row>
        <row r="86">
          <cell r="A86" t="str">
            <v>GLP!DK_moi</v>
          </cell>
          <cell r="B86">
            <v>161</v>
          </cell>
          <cell r="C86">
            <v>0</v>
          </cell>
          <cell r="D86">
            <v>0</v>
          </cell>
          <cell r="E86">
            <v>161</v>
          </cell>
          <cell r="F86">
            <v>0</v>
          </cell>
          <cell r="G86">
            <v>0</v>
          </cell>
          <cell r="H86">
            <v>0</v>
          </cell>
          <cell r="I86">
            <v>0</v>
          </cell>
          <cell r="J86">
            <v>0</v>
          </cell>
          <cell r="K86">
            <v>0</v>
          </cell>
          <cell r="L86">
            <v>0</v>
          </cell>
          <cell r="M86">
            <v>0</v>
          </cell>
        </row>
        <row r="87">
          <cell r="A87" t="str">
            <v>GMP!DK_moi</v>
          </cell>
          <cell r="B87">
            <v>1983</v>
          </cell>
          <cell r="C87">
            <v>1983</v>
          </cell>
          <cell r="D87">
            <v>0</v>
          </cell>
          <cell r="E87">
            <v>0</v>
          </cell>
          <cell r="F87">
            <v>0</v>
          </cell>
          <cell r="G87">
            <v>0</v>
          </cell>
          <cell r="H87">
            <v>0</v>
          </cell>
          <cell r="I87">
            <v>0</v>
          </cell>
          <cell r="J87">
            <v>0</v>
          </cell>
          <cell r="K87">
            <v>0</v>
          </cell>
          <cell r="L87">
            <v>0</v>
          </cell>
          <cell r="M87">
            <v>0</v>
          </cell>
        </row>
        <row r="88">
          <cell r="A88" t="str">
            <v>GMPbb!DK_moi</v>
          </cell>
          <cell r="B88">
            <v>119</v>
          </cell>
          <cell r="C88">
            <v>0</v>
          </cell>
          <cell r="D88">
            <v>0</v>
          </cell>
          <cell r="E88">
            <v>0</v>
          </cell>
          <cell r="F88">
            <v>119</v>
          </cell>
          <cell r="G88">
            <v>0</v>
          </cell>
          <cell r="H88">
            <v>0</v>
          </cell>
          <cell r="I88">
            <v>0</v>
          </cell>
          <cell r="J88">
            <v>0</v>
          </cell>
          <cell r="K88">
            <v>0</v>
          </cell>
          <cell r="L88">
            <v>0</v>
          </cell>
          <cell r="M88">
            <v>0</v>
          </cell>
        </row>
        <row r="89">
          <cell r="A89" t="str">
            <v>GSP!DK_moi</v>
          </cell>
          <cell r="B89">
            <v>879</v>
          </cell>
          <cell r="C89">
            <v>0</v>
          </cell>
          <cell r="D89">
            <v>879</v>
          </cell>
          <cell r="E89">
            <v>0</v>
          </cell>
          <cell r="F89">
            <v>0</v>
          </cell>
          <cell r="G89">
            <v>0</v>
          </cell>
          <cell r="H89">
            <v>0</v>
          </cell>
          <cell r="I89">
            <v>0</v>
          </cell>
          <cell r="J89">
            <v>0</v>
          </cell>
          <cell r="K89">
            <v>0</v>
          </cell>
          <cell r="L89">
            <v>0</v>
          </cell>
          <cell r="M89">
            <v>0</v>
          </cell>
        </row>
        <row r="90">
          <cell r="A90" t="str">
            <v>GLP!Ds_CC</v>
          </cell>
          <cell r="B90">
            <v>2</v>
          </cell>
          <cell r="C90">
            <v>0</v>
          </cell>
          <cell r="D90">
            <v>0</v>
          </cell>
          <cell r="E90">
            <v>2</v>
          </cell>
          <cell r="F90">
            <v>0</v>
          </cell>
          <cell r="G90">
            <v>0</v>
          </cell>
          <cell r="H90">
            <v>0</v>
          </cell>
          <cell r="I90">
            <v>0</v>
          </cell>
          <cell r="J90">
            <v>0</v>
          </cell>
          <cell r="K90">
            <v>0</v>
          </cell>
          <cell r="L90">
            <v>0</v>
          </cell>
          <cell r="M90">
            <v>0</v>
          </cell>
        </row>
        <row r="91">
          <cell r="A91" t="str">
            <v>GMP!Ds_CC</v>
          </cell>
          <cell r="B91">
            <v>2</v>
          </cell>
          <cell r="C91">
            <v>2</v>
          </cell>
          <cell r="D91">
            <v>0</v>
          </cell>
          <cell r="E91">
            <v>0</v>
          </cell>
          <cell r="F91">
            <v>0</v>
          </cell>
          <cell r="G91">
            <v>0</v>
          </cell>
          <cell r="H91">
            <v>0</v>
          </cell>
          <cell r="I91">
            <v>0</v>
          </cell>
          <cell r="J91">
            <v>0</v>
          </cell>
          <cell r="K91">
            <v>0</v>
          </cell>
          <cell r="L91">
            <v>0</v>
          </cell>
          <cell r="M91">
            <v>0</v>
          </cell>
        </row>
        <row r="92">
          <cell r="A92" t="str">
            <v>GMPbb!Ds_CC</v>
          </cell>
          <cell r="B92">
            <v>2</v>
          </cell>
          <cell r="C92">
            <v>0</v>
          </cell>
          <cell r="D92">
            <v>0</v>
          </cell>
          <cell r="E92">
            <v>0</v>
          </cell>
          <cell r="F92">
            <v>2</v>
          </cell>
          <cell r="G92">
            <v>0</v>
          </cell>
          <cell r="H92">
            <v>0</v>
          </cell>
          <cell r="I92">
            <v>0</v>
          </cell>
          <cell r="J92">
            <v>0</v>
          </cell>
          <cell r="K92">
            <v>0</v>
          </cell>
          <cell r="L92">
            <v>0</v>
          </cell>
          <cell r="M92">
            <v>0</v>
          </cell>
        </row>
        <row r="93">
          <cell r="A93" t="str">
            <v>GSP!Ds_CC</v>
          </cell>
          <cell r="B93">
            <v>2</v>
          </cell>
          <cell r="C93">
            <v>0</v>
          </cell>
          <cell r="D93">
            <v>2</v>
          </cell>
          <cell r="E93">
            <v>0</v>
          </cell>
          <cell r="F93">
            <v>0</v>
          </cell>
          <cell r="G93">
            <v>0</v>
          </cell>
          <cell r="H93">
            <v>0</v>
          </cell>
          <cell r="I93">
            <v>0</v>
          </cell>
          <cell r="J93">
            <v>0</v>
          </cell>
          <cell r="K93">
            <v>0</v>
          </cell>
          <cell r="L93">
            <v>0</v>
          </cell>
          <cell r="M93">
            <v>0</v>
          </cell>
        </row>
        <row r="94">
          <cell r="A94" t="str">
            <v>GLP!Ds_CC_HH</v>
          </cell>
          <cell r="B94">
            <v>2</v>
          </cell>
          <cell r="C94">
            <v>0</v>
          </cell>
          <cell r="D94">
            <v>0</v>
          </cell>
          <cell r="E94">
            <v>2</v>
          </cell>
          <cell r="F94">
            <v>0</v>
          </cell>
          <cell r="G94">
            <v>0</v>
          </cell>
          <cell r="H94">
            <v>0</v>
          </cell>
          <cell r="I94">
            <v>0</v>
          </cell>
          <cell r="J94">
            <v>0</v>
          </cell>
          <cell r="K94">
            <v>0</v>
          </cell>
          <cell r="L94">
            <v>0</v>
          </cell>
          <cell r="M94">
            <v>0</v>
          </cell>
        </row>
        <row r="95">
          <cell r="A95" t="str">
            <v>GMP!Ds_CC_HH</v>
          </cell>
          <cell r="B95">
            <v>3</v>
          </cell>
          <cell r="C95">
            <v>3</v>
          </cell>
          <cell r="D95">
            <v>0</v>
          </cell>
          <cell r="E95">
            <v>0</v>
          </cell>
          <cell r="F95">
            <v>0</v>
          </cell>
          <cell r="G95">
            <v>0</v>
          </cell>
          <cell r="H95">
            <v>0</v>
          </cell>
          <cell r="I95">
            <v>0</v>
          </cell>
          <cell r="J95">
            <v>0</v>
          </cell>
          <cell r="K95">
            <v>0</v>
          </cell>
          <cell r="L95">
            <v>0</v>
          </cell>
          <cell r="M95">
            <v>0</v>
          </cell>
        </row>
        <row r="96">
          <cell r="A96" t="str">
            <v>GMPbb!Ds_CC_HH</v>
          </cell>
          <cell r="B96">
            <v>2</v>
          </cell>
          <cell r="C96">
            <v>0</v>
          </cell>
          <cell r="D96">
            <v>0</v>
          </cell>
          <cell r="E96">
            <v>0</v>
          </cell>
          <cell r="F96">
            <v>2</v>
          </cell>
          <cell r="G96">
            <v>0</v>
          </cell>
          <cell r="H96">
            <v>0</v>
          </cell>
          <cell r="I96">
            <v>0</v>
          </cell>
          <cell r="J96">
            <v>0</v>
          </cell>
          <cell r="K96">
            <v>0</v>
          </cell>
          <cell r="L96">
            <v>0</v>
          </cell>
          <cell r="M96">
            <v>0</v>
          </cell>
        </row>
        <row r="97">
          <cell r="A97" t="str">
            <v>GSP!Ds_CC_HH</v>
          </cell>
          <cell r="B97">
            <v>2</v>
          </cell>
          <cell r="C97">
            <v>0</v>
          </cell>
          <cell r="D97">
            <v>2</v>
          </cell>
          <cell r="E97">
            <v>0</v>
          </cell>
          <cell r="F97">
            <v>0</v>
          </cell>
          <cell r="G97">
            <v>0</v>
          </cell>
          <cell r="H97">
            <v>0</v>
          </cell>
          <cell r="I97">
            <v>0</v>
          </cell>
          <cell r="J97">
            <v>0</v>
          </cell>
          <cell r="K97">
            <v>0</v>
          </cell>
          <cell r="L97">
            <v>0</v>
          </cell>
          <cell r="M97">
            <v>0</v>
          </cell>
        </row>
        <row r="98">
          <cell r="A98" t="str">
            <v>GLP!Ds_DG_cuoi</v>
          </cell>
          <cell r="B98">
            <v>0</v>
          </cell>
          <cell r="C98">
            <v>0</v>
          </cell>
          <cell r="D98">
            <v>0</v>
          </cell>
          <cell r="E98">
            <v>0</v>
          </cell>
          <cell r="F98">
            <v>0</v>
          </cell>
          <cell r="G98">
            <v>0</v>
          </cell>
          <cell r="H98">
            <v>0</v>
          </cell>
          <cell r="I98">
            <v>0</v>
          </cell>
          <cell r="J98">
            <v>0</v>
          </cell>
          <cell r="K98">
            <v>0</v>
          </cell>
          <cell r="L98">
            <v>0</v>
          </cell>
          <cell r="M98">
            <v>0</v>
          </cell>
        </row>
        <row r="99">
          <cell r="A99" t="str">
            <v>GMP!Ds_DG_cuoi</v>
          </cell>
          <cell r="B99">
            <v>0</v>
          </cell>
          <cell r="C99">
            <v>0</v>
          </cell>
          <cell r="D99">
            <v>0</v>
          </cell>
          <cell r="E99">
            <v>0</v>
          </cell>
          <cell r="F99">
            <v>0</v>
          </cell>
          <cell r="G99">
            <v>0</v>
          </cell>
          <cell r="H99">
            <v>0</v>
          </cell>
          <cell r="I99">
            <v>0</v>
          </cell>
          <cell r="J99">
            <v>0</v>
          </cell>
          <cell r="K99">
            <v>0</v>
          </cell>
          <cell r="L99">
            <v>0</v>
          </cell>
          <cell r="M99">
            <v>0</v>
          </cell>
        </row>
        <row r="100">
          <cell r="A100" t="str">
            <v>GMPbb!Ds_DG_cuoi</v>
          </cell>
          <cell r="B100">
            <v>0</v>
          </cell>
          <cell r="C100">
            <v>0</v>
          </cell>
          <cell r="D100">
            <v>0</v>
          </cell>
          <cell r="E100">
            <v>0</v>
          </cell>
          <cell r="F100">
            <v>0</v>
          </cell>
          <cell r="G100">
            <v>0</v>
          </cell>
          <cell r="H100">
            <v>0</v>
          </cell>
          <cell r="I100">
            <v>0</v>
          </cell>
          <cell r="J100">
            <v>0</v>
          </cell>
          <cell r="K100">
            <v>0</v>
          </cell>
          <cell r="L100">
            <v>0</v>
          </cell>
          <cell r="M100">
            <v>0</v>
          </cell>
        </row>
        <row r="101">
          <cell r="A101" t="str">
            <v>GSP!Ds_DG_cuoi</v>
          </cell>
          <cell r="B101">
            <v>0</v>
          </cell>
          <cell r="C101">
            <v>0</v>
          </cell>
          <cell r="D101">
            <v>0</v>
          </cell>
          <cell r="E101">
            <v>0</v>
          </cell>
          <cell r="F101">
            <v>0</v>
          </cell>
          <cell r="G101">
            <v>0</v>
          </cell>
          <cell r="H101">
            <v>0</v>
          </cell>
          <cell r="I101">
            <v>0</v>
          </cell>
          <cell r="J101">
            <v>0</v>
          </cell>
          <cell r="K101">
            <v>0</v>
          </cell>
          <cell r="L101">
            <v>0</v>
          </cell>
          <cell r="M101">
            <v>0</v>
          </cell>
        </row>
        <row r="102">
          <cell r="A102" t="str">
            <v>GLP!Ds_Dia_diem_Cso</v>
          </cell>
          <cell r="B102">
            <v>0</v>
          </cell>
          <cell r="C102">
            <v>0</v>
          </cell>
          <cell r="D102">
            <v>0</v>
          </cell>
          <cell r="E102">
            <v>0</v>
          </cell>
          <cell r="F102">
            <v>0</v>
          </cell>
          <cell r="G102">
            <v>0</v>
          </cell>
          <cell r="H102">
            <v>0</v>
          </cell>
          <cell r="I102">
            <v>0</v>
          </cell>
          <cell r="J102">
            <v>0</v>
          </cell>
          <cell r="K102">
            <v>0</v>
          </cell>
          <cell r="L102">
            <v>0</v>
          </cell>
          <cell r="M102">
            <v>0</v>
          </cell>
        </row>
        <row r="103">
          <cell r="A103" t="str">
            <v>GMP!Ds_Dia_diem_Cso</v>
          </cell>
          <cell r="B103">
            <v>0</v>
          </cell>
          <cell r="C103">
            <v>0</v>
          </cell>
          <cell r="D103">
            <v>0</v>
          </cell>
          <cell r="E103">
            <v>0</v>
          </cell>
          <cell r="F103">
            <v>0</v>
          </cell>
          <cell r="G103">
            <v>0</v>
          </cell>
          <cell r="H103">
            <v>0</v>
          </cell>
          <cell r="I103">
            <v>0</v>
          </cell>
          <cell r="J103">
            <v>0</v>
          </cell>
          <cell r="K103">
            <v>0</v>
          </cell>
          <cell r="L103">
            <v>0</v>
          </cell>
          <cell r="M103">
            <v>0</v>
          </cell>
        </row>
        <row r="104">
          <cell r="A104" t="str">
            <v>GMPbb!Ds_Dia_diem_Cso</v>
          </cell>
          <cell r="B104">
            <v>0</v>
          </cell>
          <cell r="C104">
            <v>0</v>
          </cell>
          <cell r="D104">
            <v>0</v>
          </cell>
          <cell r="E104">
            <v>0</v>
          </cell>
          <cell r="F104">
            <v>0</v>
          </cell>
          <cell r="G104">
            <v>0</v>
          </cell>
          <cell r="H104">
            <v>0</v>
          </cell>
          <cell r="I104">
            <v>0</v>
          </cell>
          <cell r="J104">
            <v>0</v>
          </cell>
          <cell r="K104">
            <v>0</v>
          </cell>
          <cell r="L104">
            <v>0</v>
          </cell>
          <cell r="M104">
            <v>0</v>
          </cell>
        </row>
        <row r="105">
          <cell r="A105" t="str">
            <v>GSP!Ds_Dia_diem_Cso</v>
          </cell>
          <cell r="B105">
            <v>0</v>
          </cell>
          <cell r="C105">
            <v>0</v>
          </cell>
          <cell r="D105">
            <v>0</v>
          </cell>
          <cell r="E105">
            <v>0</v>
          </cell>
          <cell r="F105">
            <v>0</v>
          </cell>
          <cell r="G105">
            <v>0</v>
          </cell>
          <cell r="H105">
            <v>0</v>
          </cell>
          <cell r="I105">
            <v>0</v>
          </cell>
          <cell r="J105">
            <v>0</v>
          </cell>
          <cell r="K105">
            <v>0</v>
          </cell>
          <cell r="L105">
            <v>0</v>
          </cell>
          <cell r="M105">
            <v>0</v>
          </cell>
        </row>
        <row r="106">
          <cell r="A106" t="str">
            <v>Ds_KH_nam_GLP_count</v>
          </cell>
          <cell r="B106">
            <v>0</v>
          </cell>
          <cell r="C106">
            <v>0</v>
          </cell>
          <cell r="D106">
            <v>0</v>
          </cell>
          <cell r="E106">
            <v>0</v>
          </cell>
          <cell r="F106">
            <v>0</v>
          </cell>
          <cell r="G106">
            <v>0</v>
          </cell>
          <cell r="H106">
            <v>0</v>
          </cell>
          <cell r="I106">
            <v>0</v>
          </cell>
          <cell r="J106">
            <v>0</v>
          </cell>
          <cell r="K106">
            <v>0</v>
          </cell>
          <cell r="L106">
            <v>0</v>
          </cell>
          <cell r="M106">
            <v>0</v>
          </cell>
        </row>
        <row r="107">
          <cell r="A107" t="str">
            <v>Ds_KH_nam_GLP_idx</v>
          </cell>
          <cell r="B107">
            <v>0</v>
          </cell>
          <cell r="C107">
            <v>0</v>
          </cell>
          <cell r="D107">
            <v>0</v>
          </cell>
          <cell r="E107">
            <v>0</v>
          </cell>
          <cell r="F107">
            <v>0</v>
          </cell>
          <cell r="G107">
            <v>0</v>
          </cell>
          <cell r="H107">
            <v>0</v>
          </cell>
          <cell r="I107">
            <v>0</v>
          </cell>
          <cell r="J107">
            <v>0</v>
          </cell>
          <cell r="K107">
            <v>0</v>
          </cell>
          <cell r="L107">
            <v>0</v>
          </cell>
          <cell r="M107">
            <v>0</v>
          </cell>
        </row>
        <row r="108">
          <cell r="A108" t="str">
            <v>Ds_KH_nam_GLP_idxp</v>
          </cell>
          <cell r="B108">
            <v>0</v>
          </cell>
          <cell r="C108">
            <v>0</v>
          </cell>
          <cell r="D108">
            <v>0</v>
          </cell>
          <cell r="E108">
            <v>0</v>
          </cell>
          <cell r="F108">
            <v>0</v>
          </cell>
          <cell r="G108">
            <v>0</v>
          </cell>
          <cell r="H108">
            <v>0</v>
          </cell>
          <cell r="I108">
            <v>0</v>
          </cell>
          <cell r="J108">
            <v>0</v>
          </cell>
          <cell r="K108">
            <v>0</v>
          </cell>
          <cell r="L108">
            <v>0</v>
          </cell>
          <cell r="M108">
            <v>0</v>
          </cell>
        </row>
        <row r="109">
          <cell r="A109" t="str">
            <v>Ds_KH_nam_GMP_count</v>
          </cell>
          <cell r="B109">
            <v>0</v>
          </cell>
          <cell r="C109">
            <v>0</v>
          </cell>
          <cell r="D109">
            <v>0</v>
          </cell>
          <cell r="E109">
            <v>0</v>
          </cell>
          <cell r="F109">
            <v>0</v>
          </cell>
          <cell r="G109">
            <v>0</v>
          </cell>
          <cell r="H109">
            <v>0</v>
          </cell>
          <cell r="I109">
            <v>0</v>
          </cell>
          <cell r="J109">
            <v>0</v>
          </cell>
          <cell r="K109">
            <v>0</v>
          </cell>
          <cell r="L109">
            <v>0</v>
          </cell>
          <cell r="M109">
            <v>0</v>
          </cell>
        </row>
        <row r="110">
          <cell r="A110" t="str">
            <v>Ds_KH_nam_GMP_idx</v>
          </cell>
          <cell r="B110">
            <v>0</v>
          </cell>
          <cell r="C110">
            <v>0</v>
          </cell>
          <cell r="D110">
            <v>0</v>
          </cell>
          <cell r="E110">
            <v>0</v>
          </cell>
          <cell r="F110">
            <v>0</v>
          </cell>
          <cell r="G110">
            <v>0</v>
          </cell>
          <cell r="H110">
            <v>0</v>
          </cell>
          <cell r="I110">
            <v>0</v>
          </cell>
          <cell r="J110">
            <v>0</v>
          </cell>
          <cell r="K110">
            <v>0</v>
          </cell>
          <cell r="L110">
            <v>0</v>
          </cell>
          <cell r="M110">
            <v>0</v>
          </cell>
        </row>
        <row r="111">
          <cell r="A111" t="str">
            <v>Ds_KH_nam_GMP_idxp</v>
          </cell>
          <cell r="B111">
            <v>0</v>
          </cell>
          <cell r="C111">
            <v>0</v>
          </cell>
          <cell r="D111">
            <v>0</v>
          </cell>
          <cell r="E111">
            <v>0</v>
          </cell>
          <cell r="F111">
            <v>0</v>
          </cell>
          <cell r="G111">
            <v>0</v>
          </cell>
          <cell r="H111">
            <v>0</v>
          </cell>
          <cell r="I111">
            <v>0</v>
          </cell>
          <cell r="J111">
            <v>0</v>
          </cell>
          <cell r="K111">
            <v>0</v>
          </cell>
          <cell r="L111">
            <v>0</v>
          </cell>
          <cell r="M111">
            <v>0</v>
          </cell>
        </row>
        <row r="112">
          <cell r="A112" t="str">
            <v>Ds_KH_nam_GMPBB_count</v>
          </cell>
          <cell r="B112">
            <v>0</v>
          </cell>
          <cell r="C112">
            <v>0</v>
          </cell>
          <cell r="D112">
            <v>0</v>
          </cell>
          <cell r="E112">
            <v>0</v>
          </cell>
          <cell r="F112">
            <v>0</v>
          </cell>
          <cell r="G112">
            <v>0</v>
          </cell>
          <cell r="H112">
            <v>0</v>
          </cell>
          <cell r="I112">
            <v>0</v>
          </cell>
          <cell r="J112">
            <v>0</v>
          </cell>
          <cell r="K112">
            <v>0</v>
          </cell>
          <cell r="L112">
            <v>0</v>
          </cell>
          <cell r="M112">
            <v>0</v>
          </cell>
        </row>
        <row r="113">
          <cell r="A113" t="str">
            <v>Ds_KH_nam_GMPBB_idx</v>
          </cell>
          <cell r="B113">
            <v>0</v>
          </cell>
          <cell r="C113">
            <v>0</v>
          </cell>
          <cell r="D113">
            <v>0</v>
          </cell>
          <cell r="E113">
            <v>0</v>
          </cell>
          <cell r="F113">
            <v>0</v>
          </cell>
          <cell r="G113">
            <v>0</v>
          </cell>
          <cell r="H113">
            <v>0</v>
          </cell>
          <cell r="I113">
            <v>0</v>
          </cell>
          <cell r="J113">
            <v>0</v>
          </cell>
          <cell r="K113">
            <v>0</v>
          </cell>
          <cell r="L113">
            <v>0</v>
          </cell>
          <cell r="M113">
            <v>0</v>
          </cell>
        </row>
        <row r="114">
          <cell r="A114" t="str">
            <v>Ds_KH_nam_GMPBB_idxp</v>
          </cell>
          <cell r="B114">
            <v>10</v>
          </cell>
          <cell r="C114">
            <v>0</v>
          </cell>
          <cell r="D114">
            <v>0</v>
          </cell>
          <cell r="E114">
            <v>0</v>
          </cell>
          <cell r="F114">
            <v>0</v>
          </cell>
          <cell r="G114">
            <v>10</v>
          </cell>
          <cell r="H114">
            <v>0</v>
          </cell>
          <cell r="I114">
            <v>0</v>
          </cell>
          <cell r="J114">
            <v>0</v>
          </cell>
          <cell r="K114">
            <v>0</v>
          </cell>
          <cell r="L114">
            <v>0</v>
          </cell>
          <cell r="M114">
            <v>0</v>
          </cell>
        </row>
        <row r="115">
          <cell r="A115" t="str">
            <v>Ds_KH_nam_GSP_count</v>
          </cell>
          <cell r="B115">
            <v>0</v>
          </cell>
          <cell r="C115">
            <v>0</v>
          </cell>
          <cell r="D115">
            <v>0</v>
          </cell>
          <cell r="E115">
            <v>0</v>
          </cell>
          <cell r="F115">
            <v>0</v>
          </cell>
          <cell r="G115">
            <v>0</v>
          </cell>
          <cell r="H115">
            <v>0</v>
          </cell>
          <cell r="I115">
            <v>0</v>
          </cell>
          <cell r="J115">
            <v>0</v>
          </cell>
          <cell r="K115">
            <v>0</v>
          </cell>
          <cell r="L115">
            <v>0</v>
          </cell>
          <cell r="M115">
            <v>0</v>
          </cell>
        </row>
        <row r="116">
          <cell r="A116" t="str">
            <v>Ds_KH_nam_GSP_idx</v>
          </cell>
          <cell r="B116">
            <v>0</v>
          </cell>
          <cell r="C116">
            <v>0</v>
          </cell>
          <cell r="D116">
            <v>0</v>
          </cell>
          <cell r="E116">
            <v>0</v>
          </cell>
          <cell r="F116">
            <v>0</v>
          </cell>
          <cell r="G116">
            <v>0</v>
          </cell>
          <cell r="H116">
            <v>0</v>
          </cell>
          <cell r="I116">
            <v>0</v>
          </cell>
          <cell r="J116">
            <v>0</v>
          </cell>
          <cell r="K116">
            <v>0</v>
          </cell>
          <cell r="L116">
            <v>0</v>
          </cell>
          <cell r="M116">
            <v>0</v>
          </cell>
        </row>
        <row r="117">
          <cell r="A117" t="str">
            <v>Ds_KH_nam_GSP_idxp</v>
          </cell>
          <cell r="B117">
            <v>100</v>
          </cell>
          <cell r="C117">
            <v>0</v>
          </cell>
          <cell r="D117">
            <v>0</v>
          </cell>
          <cell r="E117">
            <v>0</v>
          </cell>
          <cell r="F117">
            <v>0</v>
          </cell>
          <cell r="G117">
            <v>100</v>
          </cell>
          <cell r="H117">
            <v>0</v>
          </cell>
          <cell r="I117">
            <v>0</v>
          </cell>
          <cell r="J117">
            <v>0</v>
          </cell>
          <cell r="K117">
            <v>0</v>
          </cell>
          <cell r="L117">
            <v>0</v>
          </cell>
          <cell r="M117">
            <v>0</v>
          </cell>
        </row>
        <row r="118">
          <cell r="A118" t="str">
            <v>GLP!Ds_Lich_KTTT</v>
          </cell>
          <cell r="B118">
            <v>0</v>
          </cell>
          <cell r="C118">
            <v>0</v>
          </cell>
          <cell r="D118">
            <v>0</v>
          </cell>
          <cell r="E118">
            <v>0</v>
          </cell>
          <cell r="F118">
            <v>0</v>
          </cell>
          <cell r="G118">
            <v>0</v>
          </cell>
          <cell r="H118">
            <v>0</v>
          </cell>
          <cell r="I118">
            <v>0</v>
          </cell>
          <cell r="J118">
            <v>0</v>
          </cell>
          <cell r="K118">
            <v>0</v>
          </cell>
          <cell r="L118">
            <v>0</v>
          </cell>
          <cell r="M118">
            <v>0</v>
          </cell>
        </row>
        <row r="119">
          <cell r="A119" t="str">
            <v>GMP!Ds_Lich_KTTT</v>
          </cell>
          <cell r="B119">
            <v>0</v>
          </cell>
          <cell r="C119">
            <v>0</v>
          </cell>
          <cell r="D119">
            <v>0</v>
          </cell>
          <cell r="E119">
            <v>0</v>
          </cell>
          <cell r="F119">
            <v>0</v>
          </cell>
          <cell r="G119">
            <v>0</v>
          </cell>
          <cell r="H119">
            <v>0</v>
          </cell>
          <cell r="I119">
            <v>0</v>
          </cell>
          <cell r="J119">
            <v>0</v>
          </cell>
          <cell r="K119">
            <v>0</v>
          </cell>
          <cell r="L119">
            <v>0</v>
          </cell>
          <cell r="M119">
            <v>0</v>
          </cell>
        </row>
        <row r="120">
          <cell r="A120" t="str">
            <v>GMPbb!Ds_Lich_KTTT</v>
          </cell>
          <cell r="B120">
            <v>0</v>
          </cell>
          <cell r="C120">
            <v>0</v>
          </cell>
          <cell r="D120">
            <v>0</v>
          </cell>
          <cell r="E120">
            <v>0</v>
          </cell>
          <cell r="F120">
            <v>0</v>
          </cell>
          <cell r="G120">
            <v>0</v>
          </cell>
          <cell r="H120">
            <v>0</v>
          </cell>
          <cell r="I120">
            <v>0</v>
          </cell>
          <cell r="J120">
            <v>0</v>
          </cell>
          <cell r="K120">
            <v>0</v>
          </cell>
          <cell r="L120">
            <v>0</v>
          </cell>
          <cell r="M120">
            <v>0</v>
          </cell>
        </row>
        <row r="121">
          <cell r="A121" t="str">
            <v>GSP!Ds_Lich_KTTT</v>
          </cell>
          <cell r="B121">
            <v>0</v>
          </cell>
          <cell r="C121">
            <v>0</v>
          </cell>
          <cell r="D121">
            <v>0</v>
          </cell>
          <cell r="E121">
            <v>0</v>
          </cell>
          <cell r="F121">
            <v>0</v>
          </cell>
          <cell r="G121">
            <v>0</v>
          </cell>
          <cell r="H121">
            <v>0</v>
          </cell>
          <cell r="I121">
            <v>0</v>
          </cell>
          <cell r="J121">
            <v>0</v>
          </cell>
          <cell r="K121">
            <v>0</v>
          </cell>
          <cell r="L121">
            <v>0</v>
          </cell>
          <cell r="M121">
            <v>0</v>
          </cell>
        </row>
        <row r="122">
          <cell r="A122" t="str">
            <v>GLP!Ds_ma_Cs</v>
          </cell>
          <cell r="B122">
            <v>0</v>
          </cell>
          <cell r="C122">
            <v>0</v>
          </cell>
          <cell r="D122">
            <v>0</v>
          </cell>
          <cell r="E122">
            <v>0</v>
          </cell>
          <cell r="F122">
            <v>0</v>
          </cell>
          <cell r="G122">
            <v>0</v>
          </cell>
          <cell r="H122">
            <v>0</v>
          </cell>
          <cell r="I122">
            <v>0</v>
          </cell>
          <cell r="J122">
            <v>0</v>
          </cell>
          <cell r="K122">
            <v>0</v>
          </cell>
          <cell r="L122">
            <v>0</v>
          </cell>
          <cell r="M122">
            <v>0</v>
          </cell>
        </row>
        <row r="123">
          <cell r="A123" t="str">
            <v>GMP!Ds_ma_Cs</v>
          </cell>
          <cell r="B123">
            <v>0</v>
          </cell>
          <cell r="C123">
            <v>0</v>
          </cell>
          <cell r="D123">
            <v>0</v>
          </cell>
          <cell r="E123">
            <v>0</v>
          </cell>
          <cell r="F123">
            <v>0</v>
          </cell>
          <cell r="G123">
            <v>0</v>
          </cell>
          <cell r="H123">
            <v>0</v>
          </cell>
          <cell r="I123">
            <v>0</v>
          </cell>
          <cell r="J123">
            <v>0</v>
          </cell>
          <cell r="K123">
            <v>0</v>
          </cell>
          <cell r="L123">
            <v>0</v>
          </cell>
          <cell r="M123">
            <v>0</v>
          </cell>
        </row>
        <row r="124">
          <cell r="A124" t="str">
            <v>GMPbb!Ds_ma_Cs</v>
          </cell>
          <cell r="B124">
            <v>0</v>
          </cell>
          <cell r="C124">
            <v>0</v>
          </cell>
          <cell r="D124">
            <v>0</v>
          </cell>
          <cell r="E124">
            <v>0</v>
          </cell>
          <cell r="F124">
            <v>0</v>
          </cell>
          <cell r="G124">
            <v>0</v>
          </cell>
          <cell r="H124">
            <v>0</v>
          </cell>
          <cell r="I124">
            <v>0</v>
          </cell>
          <cell r="J124">
            <v>0</v>
          </cell>
          <cell r="K124">
            <v>0</v>
          </cell>
          <cell r="L124">
            <v>0</v>
          </cell>
          <cell r="M124">
            <v>0</v>
          </cell>
        </row>
        <row r="125">
          <cell r="A125" t="str">
            <v>GSP!Ds_ma_Cs</v>
          </cell>
          <cell r="B125">
            <v>0</v>
          </cell>
          <cell r="C125">
            <v>0</v>
          </cell>
          <cell r="D125">
            <v>0</v>
          </cell>
          <cell r="E125">
            <v>0</v>
          </cell>
          <cell r="F125">
            <v>0</v>
          </cell>
          <cell r="G125">
            <v>0</v>
          </cell>
          <cell r="H125">
            <v>0</v>
          </cell>
          <cell r="I125">
            <v>0</v>
          </cell>
          <cell r="J125">
            <v>0</v>
          </cell>
          <cell r="K125">
            <v>0</v>
          </cell>
          <cell r="L125">
            <v>0</v>
          </cell>
          <cell r="M125">
            <v>0</v>
          </cell>
        </row>
        <row r="126">
          <cell r="A126" t="str">
            <v>GLP!Ds_ma_Cs_Match</v>
          </cell>
          <cell r="B126">
            <v>0</v>
          </cell>
          <cell r="C126">
            <v>0</v>
          </cell>
          <cell r="D126">
            <v>0</v>
          </cell>
          <cell r="E126">
            <v>0</v>
          </cell>
          <cell r="F126">
            <v>0</v>
          </cell>
          <cell r="G126">
            <v>0</v>
          </cell>
          <cell r="H126">
            <v>0</v>
          </cell>
          <cell r="I126">
            <v>0</v>
          </cell>
          <cell r="J126">
            <v>0</v>
          </cell>
          <cell r="K126">
            <v>0</v>
          </cell>
          <cell r="L126">
            <v>0</v>
          </cell>
          <cell r="M126">
            <v>0</v>
          </cell>
        </row>
        <row r="127">
          <cell r="A127" t="str">
            <v>GMP!Ds_ma_Cs_Match</v>
          </cell>
          <cell r="B127">
            <v>0</v>
          </cell>
          <cell r="C127">
            <v>0</v>
          </cell>
          <cell r="D127">
            <v>0</v>
          </cell>
          <cell r="E127">
            <v>0</v>
          </cell>
          <cell r="F127">
            <v>0</v>
          </cell>
          <cell r="G127">
            <v>0</v>
          </cell>
          <cell r="H127">
            <v>0</v>
          </cell>
          <cell r="I127">
            <v>0</v>
          </cell>
          <cell r="J127">
            <v>0</v>
          </cell>
          <cell r="K127">
            <v>0</v>
          </cell>
          <cell r="L127">
            <v>0</v>
          </cell>
          <cell r="M127">
            <v>0</v>
          </cell>
        </row>
        <row r="128">
          <cell r="A128" t="str">
            <v>GMPbb!Ds_ma_Cs_Match</v>
          </cell>
          <cell r="B128">
            <v>0</v>
          </cell>
          <cell r="C128">
            <v>0</v>
          </cell>
          <cell r="D128">
            <v>0</v>
          </cell>
          <cell r="E128">
            <v>0</v>
          </cell>
          <cell r="F128">
            <v>0</v>
          </cell>
          <cell r="G128">
            <v>0</v>
          </cell>
          <cell r="H128">
            <v>0</v>
          </cell>
          <cell r="I128">
            <v>0</v>
          </cell>
          <cell r="J128">
            <v>0</v>
          </cell>
          <cell r="K128">
            <v>0</v>
          </cell>
          <cell r="L128">
            <v>0</v>
          </cell>
          <cell r="M128">
            <v>0</v>
          </cell>
        </row>
        <row r="129">
          <cell r="A129" t="str">
            <v>GSP!Ds_ma_Cs_Match</v>
          </cell>
          <cell r="B129">
            <v>0</v>
          </cell>
          <cell r="C129">
            <v>0</v>
          </cell>
          <cell r="D129">
            <v>0</v>
          </cell>
          <cell r="E129">
            <v>0</v>
          </cell>
          <cell r="F129">
            <v>0</v>
          </cell>
          <cell r="G129">
            <v>0</v>
          </cell>
          <cell r="H129">
            <v>0</v>
          </cell>
          <cell r="I129">
            <v>0</v>
          </cell>
          <cell r="J129">
            <v>0</v>
          </cell>
          <cell r="K129">
            <v>0</v>
          </cell>
          <cell r="L129">
            <v>0</v>
          </cell>
          <cell r="M129">
            <v>0</v>
          </cell>
        </row>
        <row r="130">
          <cell r="A130" t="str">
            <v>GLP!Ds_ma_Cs_Match_frq</v>
          </cell>
          <cell r="B130">
            <v>0</v>
          </cell>
          <cell r="C130">
            <v>0</v>
          </cell>
          <cell r="D130">
            <v>0</v>
          </cell>
          <cell r="E130">
            <v>0</v>
          </cell>
          <cell r="F130">
            <v>0</v>
          </cell>
          <cell r="G130">
            <v>0</v>
          </cell>
          <cell r="H130">
            <v>0</v>
          </cell>
          <cell r="I130">
            <v>0</v>
          </cell>
          <cell r="J130">
            <v>0</v>
          </cell>
          <cell r="K130">
            <v>0</v>
          </cell>
          <cell r="L130">
            <v>0</v>
          </cell>
          <cell r="M130">
            <v>0</v>
          </cell>
        </row>
        <row r="131">
          <cell r="A131" t="str">
            <v>GMP!Ds_ma_Cs_Match_frq</v>
          </cell>
          <cell r="B131">
            <v>0</v>
          </cell>
          <cell r="C131">
            <v>0</v>
          </cell>
          <cell r="D131">
            <v>0</v>
          </cell>
          <cell r="E131">
            <v>0</v>
          </cell>
          <cell r="F131">
            <v>0</v>
          </cell>
          <cell r="G131">
            <v>0</v>
          </cell>
          <cell r="H131">
            <v>0</v>
          </cell>
          <cell r="I131">
            <v>0</v>
          </cell>
          <cell r="J131">
            <v>0</v>
          </cell>
          <cell r="K131">
            <v>0</v>
          </cell>
          <cell r="L131">
            <v>0</v>
          </cell>
          <cell r="M131">
            <v>0</v>
          </cell>
        </row>
        <row r="132">
          <cell r="A132" t="str">
            <v>GMPbb!Ds_ma_Cs_Match_frq</v>
          </cell>
          <cell r="B132">
            <v>0</v>
          </cell>
          <cell r="C132">
            <v>0</v>
          </cell>
          <cell r="D132">
            <v>0</v>
          </cell>
          <cell r="E132">
            <v>0</v>
          </cell>
          <cell r="F132">
            <v>0</v>
          </cell>
          <cell r="G132">
            <v>0</v>
          </cell>
          <cell r="H132">
            <v>0</v>
          </cell>
          <cell r="I132">
            <v>0</v>
          </cell>
          <cell r="J132">
            <v>0</v>
          </cell>
          <cell r="K132">
            <v>0</v>
          </cell>
          <cell r="L132">
            <v>0</v>
          </cell>
          <cell r="M132">
            <v>0</v>
          </cell>
        </row>
        <row r="133">
          <cell r="A133" t="str">
            <v>GSP!Ds_ma_Cs_Match_frq</v>
          </cell>
          <cell r="B133">
            <v>0</v>
          </cell>
          <cell r="C133">
            <v>0</v>
          </cell>
          <cell r="D133">
            <v>0</v>
          </cell>
          <cell r="E133">
            <v>0</v>
          </cell>
          <cell r="F133">
            <v>0</v>
          </cell>
          <cell r="G133">
            <v>0</v>
          </cell>
          <cell r="H133">
            <v>0</v>
          </cell>
          <cell r="I133">
            <v>0</v>
          </cell>
          <cell r="J133">
            <v>0</v>
          </cell>
          <cell r="K133">
            <v>0</v>
          </cell>
          <cell r="L133">
            <v>0</v>
          </cell>
          <cell r="M133">
            <v>0</v>
          </cell>
        </row>
        <row r="134">
          <cell r="A134" t="str">
            <v>GLP!Ds_ma_Cs_match_show</v>
          </cell>
          <cell r="B134">
            <v>0</v>
          </cell>
          <cell r="C134">
            <v>0</v>
          </cell>
          <cell r="D134">
            <v>0</v>
          </cell>
          <cell r="E134">
            <v>0</v>
          </cell>
          <cell r="F134">
            <v>0</v>
          </cell>
          <cell r="G134">
            <v>0</v>
          </cell>
          <cell r="H134">
            <v>0</v>
          </cell>
          <cell r="I134">
            <v>0</v>
          </cell>
          <cell r="J134">
            <v>0</v>
          </cell>
          <cell r="K134">
            <v>0</v>
          </cell>
          <cell r="L134">
            <v>0</v>
          </cell>
          <cell r="M134">
            <v>0</v>
          </cell>
        </row>
        <row r="135">
          <cell r="A135" t="str">
            <v>GMP!Ds_ma_Cs_match_show</v>
          </cell>
          <cell r="B135">
            <v>0</v>
          </cell>
          <cell r="C135">
            <v>0</v>
          </cell>
          <cell r="D135">
            <v>0</v>
          </cell>
          <cell r="E135">
            <v>0</v>
          </cell>
          <cell r="F135">
            <v>0</v>
          </cell>
          <cell r="G135">
            <v>0</v>
          </cell>
          <cell r="H135">
            <v>0</v>
          </cell>
          <cell r="I135">
            <v>0</v>
          </cell>
          <cell r="J135">
            <v>0</v>
          </cell>
          <cell r="K135">
            <v>0</v>
          </cell>
          <cell r="L135">
            <v>0</v>
          </cell>
          <cell r="M135">
            <v>0</v>
          </cell>
        </row>
        <row r="136">
          <cell r="A136" t="str">
            <v>GMPbb!Ds_ma_Cs_match_show</v>
          </cell>
          <cell r="B136">
            <v>0</v>
          </cell>
          <cell r="C136">
            <v>0</v>
          </cell>
          <cell r="D136">
            <v>0</v>
          </cell>
          <cell r="E136">
            <v>0</v>
          </cell>
          <cell r="F136">
            <v>0</v>
          </cell>
          <cell r="G136">
            <v>0</v>
          </cell>
          <cell r="H136">
            <v>0</v>
          </cell>
          <cell r="I136">
            <v>0</v>
          </cell>
          <cell r="J136">
            <v>0</v>
          </cell>
          <cell r="K136">
            <v>0</v>
          </cell>
          <cell r="L136">
            <v>0</v>
          </cell>
          <cell r="M136">
            <v>0</v>
          </cell>
        </row>
        <row r="137">
          <cell r="A137" t="str">
            <v>GSP!Ds_ma_Cs_match_show</v>
          </cell>
          <cell r="B137">
            <v>0</v>
          </cell>
          <cell r="C137">
            <v>0</v>
          </cell>
          <cell r="D137">
            <v>0</v>
          </cell>
          <cell r="E137">
            <v>0</v>
          </cell>
          <cell r="F137">
            <v>0</v>
          </cell>
          <cell r="G137">
            <v>0</v>
          </cell>
          <cell r="H137">
            <v>0</v>
          </cell>
          <cell r="I137">
            <v>0</v>
          </cell>
          <cell r="J137">
            <v>0</v>
          </cell>
          <cell r="K137">
            <v>0</v>
          </cell>
          <cell r="L137">
            <v>0</v>
          </cell>
          <cell r="M137">
            <v>0</v>
          </cell>
        </row>
        <row r="138">
          <cell r="A138" t="str">
            <v>GLP!Ds_Ma_Cty</v>
          </cell>
          <cell r="B138">
            <v>8</v>
          </cell>
          <cell r="C138">
            <v>0</v>
          </cell>
          <cell r="D138">
            <v>0</v>
          </cell>
          <cell r="E138">
            <v>8</v>
          </cell>
          <cell r="F138">
            <v>0</v>
          </cell>
          <cell r="G138">
            <v>0</v>
          </cell>
          <cell r="H138">
            <v>0</v>
          </cell>
          <cell r="I138">
            <v>0</v>
          </cell>
          <cell r="J138">
            <v>0</v>
          </cell>
          <cell r="K138">
            <v>0</v>
          </cell>
          <cell r="L138">
            <v>0</v>
          </cell>
          <cell r="M138">
            <v>0</v>
          </cell>
        </row>
        <row r="139">
          <cell r="A139" t="str">
            <v>GMP!Ds_Ma_Cty</v>
          </cell>
          <cell r="B139">
            <v>9</v>
          </cell>
          <cell r="C139">
            <v>9</v>
          </cell>
          <cell r="D139">
            <v>0</v>
          </cell>
          <cell r="E139">
            <v>0</v>
          </cell>
          <cell r="F139">
            <v>0</v>
          </cell>
          <cell r="G139">
            <v>0</v>
          </cell>
          <cell r="H139">
            <v>0</v>
          </cell>
          <cell r="I139">
            <v>0</v>
          </cell>
          <cell r="J139">
            <v>0</v>
          </cell>
          <cell r="K139">
            <v>0</v>
          </cell>
          <cell r="L139">
            <v>0</v>
          </cell>
          <cell r="M139">
            <v>0</v>
          </cell>
        </row>
        <row r="140">
          <cell r="A140" t="str">
            <v>GMPbb!Ds_Ma_Cty</v>
          </cell>
          <cell r="B140">
            <v>8</v>
          </cell>
          <cell r="C140">
            <v>0</v>
          </cell>
          <cell r="D140">
            <v>0</v>
          </cell>
          <cell r="E140">
            <v>0</v>
          </cell>
          <cell r="F140">
            <v>8</v>
          </cell>
          <cell r="G140">
            <v>0</v>
          </cell>
          <cell r="H140">
            <v>0</v>
          </cell>
          <cell r="I140">
            <v>0</v>
          </cell>
          <cell r="J140">
            <v>0</v>
          </cell>
          <cell r="K140">
            <v>0</v>
          </cell>
          <cell r="L140">
            <v>0</v>
          </cell>
          <cell r="M140">
            <v>0</v>
          </cell>
        </row>
        <row r="141">
          <cell r="A141" t="str">
            <v>GSP!Ds_Ma_Cty</v>
          </cell>
          <cell r="B141">
            <v>8</v>
          </cell>
          <cell r="C141">
            <v>0</v>
          </cell>
          <cell r="D141">
            <v>8</v>
          </cell>
          <cell r="E141">
            <v>0</v>
          </cell>
          <cell r="F141">
            <v>0</v>
          </cell>
          <cell r="G141">
            <v>0</v>
          </cell>
          <cell r="H141">
            <v>0</v>
          </cell>
          <cell r="I141">
            <v>0</v>
          </cell>
          <cell r="J141">
            <v>0</v>
          </cell>
          <cell r="K141">
            <v>0</v>
          </cell>
          <cell r="L141">
            <v>0</v>
          </cell>
          <cell r="M141">
            <v>0</v>
          </cell>
        </row>
        <row r="142">
          <cell r="A142" t="str">
            <v>GLP!Ds_Ma_Cty_match</v>
          </cell>
          <cell r="B142">
            <v>0</v>
          </cell>
          <cell r="C142">
            <v>0</v>
          </cell>
          <cell r="D142">
            <v>0</v>
          </cell>
          <cell r="E142">
            <v>0</v>
          </cell>
          <cell r="F142">
            <v>0</v>
          </cell>
          <cell r="G142">
            <v>0</v>
          </cell>
          <cell r="H142">
            <v>0</v>
          </cell>
          <cell r="I142">
            <v>0</v>
          </cell>
          <cell r="J142">
            <v>0</v>
          </cell>
          <cell r="K142">
            <v>0</v>
          </cell>
          <cell r="L142">
            <v>0</v>
          </cell>
          <cell r="M142">
            <v>0</v>
          </cell>
        </row>
        <row r="143">
          <cell r="A143" t="str">
            <v>GMP!Ds_Ma_Cty_match</v>
          </cell>
          <cell r="B143">
            <v>0</v>
          </cell>
          <cell r="C143">
            <v>0</v>
          </cell>
          <cell r="D143">
            <v>0</v>
          </cell>
          <cell r="E143">
            <v>0</v>
          </cell>
          <cell r="F143">
            <v>0</v>
          </cell>
          <cell r="G143">
            <v>0</v>
          </cell>
          <cell r="H143">
            <v>0</v>
          </cell>
          <cell r="I143">
            <v>0</v>
          </cell>
          <cell r="J143">
            <v>0</v>
          </cell>
          <cell r="K143">
            <v>0</v>
          </cell>
          <cell r="L143">
            <v>0</v>
          </cell>
          <cell r="M143">
            <v>0</v>
          </cell>
        </row>
        <row r="144">
          <cell r="A144" t="str">
            <v>GMPbb!Ds_Ma_Cty_match</v>
          </cell>
          <cell r="B144">
            <v>0</v>
          </cell>
          <cell r="C144">
            <v>0</v>
          </cell>
          <cell r="D144">
            <v>0</v>
          </cell>
          <cell r="E144">
            <v>0</v>
          </cell>
          <cell r="F144">
            <v>0</v>
          </cell>
          <cell r="G144">
            <v>0</v>
          </cell>
          <cell r="H144">
            <v>0</v>
          </cell>
          <cell r="I144">
            <v>0</v>
          </cell>
          <cell r="J144">
            <v>0</v>
          </cell>
          <cell r="K144">
            <v>0</v>
          </cell>
          <cell r="L144">
            <v>0</v>
          </cell>
          <cell r="M144">
            <v>0</v>
          </cell>
        </row>
        <row r="145">
          <cell r="A145" t="str">
            <v>GSP!Ds_Ma_Cty_match</v>
          </cell>
          <cell r="B145">
            <v>0</v>
          </cell>
          <cell r="C145">
            <v>0</v>
          </cell>
          <cell r="D145">
            <v>0</v>
          </cell>
          <cell r="E145">
            <v>0</v>
          </cell>
          <cell r="F145">
            <v>0</v>
          </cell>
          <cell r="G145">
            <v>0</v>
          </cell>
          <cell r="H145">
            <v>0</v>
          </cell>
          <cell r="I145">
            <v>0</v>
          </cell>
          <cell r="J145">
            <v>0</v>
          </cell>
          <cell r="K145">
            <v>0</v>
          </cell>
          <cell r="L145">
            <v>0</v>
          </cell>
          <cell r="M145">
            <v>0</v>
          </cell>
        </row>
        <row r="146">
          <cell r="A146" t="str">
            <v>GLP!Ds_Ma_Cty_Match_Show</v>
          </cell>
          <cell r="B146">
            <v>0</v>
          </cell>
          <cell r="C146">
            <v>0</v>
          </cell>
          <cell r="D146">
            <v>0</v>
          </cell>
          <cell r="E146">
            <v>0</v>
          </cell>
          <cell r="F146">
            <v>0</v>
          </cell>
          <cell r="G146">
            <v>0</v>
          </cell>
          <cell r="H146">
            <v>0</v>
          </cell>
          <cell r="I146">
            <v>0</v>
          </cell>
          <cell r="J146">
            <v>0</v>
          </cell>
          <cell r="K146">
            <v>0</v>
          </cell>
          <cell r="L146">
            <v>0</v>
          </cell>
          <cell r="M146">
            <v>0</v>
          </cell>
        </row>
        <row r="147">
          <cell r="A147" t="str">
            <v>GMP!Ds_Ma_Cty_Match_Show</v>
          </cell>
          <cell r="B147">
            <v>0</v>
          </cell>
          <cell r="C147">
            <v>0</v>
          </cell>
          <cell r="D147">
            <v>0</v>
          </cell>
          <cell r="E147">
            <v>0</v>
          </cell>
          <cell r="F147">
            <v>0</v>
          </cell>
          <cell r="G147">
            <v>0</v>
          </cell>
          <cell r="H147">
            <v>0</v>
          </cell>
          <cell r="I147">
            <v>0</v>
          </cell>
          <cell r="J147">
            <v>0</v>
          </cell>
          <cell r="K147">
            <v>0</v>
          </cell>
          <cell r="L147">
            <v>0</v>
          </cell>
          <cell r="M147">
            <v>0</v>
          </cell>
        </row>
        <row r="148">
          <cell r="A148" t="str">
            <v>GMPbb!Ds_Ma_Cty_Match_Show</v>
          </cell>
          <cell r="B148">
            <v>0</v>
          </cell>
          <cell r="C148">
            <v>0</v>
          </cell>
          <cell r="D148">
            <v>0</v>
          </cell>
          <cell r="E148">
            <v>0</v>
          </cell>
          <cell r="F148">
            <v>0</v>
          </cell>
          <cell r="G148">
            <v>0</v>
          </cell>
          <cell r="H148">
            <v>0</v>
          </cell>
          <cell r="I148">
            <v>0</v>
          </cell>
          <cell r="J148">
            <v>0</v>
          </cell>
          <cell r="K148">
            <v>0</v>
          </cell>
          <cell r="L148">
            <v>0</v>
          </cell>
          <cell r="M148">
            <v>0</v>
          </cell>
        </row>
        <row r="149">
          <cell r="A149" t="str">
            <v>GSP!Ds_Ma_Cty_Match_Show</v>
          </cell>
          <cell r="B149">
            <v>0</v>
          </cell>
          <cell r="C149">
            <v>0</v>
          </cell>
          <cell r="D149">
            <v>0</v>
          </cell>
          <cell r="E149">
            <v>0</v>
          </cell>
          <cell r="F149">
            <v>0</v>
          </cell>
          <cell r="G149">
            <v>0</v>
          </cell>
          <cell r="H149">
            <v>0</v>
          </cell>
          <cell r="I149">
            <v>0</v>
          </cell>
          <cell r="J149">
            <v>0</v>
          </cell>
          <cell r="K149">
            <v>0</v>
          </cell>
          <cell r="L149">
            <v>0</v>
          </cell>
          <cell r="M149">
            <v>0</v>
          </cell>
        </row>
        <row r="150">
          <cell r="A150" t="str">
            <v>GMP!Ds_Ma_Dc</v>
          </cell>
          <cell r="B150">
            <v>0</v>
          </cell>
          <cell r="C150">
            <v>0</v>
          </cell>
          <cell r="D150">
            <v>0</v>
          </cell>
          <cell r="E150">
            <v>0</v>
          </cell>
          <cell r="F150">
            <v>0</v>
          </cell>
          <cell r="G150">
            <v>0</v>
          </cell>
          <cell r="H150">
            <v>0</v>
          </cell>
          <cell r="I150">
            <v>0</v>
          </cell>
          <cell r="J150">
            <v>0</v>
          </cell>
          <cell r="K150">
            <v>0</v>
          </cell>
          <cell r="L150">
            <v>0</v>
          </cell>
          <cell r="M150">
            <v>0</v>
          </cell>
        </row>
        <row r="151">
          <cell r="A151" t="str">
            <v>GLP!Ds_Ngay_cap_CC</v>
          </cell>
          <cell r="B151">
            <v>4</v>
          </cell>
          <cell r="C151">
            <v>0</v>
          </cell>
          <cell r="D151">
            <v>0</v>
          </cell>
          <cell r="E151">
            <v>4</v>
          </cell>
          <cell r="F151">
            <v>0</v>
          </cell>
          <cell r="G151">
            <v>0</v>
          </cell>
          <cell r="H151">
            <v>0</v>
          </cell>
          <cell r="I151">
            <v>0</v>
          </cell>
          <cell r="J151">
            <v>0</v>
          </cell>
          <cell r="K151">
            <v>0</v>
          </cell>
          <cell r="L151">
            <v>0</v>
          </cell>
          <cell r="M151">
            <v>0</v>
          </cell>
        </row>
        <row r="152">
          <cell r="A152" t="str">
            <v>GMP!Ds_Ngay_cap_CC</v>
          </cell>
          <cell r="B152">
            <v>4</v>
          </cell>
          <cell r="C152">
            <v>4</v>
          </cell>
          <cell r="D152">
            <v>0</v>
          </cell>
          <cell r="E152">
            <v>0</v>
          </cell>
          <cell r="F152">
            <v>0</v>
          </cell>
          <cell r="G152">
            <v>0</v>
          </cell>
          <cell r="H152">
            <v>0</v>
          </cell>
          <cell r="I152">
            <v>0</v>
          </cell>
          <cell r="J152">
            <v>0</v>
          </cell>
          <cell r="K152">
            <v>0</v>
          </cell>
          <cell r="L152">
            <v>0</v>
          </cell>
          <cell r="M152">
            <v>0</v>
          </cell>
        </row>
        <row r="153">
          <cell r="A153" t="str">
            <v>GMPbb!Ds_Ngay_cap_CC</v>
          </cell>
          <cell r="B153">
            <v>4</v>
          </cell>
          <cell r="C153">
            <v>0</v>
          </cell>
          <cell r="D153">
            <v>0</v>
          </cell>
          <cell r="E153">
            <v>0</v>
          </cell>
          <cell r="F153">
            <v>4</v>
          </cell>
          <cell r="G153">
            <v>0</v>
          </cell>
          <cell r="H153">
            <v>0</v>
          </cell>
          <cell r="I153">
            <v>0</v>
          </cell>
          <cell r="J153">
            <v>0</v>
          </cell>
          <cell r="K153">
            <v>0</v>
          </cell>
          <cell r="L153">
            <v>0</v>
          </cell>
          <cell r="M153">
            <v>0</v>
          </cell>
        </row>
        <row r="154">
          <cell r="A154" t="str">
            <v>GSP!Ds_Ngay_cap_CC</v>
          </cell>
          <cell r="B154">
            <v>4</v>
          </cell>
          <cell r="C154">
            <v>0</v>
          </cell>
          <cell r="D154">
            <v>4</v>
          </cell>
          <cell r="E154">
            <v>0</v>
          </cell>
          <cell r="F154">
            <v>0</v>
          </cell>
          <cell r="G154">
            <v>0</v>
          </cell>
          <cell r="H154">
            <v>0</v>
          </cell>
          <cell r="I154">
            <v>0</v>
          </cell>
          <cell r="J154">
            <v>0</v>
          </cell>
          <cell r="K154">
            <v>0</v>
          </cell>
          <cell r="L154">
            <v>0</v>
          </cell>
          <cell r="M154">
            <v>0</v>
          </cell>
        </row>
        <row r="155">
          <cell r="A155" t="str">
            <v>GLP!Ds_Ngay_DK</v>
          </cell>
          <cell r="B155">
            <v>8</v>
          </cell>
          <cell r="C155">
            <v>0</v>
          </cell>
          <cell r="D155">
            <v>0</v>
          </cell>
          <cell r="E155">
            <v>8</v>
          </cell>
          <cell r="F155">
            <v>0</v>
          </cell>
          <cell r="G155">
            <v>0</v>
          </cell>
          <cell r="H155">
            <v>0</v>
          </cell>
          <cell r="I155">
            <v>0</v>
          </cell>
          <cell r="J155">
            <v>0</v>
          </cell>
          <cell r="K155">
            <v>0</v>
          </cell>
          <cell r="L155">
            <v>0</v>
          </cell>
          <cell r="M155">
            <v>0</v>
          </cell>
        </row>
        <row r="156">
          <cell r="A156" t="str">
            <v>GMP!Ds_Ngay_DK</v>
          </cell>
          <cell r="B156">
            <v>8</v>
          </cell>
          <cell r="C156">
            <v>8</v>
          </cell>
          <cell r="D156">
            <v>0</v>
          </cell>
          <cell r="E156">
            <v>0</v>
          </cell>
          <cell r="F156">
            <v>0</v>
          </cell>
          <cell r="G156">
            <v>0</v>
          </cell>
          <cell r="H156">
            <v>0</v>
          </cell>
          <cell r="I156">
            <v>0</v>
          </cell>
          <cell r="J156">
            <v>0</v>
          </cell>
          <cell r="K156">
            <v>0</v>
          </cell>
          <cell r="L156">
            <v>0</v>
          </cell>
          <cell r="M156">
            <v>0</v>
          </cell>
        </row>
        <row r="157">
          <cell r="A157" t="str">
            <v>GMPbb!Ds_Ngay_DK</v>
          </cell>
          <cell r="B157">
            <v>8</v>
          </cell>
          <cell r="C157">
            <v>0</v>
          </cell>
          <cell r="D157">
            <v>0</v>
          </cell>
          <cell r="E157">
            <v>0</v>
          </cell>
          <cell r="F157">
            <v>8</v>
          </cell>
          <cell r="G157">
            <v>0</v>
          </cell>
          <cell r="H157">
            <v>0</v>
          </cell>
          <cell r="I157">
            <v>0</v>
          </cell>
          <cell r="J157">
            <v>0</v>
          </cell>
          <cell r="K157">
            <v>0</v>
          </cell>
          <cell r="L157">
            <v>0</v>
          </cell>
          <cell r="M157">
            <v>0</v>
          </cell>
        </row>
        <row r="158">
          <cell r="A158" t="str">
            <v>GSP!Ds_Ngay_DK</v>
          </cell>
          <cell r="B158">
            <v>8</v>
          </cell>
          <cell r="C158">
            <v>0</v>
          </cell>
          <cell r="D158">
            <v>8</v>
          </cell>
          <cell r="E158">
            <v>0</v>
          </cell>
          <cell r="F158">
            <v>0</v>
          </cell>
          <cell r="G158">
            <v>0</v>
          </cell>
          <cell r="H158">
            <v>0</v>
          </cell>
          <cell r="I158">
            <v>0</v>
          </cell>
          <cell r="J158">
            <v>0</v>
          </cell>
          <cell r="K158">
            <v>0</v>
          </cell>
          <cell r="L158">
            <v>0</v>
          </cell>
          <cell r="M158">
            <v>0</v>
          </cell>
        </row>
        <row r="159">
          <cell r="A159" t="str">
            <v>GLP!Ds_Ngay_KT</v>
          </cell>
          <cell r="B159">
            <v>2</v>
          </cell>
          <cell r="C159">
            <v>0</v>
          </cell>
          <cell r="D159">
            <v>0</v>
          </cell>
          <cell r="E159">
            <v>2</v>
          </cell>
          <cell r="F159">
            <v>0</v>
          </cell>
          <cell r="G159">
            <v>0</v>
          </cell>
          <cell r="H159">
            <v>0</v>
          </cell>
          <cell r="I159">
            <v>0</v>
          </cell>
          <cell r="J159">
            <v>0</v>
          </cell>
          <cell r="K159">
            <v>0</v>
          </cell>
          <cell r="L159">
            <v>0</v>
          </cell>
          <cell r="M159">
            <v>0</v>
          </cell>
        </row>
        <row r="160">
          <cell r="A160" t="str">
            <v>GMP!Ds_Ngay_KT</v>
          </cell>
          <cell r="B160">
            <v>2</v>
          </cell>
          <cell r="C160">
            <v>2</v>
          </cell>
          <cell r="D160">
            <v>0</v>
          </cell>
          <cell r="E160">
            <v>0</v>
          </cell>
          <cell r="F160">
            <v>0</v>
          </cell>
          <cell r="G160">
            <v>0</v>
          </cell>
          <cell r="H160">
            <v>0</v>
          </cell>
          <cell r="I160">
            <v>0</v>
          </cell>
          <cell r="J160">
            <v>0</v>
          </cell>
          <cell r="K160">
            <v>0</v>
          </cell>
          <cell r="L160">
            <v>0</v>
          </cell>
          <cell r="M160">
            <v>0</v>
          </cell>
        </row>
        <row r="161">
          <cell r="A161" t="str">
            <v>GMPbb!Ds_Ngay_KT</v>
          </cell>
          <cell r="B161">
            <v>2</v>
          </cell>
          <cell r="C161">
            <v>0</v>
          </cell>
          <cell r="D161">
            <v>0</v>
          </cell>
          <cell r="E161">
            <v>0</v>
          </cell>
          <cell r="F161">
            <v>2</v>
          </cell>
          <cell r="G161">
            <v>0</v>
          </cell>
          <cell r="H161">
            <v>0</v>
          </cell>
          <cell r="I161">
            <v>0</v>
          </cell>
          <cell r="J161">
            <v>0</v>
          </cell>
          <cell r="K161">
            <v>0</v>
          </cell>
          <cell r="L161">
            <v>0</v>
          </cell>
          <cell r="M161">
            <v>0</v>
          </cell>
        </row>
        <row r="162">
          <cell r="A162" t="str">
            <v>GSP!Ds_Ngay_KT</v>
          </cell>
          <cell r="B162">
            <v>2</v>
          </cell>
          <cell r="C162">
            <v>0</v>
          </cell>
          <cell r="D162">
            <v>2</v>
          </cell>
          <cell r="E162">
            <v>0</v>
          </cell>
          <cell r="F162">
            <v>0</v>
          </cell>
          <cell r="G162">
            <v>0</v>
          </cell>
          <cell r="H162">
            <v>0</v>
          </cell>
          <cell r="I162">
            <v>0</v>
          </cell>
          <cell r="J162">
            <v>0</v>
          </cell>
          <cell r="K162">
            <v>0</v>
          </cell>
          <cell r="L162">
            <v>0</v>
          </cell>
          <cell r="M162">
            <v>0</v>
          </cell>
        </row>
        <row r="163">
          <cell r="A163" t="str">
            <v>GLP!Ds_Ten_Cty</v>
          </cell>
          <cell r="B163">
            <v>0</v>
          </cell>
          <cell r="C163">
            <v>0</v>
          </cell>
          <cell r="D163">
            <v>0</v>
          </cell>
          <cell r="E163">
            <v>0</v>
          </cell>
          <cell r="F163">
            <v>0</v>
          </cell>
          <cell r="G163">
            <v>0</v>
          </cell>
          <cell r="H163">
            <v>0</v>
          </cell>
          <cell r="I163">
            <v>0</v>
          </cell>
          <cell r="J163">
            <v>0</v>
          </cell>
          <cell r="K163">
            <v>0</v>
          </cell>
          <cell r="L163">
            <v>0</v>
          </cell>
          <cell r="M163">
            <v>0</v>
          </cell>
        </row>
        <row r="164">
          <cell r="A164" t="str">
            <v>GMP!Ds_Ten_Cty</v>
          </cell>
          <cell r="B164">
            <v>0</v>
          </cell>
          <cell r="C164">
            <v>0</v>
          </cell>
          <cell r="D164">
            <v>0</v>
          </cell>
          <cell r="E164">
            <v>0</v>
          </cell>
          <cell r="F164">
            <v>0</v>
          </cell>
          <cell r="G164">
            <v>0</v>
          </cell>
          <cell r="H164">
            <v>0</v>
          </cell>
          <cell r="I164">
            <v>0</v>
          </cell>
          <cell r="J164">
            <v>0</v>
          </cell>
          <cell r="K164">
            <v>0</v>
          </cell>
          <cell r="L164">
            <v>0</v>
          </cell>
          <cell r="M164">
            <v>0</v>
          </cell>
        </row>
        <row r="165">
          <cell r="A165" t="str">
            <v>GMPbb!Ds_Ten_Cty</v>
          </cell>
          <cell r="B165">
            <v>0</v>
          </cell>
          <cell r="C165">
            <v>0</v>
          </cell>
          <cell r="D165">
            <v>0</v>
          </cell>
          <cell r="E165">
            <v>0</v>
          </cell>
          <cell r="F165">
            <v>0</v>
          </cell>
          <cell r="G165">
            <v>0</v>
          </cell>
          <cell r="H165">
            <v>0</v>
          </cell>
          <cell r="I165">
            <v>0</v>
          </cell>
          <cell r="J165">
            <v>0</v>
          </cell>
          <cell r="K165">
            <v>0</v>
          </cell>
          <cell r="L165">
            <v>0</v>
          </cell>
          <cell r="M165">
            <v>0</v>
          </cell>
        </row>
        <row r="166">
          <cell r="A166" t="str">
            <v>GSP!Ds_Ten_Cty</v>
          </cell>
          <cell r="B166">
            <v>0</v>
          </cell>
          <cell r="C166">
            <v>0</v>
          </cell>
          <cell r="D166">
            <v>0</v>
          </cell>
          <cell r="E166">
            <v>0</v>
          </cell>
          <cell r="F166">
            <v>0</v>
          </cell>
          <cell r="G166">
            <v>0</v>
          </cell>
          <cell r="H166">
            <v>0</v>
          </cell>
          <cell r="I166">
            <v>0</v>
          </cell>
          <cell r="J166">
            <v>0</v>
          </cell>
          <cell r="K166">
            <v>0</v>
          </cell>
          <cell r="L166">
            <v>0</v>
          </cell>
          <cell r="M166">
            <v>0</v>
          </cell>
        </row>
        <row r="167">
          <cell r="A167" t="str">
            <v>GLP!Ds_Ten_Dc</v>
          </cell>
          <cell r="B167">
            <v>0</v>
          </cell>
          <cell r="C167">
            <v>0</v>
          </cell>
          <cell r="D167">
            <v>0</v>
          </cell>
          <cell r="E167">
            <v>0</v>
          </cell>
          <cell r="F167">
            <v>0</v>
          </cell>
          <cell r="G167">
            <v>0</v>
          </cell>
          <cell r="H167">
            <v>0</v>
          </cell>
          <cell r="I167">
            <v>0</v>
          </cell>
          <cell r="J167">
            <v>0</v>
          </cell>
          <cell r="K167">
            <v>0</v>
          </cell>
          <cell r="L167">
            <v>0</v>
          </cell>
          <cell r="M167">
            <v>0</v>
          </cell>
        </row>
        <row r="168">
          <cell r="A168" t="str">
            <v>GMP!Ds_Ten_Dc</v>
          </cell>
          <cell r="B168">
            <v>0</v>
          </cell>
          <cell r="C168">
            <v>0</v>
          </cell>
          <cell r="D168">
            <v>0</v>
          </cell>
          <cell r="E168">
            <v>0</v>
          </cell>
          <cell r="F168">
            <v>0</v>
          </cell>
          <cell r="G168">
            <v>0</v>
          </cell>
          <cell r="H168">
            <v>0</v>
          </cell>
          <cell r="I168">
            <v>0</v>
          </cell>
          <cell r="J168">
            <v>0</v>
          </cell>
          <cell r="K168">
            <v>0</v>
          </cell>
          <cell r="L168">
            <v>0</v>
          </cell>
          <cell r="M168">
            <v>0</v>
          </cell>
        </row>
        <row r="169">
          <cell r="A169" t="str">
            <v>GMPbb!Ds_Ten_Dc</v>
          </cell>
          <cell r="B169">
            <v>0</v>
          </cell>
          <cell r="C169">
            <v>0</v>
          </cell>
          <cell r="D169">
            <v>0</v>
          </cell>
          <cell r="E169">
            <v>0</v>
          </cell>
          <cell r="F169">
            <v>0</v>
          </cell>
          <cell r="G169">
            <v>0</v>
          </cell>
          <cell r="H169">
            <v>0</v>
          </cell>
          <cell r="I169">
            <v>0</v>
          </cell>
          <cell r="J169">
            <v>0</v>
          </cell>
          <cell r="K169">
            <v>0</v>
          </cell>
          <cell r="L169">
            <v>0</v>
          </cell>
          <cell r="M169">
            <v>0</v>
          </cell>
        </row>
        <row r="170">
          <cell r="A170" t="str">
            <v>GSP!Ds_Ten_Dc</v>
          </cell>
          <cell r="B170">
            <v>0</v>
          </cell>
          <cell r="C170">
            <v>0</v>
          </cell>
          <cell r="D170">
            <v>0</v>
          </cell>
          <cell r="E170">
            <v>0</v>
          </cell>
          <cell r="F170">
            <v>0</v>
          </cell>
          <cell r="G170">
            <v>0</v>
          </cell>
          <cell r="H170">
            <v>0</v>
          </cell>
          <cell r="I170">
            <v>0</v>
          </cell>
          <cell r="J170">
            <v>0</v>
          </cell>
          <cell r="K170">
            <v>0</v>
          </cell>
          <cell r="L170">
            <v>0</v>
          </cell>
          <cell r="M170">
            <v>0</v>
          </cell>
        </row>
        <row r="171">
          <cell r="A171" t="str">
            <v>GLP!Ds_Tiendo</v>
          </cell>
          <cell r="B171">
            <v>0</v>
          </cell>
          <cell r="C171">
            <v>0</v>
          </cell>
          <cell r="D171">
            <v>0</v>
          </cell>
          <cell r="E171">
            <v>0</v>
          </cell>
          <cell r="F171">
            <v>0</v>
          </cell>
          <cell r="G171">
            <v>0</v>
          </cell>
          <cell r="H171">
            <v>0</v>
          </cell>
          <cell r="I171">
            <v>0</v>
          </cell>
          <cell r="J171">
            <v>0</v>
          </cell>
          <cell r="K171">
            <v>0</v>
          </cell>
          <cell r="L171">
            <v>0</v>
          </cell>
          <cell r="M171">
            <v>0</v>
          </cell>
        </row>
        <row r="172">
          <cell r="A172" t="str">
            <v>GMP!Ds_Tiendo</v>
          </cell>
          <cell r="B172">
            <v>0</v>
          </cell>
          <cell r="C172">
            <v>0</v>
          </cell>
          <cell r="D172">
            <v>0</v>
          </cell>
          <cell r="E172">
            <v>0</v>
          </cell>
          <cell r="F172">
            <v>0</v>
          </cell>
          <cell r="G172">
            <v>0</v>
          </cell>
          <cell r="H172">
            <v>0</v>
          </cell>
          <cell r="I172">
            <v>0</v>
          </cell>
          <cell r="J172">
            <v>0</v>
          </cell>
          <cell r="K172">
            <v>0</v>
          </cell>
          <cell r="L172">
            <v>0</v>
          </cell>
          <cell r="M172">
            <v>0</v>
          </cell>
        </row>
        <row r="173">
          <cell r="A173" t="str">
            <v>GMPbb!Ds_Tiendo</v>
          </cell>
          <cell r="B173">
            <v>0</v>
          </cell>
          <cell r="C173">
            <v>0</v>
          </cell>
          <cell r="D173">
            <v>0</v>
          </cell>
          <cell r="E173">
            <v>0</v>
          </cell>
          <cell r="F173">
            <v>0</v>
          </cell>
          <cell r="G173">
            <v>0</v>
          </cell>
          <cell r="H173">
            <v>0</v>
          </cell>
          <cell r="I173">
            <v>0</v>
          </cell>
          <cell r="J173">
            <v>0</v>
          </cell>
          <cell r="K173">
            <v>0</v>
          </cell>
          <cell r="L173">
            <v>0</v>
          </cell>
          <cell r="M173">
            <v>0</v>
          </cell>
        </row>
        <row r="174">
          <cell r="A174" t="str">
            <v>GSP!Ds_Tiendo</v>
          </cell>
          <cell r="B174">
            <v>0</v>
          </cell>
          <cell r="C174">
            <v>0</v>
          </cell>
          <cell r="D174">
            <v>0</v>
          </cell>
          <cell r="E174">
            <v>0</v>
          </cell>
          <cell r="F174">
            <v>0</v>
          </cell>
          <cell r="G174">
            <v>0</v>
          </cell>
          <cell r="H174">
            <v>0</v>
          </cell>
          <cell r="I174">
            <v>0</v>
          </cell>
          <cell r="J174">
            <v>0</v>
          </cell>
          <cell r="K174">
            <v>0</v>
          </cell>
          <cell r="L174">
            <v>0</v>
          </cell>
          <cell r="M174">
            <v>0</v>
          </cell>
        </row>
        <row r="175">
          <cell r="A175" t="str">
            <v>GLP!First_subrow</v>
          </cell>
          <cell r="B175">
            <v>0</v>
          </cell>
          <cell r="C175">
            <v>0</v>
          </cell>
          <cell r="D175">
            <v>0</v>
          </cell>
          <cell r="E175">
            <v>0</v>
          </cell>
          <cell r="F175">
            <v>0</v>
          </cell>
          <cell r="G175">
            <v>0</v>
          </cell>
          <cell r="H175">
            <v>0</v>
          </cell>
          <cell r="I175">
            <v>0</v>
          </cell>
          <cell r="J175">
            <v>0</v>
          </cell>
          <cell r="K175">
            <v>0</v>
          </cell>
          <cell r="L175">
            <v>0</v>
          </cell>
          <cell r="M175">
            <v>0</v>
          </cell>
        </row>
        <row r="176">
          <cell r="A176" t="str">
            <v>GMP!First_subrow</v>
          </cell>
          <cell r="B176">
            <v>0</v>
          </cell>
          <cell r="C176">
            <v>0</v>
          </cell>
          <cell r="D176">
            <v>0</v>
          </cell>
          <cell r="E176">
            <v>0</v>
          </cell>
          <cell r="F176">
            <v>0</v>
          </cell>
          <cell r="G176">
            <v>0</v>
          </cell>
          <cell r="H176">
            <v>0</v>
          </cell>
          <cell r="I176">
            <v>0</v>
          </cell>
          <cell r="J176">
            <v>0</v>
          </cell>
          <cell r="K176">
            <v>0</v>
          </cell>
          <cell r="L176">
            <v>0</v>
          </cell>
          <cell r="M176">
            <v>0</v>
          </cell>
        </row>
        <row r="177">
          <cell r="A177" t="str">
            <v>GMPbb!First_subrow</v>
          </cell>
          <cell r="B177">
            <v>0</v>
          </cell>
          <cell r="C177">
            <v>0</v>
          </cell>
          <cell r="D177">
            <v>0</v>
          </cell>
          <cell r="E177">
            <v>0</v>
          </cell>
          <cell r="F177">
            <v>0</v>
          </cell>
          <cell r="G177">
            <v>0</v>
          </cell>
          <cell r="H177">
            <v>0</v>
          </cell>
          <cell r="I177">
            <v>0</v>
          </cell>
          <cell r="J177">
            <v>0</v>
          </cell>
          <cell r="K177">
            <v>0</v>
          </cell>
          <cell r="L177">
            <v>0</v>
          </cell>
          <cell r="M177">
            <v>0</v>
          </cell>
        </row>
        <row r="178">
          <cell r="A178" t="str">
            <v>GSP!First_subrow</v>
          </cell>
          <cell r="B178">
            <v>0</v>
          </cell>
          <cell r="C178">
            <v>0</v>
          </cell>
          <cell r="D178">
            <v>0</v>
          </cell>
          <cell r="E178">
            <v>0</v>
          </cell>
          <cell r="F178">
            <v>0</v>
          </cell>
          <cell r="G178">
            <v>0</v>
          </cell>
          <cell r="H178">
            <v>0</v>
          </cell>
          <cell r="I178">
            <v>0</v>
          </cell>
          <cell r="J178">
            <v>0</v>
          </cell>
          <cell r="K178">
            <v>0</v>
          </cell>
          <cell r="L178">
            <v>0</v>
          </cell>
          <cell r="M178">
            <v>0</v>
          </cell>
        </row>
        <row r="179">
          <cell r="A179" t="str">
            <v>GLP!First_subrow_CC_full</v>
          </cell>
          <cell r="B179">
            <v>0</v>
          </cell>
          <cell r="C179">
            <v>0</v>
          </cell>
          <cell r="D179">
            <v>0</v>
          </cell>
          <cell r="E179">
            <v>0</v>
          </cell>
          <cell r="F179">
            <v>0</v>
          </cell>
          <cell r="G179">
            <v>0</v>
          </cell>
          <cell r="H179">
            <v>0</v>
          </cell>
          <cell r="I179">
            <v>0</v>
          </cell>
          <cell r="J179">
            <v>0</v>
          </cell>
          <cell r="K179">
            <v>0</v>
          </cell>
          <cell r="L179">
            <v>0</v>
          </cell>
          <cell r="M179">
            <v>0</v>
          </cell>
        </row>
        <row r="180">
          <cell r="A180" t="str">
            <v>GMP!First_subrow_CC_full</v>
          </cell>
          <cell r="B180">
            <v>0</v>
          </cell>
          <cell r="C180">
            <v>0</v>
          </cell>
          <cell r="D180">
            <v>0</v>
          </cell>
          <cell r="E180">
            <v>0</v>
          </cell>
          <cell r="F180">
            <v>0</v>
          </cell>
          <cell r="G180">
            <v>0</v>
          </cell>
          <cell r="H180">
            <v>0</v>
          </cell>
          <cell r="I180">
            <v>0</v>
          </cell>
          <cell r="J180">
            <v>0</v>
          </cell>
          <cell r="K180">
            <v>0</v>
          </cell>
          <cell r="L180">
            <v>0</v>
          </cell>
          <cell r="M180">
            <v>0</v>
          </cell>
        </row>
        <row r="181">
          <cell r="A181" t="str">
            <v>GMPbb!First_subrow_CC_full</v>
          </cell>
          <cell r="B181">
            <v>0</v>
          </cell>
          <cell r="C181">
            <v>0</v>
          </cell>
          <cell r="D181">
            <v>0</v>
          </cell>
          <cell r="E181">
            <v>0</v>
          </cell>
          <cell r="F181">
            <v>0</v>
          </cell>
          <cell r="G181">
            <v>0</v>
          </cell>
          <cell r="H181">
            <v>0</v>
          </cell>
          <cell r="I181">
            <v>0</v>
          </cell>
          <cell r="J181">
            <v>0</v>
          </cell>
          <cell r="K181">
            <v>0</v>
          </cell>
          <cell r="L181">
            <v>0</v>
          </cell>
          <cell r="M181">
            <v>0</v>
          </cell>
        </row>
        <row r="182">
          <cell r="A182" t="str">
            <v>GSP!First_subrow_CC_full</v>
          </cell>
          <cell r="B182">
            <v>0</v>
          </cell>
          <cell r="C182">
            <v>0</v>
          </cell>
          <cell r="D182">
            <v>0</v>
          </cell>
          <cell r="E182">
            <v>0</v>
          </cell>
          <cell r="F182">
            <v>0</v>
          </cell>
          <cell r="G182">
            <v>0</v>
          </cell>
          <cell r="H182">
            <v>0</v>
          </cell>
          <cell r="I182">
            <v>0</v>
          </cell>
          <cell r="J182">
            <v>0</v>
          </cell>
          <cell r="K182">
            <v>0</v>
          </cell>
          <cell r="L182">
            <v>0</v>
          </cell>
          <cell r="M182">
            <v>0</v>
          </cell>
        </row>
        <row r="183">
          <cell r="A183" t="str">
            <v>GLP!First_subrow_CC_fullx</v>
          </cell>
          <cell r="B183">
            <v>16</v>
          </cell>
          <cell r="C183">
            <v>0</v>
          </cell>
          <cell r="D183">
            <v>0</v>
          </cell>
          <cell r="E183">
            <v>16</v>
          </cell>
          <cell r="F183">
            <v>0</v>
          </cell>
          <cell r="G183">
            <v>0</v>
          </cell>
          <cell r="H183">
            <v>0</v>
          </cell>
          <cell r="I183">
            <v>0</v>
          </cell>
          <cell r="J183">
            <v>0</v>
          </cell>
          <cell r="K183">
            <v>0</v>
          </cell>
          <cell r="L183">
            <v>0</v>
          </cell>
          <cell r="M183">
            <v>0</v>
          </cell>
        </row>
        <row r="184">
          <cell r="A184" t="str">
            <v>GMP!First_subrow_CC_fullx</v>
          </cell>
          <cell r="B184">
            <v>188</v>
          </cell>
          <cell r="C184">
            <v>188</v>
          </cell>
          <cell r="D184">
            <v>0</v>
          </cell>
          <cell r="E184">
            <v>0</v>
          </cell>
          <cell r="F184">
            <v>0</v>
          </cell>
          <cell r="G184">
            <v>0</v>
          </cell>
          <cell r="H184">
            <v>0</v>
          </cell>
          <cell r="I184">
            <v>0</v>
          </cell>
          <cell r="J184">
            <v>0</v>
          </cell>
          <cell r="K184">
            <v>0</v>
          </cell>
          <cell r="L184">
            <v>0</v>
          </cell>
          <cell r="M184">
            <v>0</v>
          </cell>
        </row>
        <row r="185">
          <cell r="A185" t="str">
            <v>GMPbb!First_subrow_CC_fullx</v>
          </cell>
          <cell r="B185">
            <v>13</v>
          </cell>
          <cell r="C185">
            <v>0</v>
          </cell>
          <cell r="D185">
            <v>0</v>
          </cell>
          <cell r="E185">
            <v>0</v>
          </cell>
          <cell r="F185">
            <v>13</v>
          </cell>
          <cell r="G185">
            <v>0</v>
          </cell>
          <cell r="H185">
            <v>0</v>
          </cell>
          <cell r="I185">
            <v>0</v>
          </cell>
          <cell r="J185">
            <v>0</v>
          </cell>
          <cell r="K185">
            <v>0</v>
          </cell>
          <cell r="L185">
            <v>0</v>
          </cell>
          <cell r="M185">
            <v>0</v>
          </cell>
        </row>
        <row r="186">
          <cell r="A186" t="str">
            <v>GSP!First_subrow_CC_fullx</v>
          </cell>
          <cell r="B186">
            <v>89</v>
          </cell>
          <cell r="C186">
            <v>0</v>
          </cell>
          <cell r="D186">
            <v>89</v>
          </cell>
          <cell r="E186">
            <v>0</v>
          </cell>
          <cell r="F186">
            <v>0</v>
          </cell>
          <cell r="G186">
            <v>0</v>
          </cell>
          <cell r="H186">
            <v>0</v>
          </cell>
          <cell r="I186">
            <v>0</v>
          </cell>
          <cell r="J186">
            <v>0</v>
          </cell>
          <cell r="K186">
            <v>0</v>
          </cell>
          <cell r="L186">
            <v>0</v>
          </cell>
          <cell r="M186">
            <v>0</v>
          </cell>
        </row>
        <row r="187">
          <cell r="A187" t="str">
            <v>GLP!First_subrow_KT</v>
          </cell>
          <cell r="B187">
            <v>0</v>
          </cell>
          <cell r="C187">
            <v>0</v>
          </cell>
          <cell r="D187">
            <v>0</v>
          </cell>
          <cell r="E187">
            <v>0</v>
          </cell>
          <cell r="F187">
            <v>0</v>
          </cell>
          <cell r="G187">
            <v>0</v>
          </cell>
          <cell r="H187">
            <v>0</v>
          </cell>
          <cell r="I187">
            <v>0</v>
          </cell>
          <cell r="J187">
            <v>0</v>
          </cell>
          <cell r="K187">
            <v>0</v>
          </cell>
          <cell r="L187">
            <v>0</v>
          </cell>
          <cell r="M187">
            <v>0</v>
          </cell>
        </row>
        <row r="188">
          <cell r="A188" t="str">
            <v>GMP!First_subrow_KT</v>
          </cell>
          <cell r="B188">
            <v>0</v>
          </cell>
          <cell r="C188">
            <v>0</v>
          </cell>
          <cell r="D188">
            <v>0</v>
          </cell>
          <cell r="E188">
            <v>0</v>
          </cell>
          <cell r="F188">
            <v>0</v>
          </cell>
          <cell r="G188">
            <v>0</v>
          </cell>
          <cell r="H188">
            <v>0</v>
          </cell>
          <cell r="I188">
            <v>0</v>
          </cell>
          <cell r="J188">
            <v>0</v>
          </cell>
          <cell r="K188">
            <v>0</v>
          </cell>
          <cell r="L188">
            <v>0</v>
          </cell>
          <cell r="M188">
            <v>0</v>
          </cell>
        </row>
        <row r="189">
          <cell r="A189" t="str">
            <v>GMPbb!First_subrow_KT</v>
          </cell>
          <cell r="B189">
            <v>0</v>
          </cell>
          <cell r="C189">
            <v>0</v>
          </cell>
          <cell r="D189">
            <v>0</v>
          </cell>
          <cell r="E189">
            <v>0</v>
          </cell>
          <cell r="F189">
            <v>0</v>
          </cell>
          <cell r="G189">
            <v>0</v>
          </cell>
          <cell r="H189">
            <v>0</v>
          </cell>
          <cell r="I189">
            <v>0</v>
          </cell>
          <cell r="J189">
            <v>0</v>
          </cell>
          <cell r="K189">
            <v>0</v>
          </cell>
          <cell r="L189">
            <v>0</v>
          </cell>
          <cell r="M189">
            <v>0</v>
          </cell>
        </row>
        <row r="190">
          <cell r="A190" t="str">
            <v>GSP!First_subrow_KT</v>
          </cell>
          <cell r="B190">
            <v>0</v>
          </cell>
          <cell r="C190">
            <v>0</v>
          </cell>
          <cell r="D190">
            <v>0</v>
          </cell>
          <cell r="E190">
            <v>0</v>
          </cell>
          <cell r="F190">
            <v>0</v>
          </cell>
          <cell r="G190">
            <v>0</v>
          </cell>
          <cell r="H190">
            <v>0</v>
          </cell>
          <cell r="I190">
            <v>0</v>
          </cell>
          <cell r="J190">
            <v>0</v>
          </cell>
          <cell r="K190">
            <v>0</v>
          </cell>
          <cell r="L190">
            <v>0</v>
          </cell>
          <cell r="M190">
            <v>0</v>
          </cell>
        </row>
        <row r="191">
          <cell r="A191" t="str">
            <v>GLP!First_subrow_KT_CC</v>
          </cell>
          <cell r="B191">
            <v>0</v>
          </cell>
          <cell r="C191">
            <v>0</v>
          </cell>
          <cell r="D191">
            <v>0</v>
          </cell>
          <cell r="E191">
            <v>0</v>
          </cell>
          <cell r="F191">
            <v>0</v>
          </cell>
          <cell r="G191">
            <v>0</v>
          </cell>
          <cell r="H191">
            <v>0</v>
          </cell>
          <cell r="I191">
            <v>0</v>
          </cell>
          <cell r="J191">
            <v>0</v>
          </cell>
          <cell r="K191">
            <v>0</v>
          </cell>
          <cell r="L191">
            <v>0</v>
          </cell>
          <cell r="M191">
            <v>0</v>
          </cell>
        </row>
        <row r="192">
          <cell r="A192" t="str">
            <v>GMP!First_subrow_KT_CC</v>
          </cell>
          <cell r="B192">
            <v>0</v>
          </cell>
          <cell r="C192">
            <v>0</v>
          </cell>
          <cell r="D192">
            <v>0</v>
          </cell>
          <cell r="E192">
            <v>0</v>
          </cell>
          <cell r="F192">
            <v>0</v>
          </cell>
          <cell r="G192">
            <v>0</v>
          </cell>
          <cell r="H192">
            <v>0</v>
          </cell>
          <cell r="I192">
            <v>0</v>
          </cell>
          <cell r="J192">
            <v>0</v>
          </cell>
          <cell r="K192">
            <v>0</v>
          </cell>
          <cell r="L192">
            <v>0</v>
          </cell>
          <cell r="M192">
            <v>0</v>
          </cell>
        </row>
        <row r="193">
          <cell r="A193" t="str">
            <v>GMPbb!First_subrow_KT_CC</v>
          </cell>
          <cell r="B193">
            <v>0</v>
          </cell>
          <cell r="C193">
            <v>0</v>
          </cell>
          <cell r="D193">
            <v>0</v>
          </cell>
          <cell r="E193">
            <v>0</v>
          </cell>
          <cell r="F193">
            <v>0</v>
          </cell>
          <cell r="G193">
            <v>0</v>
          </cell>
          <cell r="H193">
            <v>0</v>
          </cell>
          <cell r="I193">
            <v>0</v>
          </cell>
          <cell r="J193">
            <v>0</v>
          </cell>
          <cell r="K193">
            <v>0</v>
          </cell>
          <cell r="L193">
            <v>0</v>
          </cell>
          <cell r="M193">
            <v>0</v>
          </cell>
        </row>
        <row r="194">
          <cell r="A194" t="str">
            <v>GSP!First_subrow_KT_CC</v>
          </cell>
          <cell r="B194">
            <v>0</v>
          </cell>
          <cell r="C194">
            <v>0</v>
          </cell>
          <cell r="D194">
            <v>0</v>
          </cell>
          <cell r="E194">
            <v>0</v>
          </cell>
          <cell r="F194">
            <v>0</v>
          </cell>
          <cell r="G194">
            <v>0</v>
          </cell>
          <cell r="H194">
            <v>0</v>
          </cell>
          <cell r="I194">
            <v>0</v>
          </cell>
          <cell r="J194">
            <v>0</v>
          </cell>
          <cell r="K194">
            <v>0</v>
          </cell>
          <cell r="L194">
            <v>0</v>
          </cell>
          <cell r="M194">
            <v>0</v>
          </cell>
        </row>
        <row r="195">
          <cell r="A195" t="str">
            <v>GLP!First_subrow_KT_CCx</v>
          </cell>
          <cell r="B195">
            <v>0</v>
          </cell>
          <cell r="C195">
            <v>0</v>
          </cell>
          <cell r="D195">
            <v>0</v>
          </cell>
          <cell r="E195">
            <v>0</v>
          </cell>
          <cell r="F195">
            <v>0</v>
          </cell>
          <cell r="G195">
            <v>0</v>
          </cell>
          <cell r="H195">
            <v>0</v>
          </cell>
          <cell r="I195">
            <v>0</v>
          </cell>
          <cell r="J195">
            <v>0</v>
          </cell>
          <cell r="K195">
            <v>0</v>
          </cell>
          <cell r="L195">
            <v>0</v>
          </cell>
          <cell r="M195">
            <v>0</v>
          </cell>
        </row>
        <row r="196">
          <cell r="A196" t="str">
            <v>GMP!First_subrow_KT_CCx</v>
          </cell>
          <cell r="B196">
            <v>0</v>
          </cell>
          <cell r="C196">
            <v>0</v>
          </cell>
          <cell r="D196">
            <v>0</v>
          </cell>
          <cell r="E196">
            <v>0</v>
          </cell>
          <cell r="F196">
            <v>0</v>
          </cell>
          <cell r="G196">
            <v>0</v>
          </cell>
          <cell r="H196">
            <v>0</v>
          </cell>
          <cell r="I196">
            <v>0</v>
          </cell>
          <cell r="J196">
            <v>0</v>
          </cell>
          <cell r="K196">
            <v>0</v>
          </cell>
          <cell r="L196">
            <v>0</v>
          </cell>
          <cell r="M196">
            <v>0</v>
          </cell>
        </row>
        <row r="197">
          <cell r="A197" t="str">
            <v>GMPbb!First_subrow_KT_CCx</v>
          </cell>
          <cell r="B197">
            <v>0</v>
          </cell>
          <cell r="C197">
            <v>0</v>
          </cell>
          <cell r="D197">
            <v>0</v>
          </cell>
          <cell r="E197">
            <v>0</v>
          </cell>
          <cell r="F197">
            <v>0</v>
          </cell>
          <cell r="G197">
            <v>0</v>
          </cell>
          <cell r="H197">
            <v>0</v>
          </cell>
          <cell r="I197">
            <v>0</v>
          </cell>
          <cell r="J197">
            <v>0</v>
          </cell>
          <cell r="K197">
            <v>0</v>
          </cell>
          <cell r="L197">
            <v>0</v>
          </cell>
          <cell r="M197">
            <v>0</v>
          </cell>
        </row>
        <row r="198">
          <cell r="A198" t="str">
            <v>GSP!First_subrow_KT_CCx</v>
          </cell>
          <cell r="B198">
            <v>0</v>
          </cell>
          <cell r="C198">
            <v>0</v>
          </cell>
          <cell r="D198">
            <v>0</v>
          </cell>
          <cell r="E198">
            <v>0</v>
          </cell>
          <cell r="F198">
            <v>0</v>
          </cell>
          <cell r="G198">
            <v>0</v>
          </cell>
          <cell r="H198">
            <v>0</v>
          </cell>
          <cell r="I198">
            <v>0</v>
          </cell>
          <cell r="J198">
            <v>0</v>
          </cell>
          <cell r="K198">
            <v>0</v>
          </cell>
          <cell r="L198">
            <v>0</v>
          </cell>
          <cell r="M198">
            <v>0</v>
          </cell>
        </row>
        <row r="199">
          <cell r="A199" t="str">
            <v>GLP!First_subrow_KT_full</v>
          </cell>
          <cell r="B199">
            <v>0</v>
          </cell>
          <cell r="C199">
            <v>0</v>
          </cell>
          <cell r="D199">
            <v>0</v>
          </cell>
          <cell r="E199">
            <v>0</v>
          </cell>
          <cell r="F199">
            <v>0</v>
          </cell>
          <cell r="G199">
            <v>0</v>
          </cell>
          <cell r="H199">
            <v>0</v>
          </cell>
          <cell r="I199">
            <v>0</v>
          </cell>
          <cell r="J199">
            <v>0</v>
          </cell>
          <cell r="K199">
            <v>0</v>
          </cell>
          <cell r="L199">
            <v>0</v>
          </cell>
          <cell r="M199">
            <v>0</v>
          </cell>
        </row>
        <row r="200">
          <cell r="A200" t="str">
            <v>GMP!First_subrow_KT_full</v>
          </cell>
          <cell r="B200">
            <v>0</v>
          </cell>
          <cell r="C200">
            <v>0</v>
          </cell>
          <cell r="D200">
            <v>0</v>
          </cell>
          <cell r="E200">
            <v>0</v>
          </cell>
          <cell r="F200">
            <v>0</v>
          </cell>
          <cell r="G200">
            <v>0</v>
          </cell>
          <cell r="H200">
            <v>0</v>
          </cell>
          <cell r="I200">
            <v>0</v>
          </cell>
          <cell r="J200">
            <v>0</v>
          </cell>
          <cell r="K200">
            <v>0</v>
          </cell>
          <cell r="L200">
            <v>0</v>
          </cell>
          <cell r="M200">
            <v>0</v>
          </cell>
        </row>
        <row r="201">
          <cell r="A201" t="str">
            <v>GMPbb!First_subrow_KT_full</v>
          </cell>
          <cell r="B201">
            <v>0</v>
          </cell>
          <cell r="C201">
            <v>0</v>
          </cell>
          <cell r="D201">
            <v>0</v>
          </cell>
          <cell r="E201">
            <v>0</v>
          </cell>
          <cell r="F201">
            <v>0</v>
          </cell>
          <cell r="G201">
            <v>0</v>
          </cell>
          <cell r="H201">
            <v>0</v>
          </cell>
          <cell r="I201">
            <v>0</v>
          </cell>
          <cell r="J201">
            <v>0</v>
          </cell>
          <cell r="K201">
            <v>0</v>
          </cell>
          <cell r="L201">
            <v>0</v>
          </cell>
          <cell r="M201">
            <v>0</v>
          </cell>
        </row>
        <row r="202">
          <cell r="A202" t="str">
            <v>GSP!First_subrow_KT_full</v>
          </cell>
          <cell r="B202">
            <v>0</v>
          </cell>
          <cell r="C202">
            <v>0</v>
          </cell>
          <cell r="D202">
            <v>0</v>
          </cell>
          <cell r="E202">
            <v>0</v>
          </cell>
          <cell r="F202">
            <v>0</v>
          </cell>
          <cell r="G202">
            <v>0</v>
          </cell>
          <cell r="H202">
            <v>0</v>
          </cell>
          <cell r="I202">
            <v>0</v>
          </cell>
          <cell r="J202">
            <v>0</v>
          </cell>
          <cell r="K202">
            <v>0</v>
          </cell>
          <cell r="L202">
            <v>0</v>
          </cell>
          <cell r="M202">
            <v>0</v>
          </cell>
        </row>
        <row r="203">
          <cell r="A203" t="str">
            <v>GLP!First_subrow_KT_fullx</v>
          </cell>
          <cell r="B203">
            <v>32</v>
          </cell>
          <cell r="C203">
            <v>0</v>
          </cell>
          <cell r="D203">
            <v>0</v>
          </cell>
          <cell r="E203">
            <v>32</v>
          </cell>
          <cell r="F203">
            <v>0</v>
          </cell>
          <cell r="G203">
            <v>0</v>
          </cell>
          <cell r="H203">
            <v>0</v>
          </cell>
          <cell r="I203">
            <v>0</v>
          </cell>
          <cell r="J203">
            <v>0</v>
          </cell>
          <cell r="K203">
            <v>0</v>
          </cell>
          <cell r="L203">
            <v>0</v>
          </cell>
          <cell r="M203">
            <v>0</v>
          </cell>
        </row>
        <row r="204">
          <cell r="A204" t="str">
            <v>GMP!First_subrow_KT_fullx</v>
          </cell>
          <cell r="B204">
            <v>204</v>
          </cell>
          <cell r="C204">
            <v>204</v>
          </cell>
          <cell r="D204">
            <v>0</v>
          </cell>
          <cell r="E204">
            <v>0</v>
          </cell>
          <cell r="F204">
            <v>0</v>
          </cell>
          <cell r="G204">
            <v>0</v>
          </cell>
          <cell r="H204">
            <v>0</v>
          </cell>
          <cell r="I204">
            <v>0</v>
          </cell>
          <cell r="J204">
            <v>0</v>
          </cell>
          <cell r="K204">
            <v>0</v>
          </cell>
          <cell r="L204">
            <v>0</v>
          </cell>
          <cell r="M204">
            <v>0</v>
          </cell>
        </row>
        <row r="205">
          <cell r="A205" t="str">
            <v>GMPbb!First_subrow_KT_fullx</v>
          </cell>
          <cell r="B205">
            <v>29</v>
          </cell>
          <cell r="C205">
            <v>0</v>
          </cell>
          <cell r="D205">
            <v>0</v>
          </cell>
          <cell r="E205">
            <v>0</v>
          </cell>
          <cell r="F205">
            <v>29</v>
          </cell>
          <cell r="G205">
            <v>0</v>
          </cell>
          <cell r="H205">
            <v>0</v>
          </cell>
          <cell r="I205">
            <v>0</v>
          </cell>
          <cell r="J205">
            <v>0</v>
          </cell>
          <cell r="K205">
            <v>0</v>
          </cell>
          <cell r="L205">
            <v>0</v>
          </cell>
          <cell r="M205">
            <v>0</v>
          </cell>
        </row>
        <row r="206">
          <cell r="A206" t="str">
            <v>GSP!First_subrow_KT_fullx</v>
          </cell>
          <cell r="B206">
            <v>105</v>
          </cell>
          <cell r="C206">
            <v>0</v>
          </cell>
          <cell r="D206">
            <v>105</v>
          </cell>
          <cell r="E206">
            <v>0</v>
          </cell>
          <cell r="F206">
            <v>0</v>
          </cell>
          <cell r="G206">
            <v>0</v>
          </cell>
          <cell r="H206">
            <v>0</v>
          </cell>
          <cell r="I206">
            <v>0</v>
          </cell>
          <cell r="J206">
            <v>0</v>
          </cell>
          <cell r="K206">
            <v>0</v>
          </cell>
          <cell r="L206">
            <v>0</v>
          </cell>
          <cell r="M206">
            <v>0</v>
          </cell>
        </row>
        <row r="207">
          <cell r="A207" t="str">
            <v>GLP!First_subrow_KTx</v>
          </cell>
          <cell r="B207">
            <v>56</v>
          </cell>
          <cell r="C207">
            <v>0</v>
          </cell>
          <cell r="D207">
            <v>0</v>
          </cell>
          <cell r="E207">
            <v>56</v>
          </cell>
          <cell r="F207">
            <v>0</v>
          </cell>
          <cell r="G207">
            <v>0</v>
          </cell>
          <cell r="H207">
            <v>0</v>
          </cell>
          <cell r="I207">
            <v>0</v>
          </cell>
          <cell r="J207">
            <v>0</v>
          </cell>
          <cell r="K207">
            <v>0</v>
          </cell>
          <cell r="L207">
            <v>0</v>
          </cell>
          <cell r="M207">
            <v>0</v>
          </cell>
        </row>
        <row r="208">
          <cell r="A208" t="str">
            <v>GMP!First_subrow_KTx</v>
          </cell>
          <cell r="B208">
            <v>743</v>
          </cell>
          <cell r="C208">
            <v>743</v>
          </cell>
          <cell r="D208">
            <v>0</v>
          </cell>
          <cell r="E208">
            <v>0</v>
          </cell>
          <cell r="F208">
            <v>0</v>
          </cell>
          <cell r="G208">
            <v>0</v>
          </cell>
          <cell r="H208">
            <v>0</v>
          </cell>
          <cell r="I208">
            <v>0</v>
          </cell>
          <cell r="J208">
            <v>0</v>
          </cell>
          <cell r="K208">
            <v>0</v>
          </cell>
          <cell r="L208">
            <v>0</v>
          </cell>
          <cell r="M208">
            <v>0</v>
          </cell>
        </row>
        <row r="209">
          <cell r="A209" t="str">
            <v>GMPbb!First_subrow_KTx</v>
          </cell>
          <cell r="B209">
            <v>44</v>
          </cell>
          <cell r="C209">
            <v>0</v>
          </cell>
          <cell r="D209">
            <v>0</v>
          </cell>
          <cell r="E209">
            <v>0</v>
          </cell>
          <cell r="F209">
            <v>44</v>
          </cell>
          <cell r="G209">
            <v>0</v>
          </cell>
          <cell r="H209">
            <v>0</v>
          </cell>
          <cell r="I209">
            <v>0</v>
          </cell>
          <cell r="J209">
            <v>0</v>
          </cell>
          <cell r="K209">
            <v>0</v>
          </cell>
          <cell r="L209">
            <v>0</v>
          </cell>
          <cell r="M209">
            <v>0</v>
          </cell>
        </row>
        <row r="210">
          <cell r="A210" t="str">
            <v>GSP!First_subrow_KTx</v>
          </cell>
          <cell r="B210">
            <v>348</v>
          </cell>
          <cell r="C210">
            <v>0</v>
          </cell>
          <cell r="D210">
            <v>348</v>
          </cell>
          <cell r="E210">
            <v>0</v>
          </cell>
          <cell r="F210">
            <v>0</v>
          </cell>
          <cell r="G210">
            <v>0</v>
          </cell>
          <cell r="H210">
            <v>0</v>
          </cell>
          <cell r="I210">
            <v>0</v>
          </cell>
          <cell r="J210">
            <v>0</v>
          </cell>
          <cell r="K210">
            <v>0</v>
          </cell>
          <cell r="L210">
            <v>0</v>
          </cell>
          <cell r="M210">
            <v>0</v>
          </cell>
        </row>
        <row r="211">
          <cell r="A211" t="str">
            <v>GLP!First_subrow_Tiendo_full</v>
          </cell>
          <cell r="B211">
            <v>0</v>
          </cell>
          <cell r="C211">
            <v>0</v>
          </cell>
          <cell r="D211">
            <v>0</v>
          </cell>
          <cell r="E211">
            <v>0</v>
          </cell>
          <cell r="F211">
            <v>0</v>
          </cell>
          <cell r="G211">
            <v>0</v>
          </cell>
          <cell r="H211">
            <v>0</v>
          </cell>
          <cell r="I211">
            <v>0</v>
          </cell>
          <cell r="J211">
            <v>0</v>
          </cell>
          <cell r="K211">
            <v>0</v>
          </cell>
          <cell r="L211">
            <v>0</v>
          </cell>
          <cell r="M211">
            <v>0</v>
          </cell>
        </row>
        <row r="212">
          <cell r="A212" t="str">
            <v>GMP!First_subrow_Tiendo_full</v>
          </cell>
          <cell r="B212">
            <v>0</v>
          </cell>
          <cell r="C212">
            <v>0</v>
          </cell>
          <cell r="D212">
            <v>0</v>
          </cell>
          <cell r="E212">
            <v>0</v>
          </cell>
          <cell r="F212">
            <v>0</v>
          </cell>
          <cell r="G212">
            <v>0</v>
          </cell>
          <cell r="H212">
            <v>0</v>
          </cell>
          <cell r="I212">
            <v>0</v>
          </cell>
          <cell r="J212">
            <v>0</v>
          </cell>
          <cell r="K212">
            <v>0</v>
          </cell>
          <cell r="L212">
            <v>0</v>
          </cell>
          <cell r="M212">
            <v>0</v>
          </cell>
        </row>
        <row r="213">
          <cell r="A213" t="str">
            <v>GMPbb!First_subrow_Tiendo_full</v>
          </cell>
          <cell r="B213">
            <v>0</v>
          </cell>
          <cell r="C213">
            <v>0</v>
          </cell>
          <cell r="D213">
            <v>0</v>
          </cell>
          <cell r="E213">
            <v>0</v>
          </cell>
          <cell r="F213">
            <v>0</v>
          </cell>
          <cell r="G213">
            <v>0</v>
          </cell>
          <cell r="H213">
            <v>0</v>
          </cell>
          <cell r="I213">
            <v>0</v>
          </cell>
          <cell r="J213">
            <v>0</v>
          </cell>
          <cell r="K213">
            <v>0</v>
          </cell>
          <cell r="L213">
            <v>0</v>
          </cell>
          <cell r="M213">
            <v>0</v>
          </cell>
        </row>
        <row r="214">
          <cell r="A214" t="str">
            <v>GSP!First_subrow_Tiendo_full</v>
          </cell>
          <cell r="B214">
            <v>0</v>
          </cell>
          <cell r="C214">
            <v>0</v>
          </cell>
          <cell r="D214">
            <v>0</v>
          </cell>
          <cell r="E214">
            <v>0</v>
          </cell>
          <cell r="F214">
            <v>0</v>
          </cell>
          <cell r="G214">
            <v>0</v>
          </cell>
          <cell r="H214">
            <v>0</v>
          </cell>
          <cell r="I214">
            <v>0</v>
          </cell>
          <cell r="J214">
            <v>0</v>
          </cell>
          <cell r="K214">
            <v>0</v>
          </cell>
          <cell r="L214">
            <v>0</v>
          </cell>
          <cell r="M214">
            <v>0</v>
          </cell>
        </row>
        <row r="215">
          <cell r="A215" t="str">
            <v>GLP!First_subrow_Tiendo_fullx</v>
          </cell>
          <cell r="B215">
            <v>70</v>
          </cell>
          <cell r="C215">
            <v>0</v>
          </cell>
          <cell r="D215">
            <v>0</v>
          </cell>
          <cell r="E215">
            <v>70</v>
          </cell>
          <cell r="F215">
            <v>0</v>
          </cell>
          <cell r="G215">
            <v>0</v>
          </cell>
          <cell r="H215">
            <v>0</v>
          </cell>
          <cell r="I215">
            <v>0</v>
          </cell>
          <cell r="J215">
            <v>0</v>
          </cell>
          <cell r="K215">
            <v>0</v>
          </cell>
          <cell r="L215">
            <v>0</v>
          </cell>
          <cell r="M215">
            <v>0</v>
          </cell>
        </row>
        <row r="216">
          <cell r="A216" t="str">
            <v>GMP!First_subrow_Tiendo_fullx</v>
          </cell>
          <cell r="B216">
            <v>930</v>
          </cell>
          <cell r="C216">
            <v>930</v>
          </cell>
          <cell r="D216">
            <v>0</v>
          </cell>
          <cell r="E216">
            <v>0</v>
          </cell>
          <cell r="F216">
            <v>0</v>
          </cell>
          <cell r="G216">
            <v>0</v>
          </cell>
          <cell r="H216">
            <v>0</v>
          </cell>
          <cell r="I216">
            <v>0</v>
          </cell>
          <cell r="J216">
            <v>0</v>
          </cell>
          <cell r="K216">
            <v>0</v>
          </cell>
          <cell r="L216">
            <v>0</v>
          </cell>
          <cell r="M216">
            <v>0</v>
          </cell>
        </row>
        <row r="217">
          <cell r="A217" t="str">
            <v>GMPbb!First_subrow_Tiendo_fullx</v>
          </cell>
          <cell r="B217">
            <v>55</v>
          </cell>
          <cell r="C217">
            <v>0</v>
          </cell>
          <cell r="D217">
            <v>0</v>
          </cell>
          <cell r="E217">
            <v>0</v>
          </cell>
          <cell r="F217">
            <v>55</v>
          </cell>
          <cell r="G217">
            <v>0</v>
          </cell>
          <cell r="H217">
            <v>0</v>
          </cell>
          <cell r="I217">
            <v>0</v>
          </cell>
          <cell r="J217">
            <v>0</v>
          </cell>
          <cell r="K217">
            <v>0</v>
          </cell>
          <cell r="L217">
            <v>0</v>
          </cell>
          <cell r="M217">
            <v>0</v>
          </cell>
        </row>
        <row r="218">
          <cell r="A218" t="str">
            <v>GSP!First_subrow_Tiendo_fullx</v>
          </cell>
          <cell r="B218">
            <v>435</v>
          </cell>
          <cell r="C218">
            <v>0</v>
          </cell>
          <cell r="D218">
            <v>435</v>
          </cell>
          <cell r="E218">
            <v>0</v>
          </cell>
          <cell r="F218">
            <v>0</v>
          </cell>
          <cell r="G218">
            <v>0</v>
          </cell>
          <cell r="H218">
            <v>0</v>
          </cell>
          <cell r="I218">
            <v>0</v>
          </cell>
          <cell r="J218">
            <v>0</v>
          </cell>
          <cell r="K218">
            <v>0</v>
          </cell>
          <cell r="L218">
            <v>0</v>
          </cell>
          <cell r="M218">
            <v>0</v>
          </cell>
        </row>
        <row r="219">
          <cell r="A219" t="str">
            <v>GLP!First_subrow_x</v>
          </cell>
          <cell r="B219">
            <v>14</v>
          </cell>
          <cell r="C219">
            <v>0</v>
          </cell>
          <cell r="D219">
            <v>0</v>
          </cell>
          <cell r="E219">
            <v>14</v>
          </cell>
          <cell r="F219">
            <v>0</v>
          </cell>
          <cell r="G219">
            <v>0</v>
          </cell>
          <cell r="H219">
            <v>0</v>
          </cell>
          <cell r="I219">
            <v>0</v>
          </cell>
          <cell r="J219">
            <v>0</v>
          </cell>
          <cell r="K219">
            <v>0</v>
          </cell>
          <cell r="L219">
            <v>0</v>
          </cell>
          <cell r="M219">
            <v>0</v>
          </cell>
        </row>
        <row r="220">
          <cell r="A220" t="str">
            <v>GMP!First_subrow_x</v>
          </cell>
          <cell r="B220">
            <v>186</v>
          </cell>
          <cell r="C220">
            <v>186</v>
          </cell>
          <cell r="D220">
            <v>0</v>
          </cell>
          <cell r="E220">
            <v>0</v>
          </cell>
          <cell r="F220">
            <v>0</v>
          </cell>
          <cell r="G220">
            <v>0</v>
          </cell>
          <cell r="H220">
            <v>0</v>
          </cell>
          <cell r="I220">
            <v>0</v>
          </cell>
          <cell r="J220">
            <v>0</v>
          </cell>
          <cell r="K220">
            <v>0</v>
          </cell>
          <cell r="L220">
            <v>0</v>
          </cell>
          <cell r="M220">
            <v>0</v>
          </cell>
        </row>
        <row r="221">
          <cell r="A221" t="str">
            <v>GMPbb!First_subrow_x</v>
          </cell>
          <cell r="B221">
            <v>11</v>
          </cell>
          <cell r="C221">
            <v>0</v>
          </cell>
          <cell r="D221">
            <v>0</v>
          </cell>
          <cell r="E221">
            <v>0</v>
          </cell>
          <cell r="F221">
            <v>11</v>
          </cell>
          <cell r="G221">
            <v>0</v>
          </cell>
          <cell r="H221">
            <v>0</v>
          </cell>
          <cell r="I221">
            <v>0</v>
          </cell>
          <cell r="J221">
            <v>0</v>
          </cell>
          <cell r="K221">
            <v>0</v>
          </cell>
          <cell r="L221">
            <v>0</v>
          </cell>
          <cell r="M221">
            <v>0</v>
          </cell>
        </row>
        <row r="222">
          <cell r="A222" t="str">
            <v>GSP!First_subrow_x</v>
          </cell>
          <cell r="B222">
            <v>87</v>
          </cell>
          <cell r="C222">
            <v>0</v>
          </cell>
          <cell r="D222">
            <v>87</v>
          </cell>
          <cell r="E222">
            <v>0</v>
          </cell>
          <cell r="F222">
            <v>0</v>
          </cell>
          <cell r="G222">
            <v>0</v>
          </cell>
          <cell r="H222">
            <v>0</v>
          </cell>
          <cell r="I222">
            <v>0</v>
          </cell>
          <cell r="J222">
            <v>0</v>
          </cell>
          <cell r="K222">
            <v>0</v>
          </cell>
          <cell r="L222">
            <v>0</v>
          </cell>
          <cell r="M222">
            <v>0</v>
          </cell>
        </row>
        <row r="223">
          <cell r="A223" t="str">
            <v>Han_BBKT</v>
          </cell>
          <cell r="B223">
            <v>0</v>
          </cell>
          <cell r="C223">
            <v>0</v>
          </cell>
          <cell r="D223">
            <v>0</v>
          </cell>
          <cell r="E223">
            <v>0</v>
          </cell>
          <cell r="F223">
            <v>0</v>
          </cell>
          <cell r="G223">
            <v>0</v>
          </cell>
          <cell r="H223">
            <v>0</v>
          </cell>
          <cell r="I223">
            <v>0</v>
          </cell>
          <cell r="J223">
            <v>0</v>
          </cell>
          <cell r="K223">
            <v>0</v>
          </cell>
          <cell r="L223">
            <v>0</v>
          </cell>
          <cell r="M223">
            <v>0</v>
          </cell>
        </row>
        <row r="224">
          <cell r="A224" t="str">
            <v>Han_nop_CAPA</v>
          </cell>
          <cell r="B224">
            <v>0</v>
          </cell>
          <cell r="C224">
            <v>0</v>
          </cell>
          <cell r="D224">
            <v>0</v>
          </cell>
          <cell r="E224">
            <v>0</v>
          </cell>
          <cell r="F224">
            <v>0</v>
          </cell>
          <cell r="G224">
            <v>0</v>
          </cell>
          <cell r="H224">
            <v>0</v>
          </cell>
          <cell r="I224">
            <v>0</v>
          </cell>
          <cell r="J224">
            <v>0</v>
          </cell>
          <cell r="K224">
            <v>0</v>
          </cell>
          <cell r="L224">
            <v>0</v>
          </cell>
          <cell r="M224">
            <v>0</v>
          </cell>
        </row>
        <row r="225">
          <cell r="A225" t="str">
            <v>Han_TD_CAPA</v>
          </cell>
          <cell r="B225">
            <v>0</v>
          </cell>
          <cell r="C225">
            <v>0</v>
          </cell>
          <cell r="D225">
            <v>0</v>
          </cell>
          <cell r="E225">
            <v>0</v>
          </cell>
          <cell r="F225">
            <v>0</v>
          </cell>
          <cell r="G225">
            <v>0</v>
          </cell>
          <cell r="H225">
            <v>0</v>
          </cell>
          <cell r="I225">
            <v>0</v>
          </cell>
          <cell r="J225">
            <v>0</v>
          </cell>
          <cell r="K225">
            <v>0</v>
          </cell>
          <cell r="L225">
            <v>0</v>
          </cell>
          <cell r="M225">
            <v>0</v>
          </cell>
        </row>
        <row r="226">
          <cell r="A226" t="str">
            <v>Han_TD_HSDK</v>
          </cell>
          <cell r="B226">
            <v>0</v>
          </cell>
          <cell r="C226">
            <v>0</v>
          </cell>
          <cell r="D226">
            <v>0</v>
          </cell>
          <cell r="E226">
            <v>0</v>
          </cell>
          <cell r="F226">
            <v>0</v>
          </cell>
          <cell r="G226">
            <v>0</v>
          </cell>
          <cell r="H226">
            <v>0</v>
          </cell>
          <cell r="I226">
            <v>0</v>
          </cell>
          <cell r="J226">
            <v>0</v>
          </cell>
          <cell r="K226">
            <v>0</v>
          </cell>
          <cell r="L226">
            <v>0</v>
          </cell>
          <cell r="M226">
            <v>0</v>
          </cell>
        </row>
        <row r="227">
          <cell r="A227" t="str">
            <v>GLP!Het_han</v>
          </cell>
          <cell r="B227">
            <v>0</v>
          </cell>
          <cell r="C227">
            <v>0</v>
          </cell>
          <cell r="D227">
            <v>0</v>
          </cell>
          <cell r="E227">
            <v>0</v>
          </cell>
          <cell r="F227">
            <v>0</v>
          </cell>
          <cell r="G227">
            <v>0</v>
          </cell>
          <cell r="H227">
            <v>0</v>
          </cell>
          <cell r="I227">
            <v>0</v>
          </cell>
          <cell r="J227">
            <v>0</v>
          </cell>
          <cell r="K227">
            <v>0</v>
          </cell>
          <cell r="L227">
            <v>0</v>
          </cell>
          <cell r="M227">
            <v>0</v>
          </cell>
        </row>
        <row r="228">
          <cell r="A228" t="str">
            <v>GMP!Het_han</v>
          </cell>
          <cell r="B228">
            <v>0</v>
          </cell>
          <cell r="C228">
            <v>0</v>
          </cell>
          <cell r="D228">
            <v>0</v>
          </cell>
          <cell r="E228">
            <v>0</v>
          </cell>
          <cell r="F228">
            <v>0</v>
          </cell>
          <cell r="G228">
            <v>0</v>
          </cell>
          <cell r="H228">
            <v>0</v>
          </cell>
          <cell r="I228">
            <v>0</v>
          </cell>
          <cell r="J228">
            <v>0</v>
          </cell>
          <cell r="K228">
            <v>0</v>
          </cell>
          <cell r="L228">
            <v>0</v>
          </cell>
          <cell r="M228">
            <v>0</v>
          </cell>
        </row>
        <row r="229">
          <cell r="A229" t="str">
            <v>GMPbb!Het_han</v>
          </cell>
          <cell r="B229">
            <v>0</v>
          </cell>
          <cell r="C229">
            <v>0</v>
          </cell>
          <cell r="D229">
            <v>0</v>
          </cell>
          <cell r="E229">
            <v>0</v>
          </cell>
          <cell r="F229">
            <v>0</v>
          </cell>
          <cell r="G229">
            <v>0</v>
          </cell>
          <cell r="H229">
            <v>0</v>
          </cell>
          <cell r="I229">
            <v>0</v>
          </cell>
          <cell r="J229">
            <v>0</v>
          </cell>
          <cell r="K229">
            <v>0</v>
          </cell>
          <cell r="L229">
            <v>0</v>
          </cell>
          <cell r="M229">
            <v>0</v>
          </cell>
        </row>
        <row r="230">
          <cell r="A230" t="str">
            <v>GSP!Het_han</v>
          </cell>
          <cell r="B230">
            <v>0</v>
          </cell>
          <cell r="C230">
            <v>0</v>
          </cell>
          <cell r="D230">
            <v>0</v>
          </cell>
          <cell r="E230">
            <v>0</v>
          </cell>
          <cell r="F230">
            <v>0</v>
          </cell>
          <cell r="G230">
            <v>0</v>
          </cell>
          <cell r="H230">
            <v>0</v>
          </cell>
          <cell r="I230">
            <v>0</v>
          </cell>
          <cell r="J230">
            <v>0</v>
          </cell>
          <cell r="K230">
            <v>0</v>
          </cell>
          <cell r="L230">
            <v>0</v>
          </cell>
          <cell r="M230">
            <v>0</v>
          </cell>
        </row>
        <row r="231">
          <cell r="A231" t="str">
            <v>KH!KH_gan_nhat</v>
          </cell>
          <cell r="B231">
            <v>0</v>
          </cell>
          <cell r="C231">
            <v>0</v>
          </cell>
          <cell r="D231">
            <v>0</v>
          </cell>
          <cell r="E231">
            <v>0</v>
          </cell>
          <cell r="F231">
            <v>0</v>
          </cell>
          <cell r="G231">
            <v>0</v>
          </cell>
          <cell r="H231">
            <v>0</v>
          </cell>
          <cell r="I231">
            <v>0</v>
          </cell>
          <cell r="J231">
            <v>0</v>
          </cell>
          <cell r="K231">
            <v>0</v>
          </cell>
          <cell r="L231">
            <v>0</v>
          </cell>
          <cell r="M231">
            <v>0</v>
          </cell>
        </row>
        <row r="232">
          <cell r="A232" t="str">
            <v>GLP!KQKT</v>
          </cell>
          <cell r="B232">
            <v>0</v>
          </cell>
          <cell r="C232">
            <v>0</v>
          </cell>
          <cell r="D232">
            <v>0</v>
          </cell>
          <cell r="E232">
            <v>0</v>
          </cell>
          <cell r="F232">
            <v>0</v>
          </cell>
          <cell r="G232">
            <v>0</v>
          </cell>
          <cell r="H232">
            <v>0</v>
          </cell>
          <cell r="I232">
            <v>0</v>
          </cell>
          <cell r="J232">
            <v>0</v>
          </cell>
          <cell r="K232">
            <v>0</v>
          </cell>
          <cell r="L232">
            <v>0</v>
          </cell>
          <cell r="M232">
            <v>0</v>
          </cell>
        </row>
        <row r="233">
          <cell r="A233" t="str">
            <v>GMP!KQKT</v>
          </cell>
          <cell r="B233">
            <v>0</v>
          </cell>
          <cell r="C233">
            <v>0</v>
          </cell>
          <cell r="D233">
            <v>0</v>
          </cell>
          <cell r="E233">
            <v>0</v>
          </cell>
          <cell r="F233">
            <v>0</v>
          </cell>
          <cell r="G233">
            <v>0</v>
          </cell>
          <cell r="H233">
            <v>0</v>
          </cell>
          <cell r="I233">
            <v>0</v>
          </cell>
          <cell r="J233">
            <v>0</v>
          </cell>
          <cell r="K233">
            <v>0</v>
          </cell>
          <cell r="L233">
            <v>0</v>
          </cell>
          <cell r="M233">
            <v>0</v>
          </cell>
        </row>
        <row r="234">
          <cell r="A234" t="str">
            <v>GMPbb!KQKT</v>
          </cell>
          <cell r="B234">
            <v>0</v>
          </cell>
          <cell r="C234">
            <v>0</v>
          </cell>
          <cell r="D234">
            <v>0</v>
          </cell>
          <cell r="E234">
            <v>0</v>
          </cell>
          <cell r="F234">
            <v>0</v>
          </cell>
          <cell r="G234">
            <v>0</v>
          </cell>
          <cell r="H234">
            <v>0</v>
          </cell>
          <cell r="I234">
            <v>0</v>
          </cell>
          <cell r="J234">
            <v>0</v>
          </cell>
          <cell r="K234">
            <v>0</v>
          </cell>
          <cell r="L234">
            <v>0</v>
          </cell>
          <cell r="M234">
            <v>0</v>
          </cell>
        </row>
        <row r="235">
          <cell r="A235" t="str">
            <v>GSP!KQKT</v>
          </cell>
          <cell r="B235">
            <v>0</v>
          </cell>
          <cell r="C235">
            <v>0</v>
          </cell>
          <cell r="D235">
            <v>0</v>
          </cell>
          <cell r="E235">
            <v>0</v>
          </cell>
          <cell r="F235">
            <v>0</v>
          </cell>
          <cell r="G235">
            <v>0</v>
          </cell>
          <cell r="H235">
            <v>0</v>
          </cell>
          <cell r="I235">
            <v>0</v>
          </cell>
          <cell r="J235">
            <v>0</v>
          </cell>
          <cell r="K235">
            <v>0</v>
          </cell>
          <cell r="L235">
            <v>0</v>
          </cell>
          <cell r="M235">
            <v>0</v>
          </cell>
        </row>
        <row r="236">
          <cell r="A236" t="str">
            <v>GLP!KQKT_Final</v>
          </cell>
          <cell r="B236">
            <v>0</v>
          </cell>
          <cell r="C236">
            <v>0</v>
          </cell>
          <cell r="D236">
            <v>0</v>
          </cell>
          <cell r="E236">
            <v>0</v>
          </cell>
          <cell r="F236">
            <v>0</v>
          </cell>
          <cell r="G236">
            <v>0</v>
          </cell>
          <cell r="H236">
            <v>0</v>
          </cell>
          <cell r="I236">
            <v>0</v>
          </cell>
          <cell r="J236">
            <v>0</v>
          </cell>
          <cell r="K236">
            <v>0</v>
          </cell>
          <cell r="L236">
            <v>0</v>
          </cell>
          <cell r="M236">
            <v>0</v>
          </cell>
        </row>
        <row r="237">
          <cell r="A237" t="str">
            <v>GMP!KQKT_Final</v>
          </cell>
          <cell r="B237">
            <v>0</v>
          </cell>
          <cell r="C237">
            <v>0</v>
          </cell>
          <cell r="D237">
            <v>0</v>
          </cell>
          <cell r="E237">
            <v>0</v>
          </cell>
          <cell r="F237">
            <v>0</v>
          </cell>
          <cell r="G237">
            <v>0</v>
          </cell>
          <cell r="H237">
            <v>0</v>
          </cell>
          <cell r="I237">
            <v>0</v>
          </cell>
          <cell r="J237">
            <v>0</v>
          </cell>
          <cell r="K237">
            <v>0</v>
          </cell>
          <cell r="L237">
            <v>0</v>
          </cell>
          <cell r="M237">
            <v>0</v>
          </cell>
        </row>
        <row r="238">
          <cell r="A238" t="str">
            <v>GMPbb!KQKT_Final</v>
          </cell>
          <cell r="B238">
            <v>0</v>
          </cell>
          <cell r="C238">
            <v>0</v>
          </cell>
          <cell r="D238">
            <v>0</v>
          </cell>
          <cell r="E238">
            <v>0</v>
          </cell>
          <cell r="F238">
            <v>0</v>
          </cell>
          <cell r="G238">
            <v>0</v>
          </cell>
          <cell r="H238">
            <v>0</v>
          </cell>
          <cell r="I238">
            <v>0</v>
          </cell>
          <cell r="J238">
            <v>0</v>
          </cell>
          <cell r="K238">
            <v>0</v>
          </cell>
          <cell r="L238">
            <v>0</v>
          </cell>
          <cell r="M238">
            <v>0</v>
          </cell>
        </row>
        <row r="239">
          <cell r="A239" t="str">
            <v>GSP!KQKT_Final</v>
          </cell>
          <cell r="B239">
            <v>0</v>
          </cell>
          <cell r="C239">
            <v>0</v>
          </cell>
          <cell r="D239">
            <v>0</v>
          </cell>
          <cell r="E239">
            <v>0</v>
          </cell>
          <cell r="F239">
            <v>0</v>
          </cell>
          <cell r="G239">
            <v>0</v>
          </cell>
          <cell r="H239">
            <v>0</v>
          </cell>
          <cell r="I239">
            <v>0</v>
          </cell>
          <cell r="J239">
            <v>0</v>
          </cell>
          <cell r="K239">
            <v>0</v>
          </cell>
          <cell r="L239">
            <v>0</v>
          </cell>
          <cell r="M239">
            <v>0</v>
          </cell>
        </row>
        <row r="240">
          <cell r="A240" t="str">
            <v>GLP!KQKT_Temp</v>
          </cell>
          <cell r="B240">
            <v>0</v>
          </cell>
          <cell r="C240">
            <v>0</v>
          </cell>
          <cell r="D240">
            <v>0</v>
          </cell>
          <cell r="E240">
            <v>0</v>
          </cell>
          <cell r="F240">
            <v>0</v>
          </cell>
          <cell r="G240">
            <v>0</v>
          </cell>
          <cell r="H240">
            <v>0</v>
          </cell>
          <cell r="I240">
            <v>0</v>
          </cell>
          <cell r="J240">
            <v>0</v>
          </cell>
          <cell r="K240">
            <v>0</v>
          </cell>
          <cell r="L240">
            <v>0</v>
          </cell>
          <cell r="M240">
            <v>0</v>
          </cell>
        </row>
        <row r="241">
          <cell r="A241" t="str">
            <v>GMP!KQKT_Temp</v>
          </cell>
          <cell r="B241">
            <v>0</v>
          </cell>
          <cell r="C241">
            <v>0</v>
          </cell>
          <cell r="D241">
            <v>0</v>
          </cell>
          <cell r="E241">
            <v>0</v>
          </cell>
          <cell r="F241">
            <v>0</v>
          </cell>
          <cell r="G241">
            <v>0</v>
          </cell>
          <cell r="H241">
            <v>0</v>
          </cell>
          <cell r="I241">
            <v>0</v>
          </cell>
          <cell r="J241">
            <v>0</v>
          </cell>
          <cell r="K241">
            <v>0</v>
          </cell>
          <cell r="L241">
            <v>0</v>
          </cell>
          <cell r="M241">
            <v>0</v>
          </cell>
        </row>
        <row r="242">
          <cell r="A242" t="str">
            <v>GMPbb!KQKT_Temp</v>
          </cell>
          <cell r="B242">
            <v>0</v>
          </cell>
          <cell r="C242">
            <v>0</v>
          </cell>
          <cell r="D242">
            <v>0</v>
          </cell>
          <cell r="E242">
            <v>0</v>
          </cell>
          <cell r="F242">
            <v>0</v>
          </cell>
          <cell r="G242">
            <v>0</v>
          </cell>
          <cell r="H242">
            <v>0</v>
          </cell>
          <cell r="I242">
            <v>0</v>
          </cell>
          <cell r="J242">
            <v>0</v>
          </cell>
          <cell r="K242">
            <v>0</v>
          </cell>
          <cell r="L242">
            <v>0</v>
          </cell>
          <cell r="M242">
            <v>0</v>
          </cell>
        </row>
        <row r="243">
          <cell r="A243" t="str">
            <v>GSP!KQKT_Temp</v>
          </cell>
          <cell r="B243">
            <v>0</v>
          </cell>
          <cell r="C243">
            <v>0</v>
          </cell>
          <cell r="D243">
            <v>0</v>
          </cell>
          <cell r="E243">
            <v>0</v>
          </cell>
          <cell r="F243">
            <v>0</v>
          </cell>
          <cell r="G243">
            <v>0</v>
          </cell>
          <cell r="H243">
            <v>0</v>
          </cell>
          <cell r="I243">
            <v>0</v>
          </cell>
          <cell r="J243">
            <v>0</v>
          </cell>
          <cell r="K243">
            <v>0</v>
          </cell>
          <cell r="L243">
            <v>0</v>
          </cell>
          <cell r="M243">
            <v>0</v>
          </cell>
        </row>
        <row r="244">
          <cell r="A244" t="str">
            <v>GLP!KT_Dat</v>
          </cell>
          <cell r="B244">
            <v>0</v>
          </cell>
          <cell r="C244">
            <v>0</v>
          </cell>
          <cell r="D244">
            <v>0</v>
          </cell>
          <cell r="E244">
            <v>0</v>
          </cell>
          <cell r="F244">
            <v>0</v>
          </cell>
          <cell r="G244">
            <v>0</v>
          </cell>
          <cell r="H244">
            <v>0</v>
          </cell>
          <cell r="I244">
            <v>0</v>
          </cell>
          <cell r="J244">
            <v>0</v>
          </cell>
          <cell r="K244">
            <v>0</v>
          </cell>
          <cell r="L244">
            <v>0</v>
          </cell>
          <cell r="M244">
            <v>0</v>
          </cell>
        </row>
        <row r="245">
          <cell r="A245" t="str">
            <v>GMP!KT_Dat</v>
          </cell>
          <cell r="B245">
            <v>0</v>
          </cell>
          <cell r="C245">
            <v>0</v>
          </cell>
          <cell r="D245">
            <v>0</v>
          </cell>
          <cell r="E245">
            <v>0</v>
          </cell>
          <cell r="F245">
            <v>0</v>
          </cell>
          <cell r="G245">
            <v>0</v>
          </cell>
          <cell r="H245">
            <v>0</v>
          </cell>
          <cell r="I245">
            <v>0</v>
          </cell>
          <cell r="J245">
            <v>0</v>
          </cell>
          <cell r="K245">
            <v>0</v>
          </cell>
          <cell r="L245">
            <v>0</v>
          </cell>
          <cell r="M245">
            <v>0</v>
          </cell>
        </row>
        <row r="246">
          <cell r="A246" t="str">
            <v>GMPbb!KT_Dat</v>
          </cell>
          <cell r="B246">
            <v>0</v>
          </cell>
          <cell r="C246">
            <v>0</v>
          </cell>
          <cell r="D246">
            <v>0</v>
          </cell>
          <cell r="E246">
            <v>0</v>
          </cell>
          <cell r="F246">
            <v>0</v>
          </cell>
          <cell r="G246">
            <v>0</v>
          </cell>
          <cell r="H246">
            <v>0</v>
          </cell>
          <cell r="I246">
            <v>0</v>
          </cell>
          <cell r="J246">
            <v>0</v>
          </cell>
          <cell r="K246">
            <v>0</v>
          </cell>
          <cell r="L246">
            <v>0</v>
          </cell>
          <cell r="M246">
            <v>0</v>
          </cell>
        </row>
        <row r="247">
          <cell r="A247" t="str">
            <v>GSP!KT_Dat</v>
          </cell>
          <cell r="B247">
            <v>0</v>
          </cell>
          <cell r="C247">
            <v>0</v>
          </cell>
          <cell r="D247">
            <v>0</v>
          </cell>
          <cell r="E247">
            <v>0</v>
          </cell>
          <cell r="F247">
            <v>0</v>
          </cell>
          <cell r="G247">
            <v>0</v>
          </cell>
          <cell r="H247">
            <v>0</v>
          </cell>
          <cell r="I247">
            <v>0</v>
          </cell>
          <cell r="J247">
            <v>0</v>
          </cell>
          <cell r="K247">
            <v>0</v>
          </cell>
          <cell r="L247">
            <v>0</v>
          </cell>
          <cell r="M247">
            <v>0</v>
          </cell>
        </row>
        <row r="248">
          <cell r="A248" t="str">
            <v>GLP!KT_Final_Dat</v>
          </cell>
          <cell r="B248">
            <v>0</v>
          </cell>
          <cell r="C248">
            <v>0</v>
          </cell>
          <cell r="D248">
            <v>0</v>
          </cell>
          <cell r="E248">
            <v>0</v>
          </cell>
          <cell r="F248">
            <v>0</v>
          </cell>
          <cell r="G248">
            <v>0</v>
          </cell>
          <cell r="H248">
            <v>0</v>
          </cell>
          <cell r="I248">
            <v>0</v>
          </cell>
          <cell r="J248">
            <v>0</v>
          </cell>
          <cell r="K248">
            <v>0</v>
          </cell>
          <cell r="L248">
            <v>0</v>
          </cell>
          <cell r="M248">
            <v>0</v>
          </cell>
        </row>
        <row r="249">
          <cell r="A249" t="str">
            <v>GMP!KT_Final_Dat</v>
          </cell>
          <cell r="B249">
            <v>0</v>
          </cell>
          <cell r="C249">
            <v>0</v>
          </cell>
          <cell r="D249">
            <v>0</v>
          </cell>
          <cell r="E249">
            <v>0</v>
          </cell>
          <cell r="F249">
            <v>0</v>
          </cell>
          <cell r="G249">
            <v>0</v>
          </cell>
          <cell r="H249">
            <v>0</v>
          </cell>
          <cell r="I249">
            <v>0</v>
          </cell>
          <cell r="J249">
            <v>0</v>
          </cell>
          <cell r="K249">
            <v>0</v>
          </cell>
          <cell r="L249">
            <v>0</v>
          </cell>
          <cell r="M249">
            <v>0</v>
          </cell>
        </row>
        <row r="250">
          <cell r="A250" t="str">
            <v>GMPbb!KT_Final_Dat</v>
          </cell>
          <cell r="B250">
            <v>0</v>
          </cell>
          <cell r="C250">
            <v>0</v>
          </cell>
          <cell r="D250">
            <v>0</v>
          </cell>
          <cell r="E250">
            <v>0</v>
          </cell>
          <cell r="F250">
            <v>0</v>
          </cell>
          <cell r="G250">
            <v>0</v>
          </cell>
          <cell r="H250">
            <v>0</v>
          </cell>
          <cell r="I250">
            <v>0</v>
          </cell>
          <cell r="J250">
            <v>0</v>
          </cell>
          <cell r="K250">
            <v>0</v>
          </cell>
          <cell r="L250">
            <v>0</v>
          </cell>
          <cell r="M250">
            <v>0</v>
          </cell>
        </row>
        <row r="251">
          <cell r="A251" t="str">
            <v>GSP!KT_Final_Dat</v>
          </cell>
          <cell r="B251">
            <v>0</v>
          </cell>
          <cell r="C251">
            <v>0</v>
          </cell>
          <cell r="D251">
            <v>0</v>
          </cell>
          <cell r="E251">
            <v>0</v>
          </cell>
          <cell r="F251">
            <v>0</v>
          </cell>
          <cell r="G251">
            <v>0</v>
          </cell>
          <cell r="H251">
            <v>0</v>
          </cell>
          <cell r="I251">
            <v>0</v>
          </cell>
          <cell r="J251">
            <v>0</v>
          </cell>
          <cell r="K251">
            <v>0</v>
          </cell>
          <cell r="L251">
            <v>0</v>
          </cell>
          <cell r="M251">
            <v>0</v>
          </cell>
        </row>
        <row r="252">
          <cell r="A252" t="str">
            <v>GLP!KT_Final_KDat</v>
          </cell>
          <cell r="B252">
            <v>0</v>
          </cell>
          <cell r="C252">
            <v>0</v>
          </cell>
          <cell r="D252">
            <v>0</v>
          </cell>
          <cell r="E252">
            <v>0</v>
          </cell>
          <cell r="F252">
            <v>0</v>
          </cell>
          <cell r="G252">
            <v>0</v>
          </cell>
          <cell r="H252">
            <v>0</v>
          </cell>
          <cell r="I252">
            <v>0</v>
          </cell>
          <cell r="J252">
            <v>0</v>
          </cell>
          <cell r="K252">
            <v>0</v>
          </cell>
          <cell r="L252">
            <v>0</v>
          </cell>
          <cell r="M252">
            <v>0</v>
          </cell>
        </row>
        <row r="253">
          <cell r="A253" t="str">
            <v>GMP!KT_Final_KDat</v>
          </cell>
          <cell r="B253">
            <v>0</v>
          </cell>
          <cell r="C253">
            <v>0</v>
          </cell>
          <cell r="D253">
            <v>0</v>
          </cell>
          <cell r="E253">
            <v>0</v>
          </cell>
          <cell r="F253">
            <v>0</v>
          </cell>
          <cell r="G253">
            <v>0</v>
          </cell>
          <cell r="H253">
            <v>0</v>
          </cell>
          <cell r="I253">
            <v>0</v>
          </cell>
          <cell r="J253">
            <v>0</v>
          </cell>
          <cell r="K253">
            <v>0</v>
          </cell>
          <cell r="L253">
            <v>0</v>
          </cell>
          <cell r="M253">
            <v>0</v>
          </cell>
        </row>
        <row r="254">
          <cell r="A254" t="str">
            <v>GMPbb!KT_Final_KDat</v>
          </cell>
          <cell r="B254">
            <v>0</v>
          </cell>
          <cell r="C254">
            <v>0</v>
          </cell>
          <cell r="D254">
            <v>0</v>
          </cell>
          <cell r="E254">
            <v>0</v>
          </cell>
          <cell r="F254">
            <v>0</v>
          </cell>
          <cell r="G254">
            <v>0</v>
          </cell>
          <cell r="H254">
            <v>0</v>
          </cell>
          <cell r="I254">
            <v>0</v>
          </cell>
          <cell r="J254">
            <v>0</v>
          </cell>
          <cell r="K254">
            <v>0</v>
          </cell>
          <cell r="L254">
            <v>0</v>
          </cell>
          <cell r="M254">
            <v>0</v>
          </cell>
        </row>
        <row r="255">
          <cell r="A255" t="str">
            <v>GSP!KT_Final_KDat</v>
          </cell>
          <cell r="B255">
            <v>0</v>
          </cell>
          <cell r="C255">
            <v>0</v>
          </cell>
          <cell r="D255">
            <v>0</v>
          </cell>
          <cell r="E255">
            <v>0</v>
          </cell>
          <cell r="F255">
            <v>0</v>
          </cell>
          <cell r="G255">
            <v>0</v>
          </cell>
          <cell r="H255">
            <v>0</v>
          </cell>
          <cell r="I255">
            <v>0</v>
          </cell>
          <cell r="J255">
            <v>0</v>
          </cell>
          <cell r="K255">
            <v>0</v>
          </cell>
          <cell r="L255">
            <v>0</v>
          </cell>
          <cell r="M255">
            <v>0</v>
          </cell>
        </row>
        <row r="256">
          <cell r="A256" t="str">
            <v>GLP!KT_Kdat</v>
          </cell>
          <cell r="B256">
            <v>0</v>
          </cell>
          <cell r="C256">
            <v>0</v>
          </cell>
          <cell r="D256">
            <v>0</v>
          </cell>
          <cell r="E256">
            <v>0</v>
          </cell>
          <cell r="F256">
            <v>0</v>
          </cell>
          <cell r="G256">
            <v>0</v>
          </cell>
          <cell r="H256">
            <v>0</v>
          </cell>
          <cell r="I256">
            <v>0</v>
          </cell>
          <cell r="J256">
            <v>0</v>
          </cell>
          <cell r="K256">
            <v>0</v>
          </cell>
          <cell r="L256">
            <v>0</v>
          </cell>
          <cell r="M256">
            <v>0</v>
          </cell>
        </row>
        <row r="257">
          <cell r="A257" t="str">
            <v>GMP!KT_Kdat</v>
          </cell>
          <cell r="B257">
            <v>0</v>
          </cell>
          <cell r="C257">
            <v>0</v>
          </cell>
          <cell r="D257">
            <v>0</v>
          </cell>
          <cell r="E257">
            <v>0</v>
          </cell>
          <cell r="F257">
            <v>0</v>
          </cell>
          <cell r="G257">
            <v>0</v>
          </cell>
          <cell r="H257">
            <v>0</v>
          </cell>
          <cell r="I257">
            <v>0</v>
          </cell>
          <cell r="J257">
            <v>0</v>
          </cell>
          <cell r="K257">
            <v>0</v>
          </cell>
          <cell r="L257">
            <v>0</v>
          </cell>
          <cell r="M257">
            <v>0</v>
          </cell>
        </row>
        <row r="258">
          <cell r="A258" t="str">
            <v>GMPbb!KT_Kdat</v>
          </cell>
          <cell r="B258">
            <v>0</v>
          </cell>
          <cell r="C258">
            <v>0</v>
          </cell>
          <cell r="D258">
            <v>0</v>
          </cell>
          <cell r="E258">
            <v>0</v>
          </cell>
          <cell r="F258">
            <v>0</v>
          </cell>
          <cell r="G258">
            <v>0</v>
          </cell>
          <cell r="H258">
            <v>0</v>
          </cell>
          <cell r="I258">
            <v>0</v>
          </cell>
          <cell r="J258">
            <v>0</v>
          </cell>
          <cell r="K258">
            <v>0</v>
          </cell>
          <cell r="L258">
            <v>0</v>
          </cell>
          <cell r="M258">
            <v>0</v>
          </cell>
        </row>
        <row r="259">
          <cell r="A259" t="str">
            <v>GSP!KT_Kdat</v>
          </cell>
          <cell r="B259">
            <v>0</v>
          </cell>
          <cell r="C259">
            <v>0</v>
          </cell>
          <cell r="D259">
            <v>0</v>
          </cell>
          <cell r="E259">
            <v>0</v>
          </cell>
          <cell r="F259">
            <v>0</v>
          </cell>
          <cell r="G259">
            <v>0</v>
          </cell>
          <cell r="H259">
            <v>0</v>
          </cell>
          <cell r="I259">
            <v>0</v>
          </cell>
          <cell r="J259">
            <v>0</v>
          </cell>
          <cell r="K259">
            <v>0</v>
          </cell>
          <cell r="L259">
            <v>0</v>
          </cell>
          <cell r="M259">
            <v>0</v>
          </cell>
        </row>
        <row r="260">
          <cell r="A260" t="str">
            <v>GLP!KTra_CC</v>
          </cell>
          <cell r="B260">
            <v>0</v>
          </cell>
          <cell r="C260">
            <v>0</v>
          </cell>
          <cell r="D260">
            <v>0</v>
          </cell>
          <cell r="E260">
            <v>0</v>
          </cell>
          <cell r="F260">
            <v>0</v>
          </cell>
          <cell r="G260">
            <v>0</v>
          </cell>
          <cell r="H260">
            <v>0</v>
          </cell>
          <cell r="I260">
            <v>0</v>
          </cell>
          <cell r="J260">
            <v>0</v>
          </cell>
          <cell r="K260">
            <v>0</v>
          </cell>
          <cell r="L260">
            <v>0</v>
          </cell>
          <cell r="M260">
            <v>0</v>
          </cell>
        </row>
        <row r="261">
          <cell r="A261" t="str">
            <v>GMP!KTra_CC</v>
          </cell>
          <cell r="B261">
            <v>0</v>
          </cell>
          <cell r="C261">
            <v>0</v>
          </cell>
          <cell r="D261">
            <v>0</v>
          </cell>
          <cell r="E261">
            <v>0</v>
          </cell>
          <cell r="F261">
            <v>0</v>
          </cell>
          <cell r="G261">
            <v>0</v>
          </cell>
          <cell r="H261">
            <v>0</v>
          </cell>
          <cell r="I261">
            <v>0</v>
          </cell>
          <cell r="J261">
            <v>0</v>
          </cell>
          <cell r="K261">
            <v>0</v>
          </cell>
          <cell r="L261">
            <v>0</v>
          </cell>
          <cell r="M261">
            <v>0</v>
          </cell>
        </row>
        <row r="262">
          <cell r="A262" t="str">
            <v>GMPbb!KTra_CC</v>
          </cell>
          <cell r="B262">
            <v>0</v>
          </cell>
          <cell r="C262">
            <v>0</v>
          </cell>
          <cell r="D262">
            <v>0</v>
          </cell>
          <cell r="E262">
            <v>0</v>
          </cell>
          <cell r="F262">
            <v>0</v>
          </cell>
          <cell r="G262">
            <v>0</v>
          </cell>
          <cell r="H262">
            <v>0</v>
          </cell>
          <cell r="I262">
            <v>0</v>
          </cell>
          <cell r="J262">
            <v>0</v>
          </cell>
          <cell r="K262">
            <v>0</v>
          </cell>
          <cell r="L262">
            <v>0</v>
          </cell>
          <cell r="M262">
            <v>0</v>
          </cell>
        </row>
        <row r="263">
          <cell r="A263" t="str">
            <v>GSP!KTra_CC</v>
          </cell>
          <cell r="B263">
            <v>0</v>
          </cell>
          <cell r="C263">
            <v>0</v>
          </cell>
          <cell r="D263">
            <v>0</v>
          </cell>
          <cell r="E263">
            <v>0</v>
          </cell>
          <cell r="F263">
            <v>0</v>
          </cell>
          <cell r="G263">
            <v>0</v>
          </cell>
          <cell r="H263">
            <v>0</v>
          </cell>
          <cell r="I263">
            <v>0</v>
          </cell>
          <cell r="J263">
            <v>0</v>
          </cell>
          <cell r="K263">
            <v>0</v>
          </cell>
          <cell r="L263">
            <v>0</v>
          </cell>
          <cell r="M263">
            <v>0</v>
          </cell>
        </row>
        <row r="264">
          <cell r="A264" t="str">
            <v>GLP!KTT</v>
          </cell>
          <cell r="B264">
            <v>14</v>
          </cell>
          <cell r="C264">
            <v>0</v>
          </cell>
          <cell r="D264">
            <v>0</v>
          </cell>
          <cell r="E264">
            <v>14</v>
          </cell>
          <cell r="F264">
            <v>0</v>
          </cell>
          <cell r="G264">
            <v>0</v>
          </cell>
          <cell r="H264">
            <v>0</v>
          </cell>
          <cell r="I264">
            <v>0</v>
          </cell>
          <cell r="J264">
            <v>0</v>
          </cell>
          <cell r="K264">
            <v>0</v>
          </cell>
          <cell r="L264">
            <v>0</v>
          </cell>
          <cell r="M264">
            <v>0</v>
          </cell>
        </row>
        <row r="265">
          <cell r="A265" t="str">
            <v>GMP!KTT</v>
          </cell>
          <cell r="B265">
            <v>186</v>
          </cell>
          <cell r="C265">
            <v>186</v>
          </cell>
          <cell r="D265">
            <v>0</v>
          </cell>
          <cell r="E265">
            <v>0</v>
          </cell>
          <cell r="F265">
            <v>0</v>
          </cell>
          <cell r="G265">
            <v>0</v>
          </cell>
          <cell r="H265">
            <v>0</v>
          </cell>
          <cell r="I265">
            <v>0</v>
          </cell>
          <cell r="J265">
            <v>0</v>
          </cell>
          <cell r="K265">
            <v>0</v>
          </cell>
          <cell r="L265">
            <v>0</v>
          </cell>
          <cell r="M265">
            <v>0</v>
          </cell>
        </row>
        <row r="266">
          <cell r="A266" t="str">
            <v>GMPbb!KTT</v>
          </cell>
          <cell r="B266">
            <v>11</v>
          </cell>
          <cell r="C266">
            <v>0</v>
          </cell>
          <cell r="D266">
            <v>0</v>
          </cell>
          <cell r="E266">
            <v>0</v>
          </cell>
          <cell r="F266">
            <v>11</v>
          </cell>
          <cell r="G266">
            <v>0</v>
          </cell>
          <cell r="H266">
            <v>0</v>
          </cell>
          <cell r="I266">
            <v>0</v>
          </cell>
          <cell r="J266">
            <v>0</v>
          </cell>
          <cell r="K266">
            <v>0</v>
          </cell>
          <cell r="L266">
            <v>0</v>
          </cell>
          <cell r="M266">
            <v>0</v>
          </cell>
        </row>
        <row r="267">
          <cell r="A267" t="str">
            <v>GSP!KTT</v>
          </cell>
          <cell r="B267">
            <v>87</v>
          </cell>
          <cell r="C267">
            <v>0</v>
          </cell>
          <cell r="D267">
            <v>87</v>
          </cell>
          <cell r="E267">
            <v>0</v>
          </cell>
          <cell r="F267">
            <v>0</v>
          </cell>
          <cell r="G267">
            <v>0</v>
          </cell>
          <cell r="H267">
            <v>0</v>
          </cell>
          <cell r="I267">
            <v>0</v>
          </cell>
          <cell r="J267">
            <v>0</v>
          </cell>
          <cell r="K267">
            <v>0</v>
          </cell>
          <cell r="L267">
            <v>0</v>
          </cell>
          <cell r="M267">
            <v>0</v>
          </cell>
        </row>
        <row r="268">
          <cell r="A268" t="str">
            <v>GLP!Lan_KT</v>
          </cell>
          <cell r="B268">
            <v>0</v>
          </cell>
          <cell r="C268">
            <v>0</v>
          </cell>
          <cell r="D268">
            <v>0</v>
          </cell>
          <cell r="E268">
            <v>0</v>
          </cell>
          <cell r="F268">
            <v>0</v>
          </cell>
          <cell r="G268">
            <v>0</v>
          </cell>
          <cell r="H268">
            <v>0</v>
          </cell>
          <cell r="I268">
            <v>0</v>
          </cell>
          <cell r="J268">
            <v>0</v>
          </cell>
          <cell r="K268">
            <v>0</v>
          </cell>
          <cell r="L268">
            <v>0</v>
          </cell>
          <cell r="M268">
            <v>0</v>
          </cell>
        </row>
        <row r="269">
          <cell r="A269" t="str">
            <v>GMP!Lan_KT</v>
          </cell>
          <cell r="B269">
            <v>0</v>
          </cell>
          <cell r="C269">
            <v>0</v>
          </cell>
          <cell r="D269">
            <v>0</v>
          </cell>
          <cell r="E269">
            <v>0</v>
          </cell>
          <cell r="F269">
            <v>0</v>
          </cell>
          <cell r="G269">
            <v>0</v>
          </cell>
          <cell r="H269">
            <v>0</v>
          </cell>
          <cell r="I269">
            <v>0</v>
          </cell>
          <cell r="J269">
            <v>0</v>
          </cell>
          <cell r="K269">
            <v>0</v>
          </cell>
          <cell r="L269">
            <v>0</v>
          </cell>
          <cell r="M269">
            <v>0</v>
          </cell>
        </row>
        <row r="270">
          <cell r="A270" t="str">
            <v>GMPbb!Lan_KT</v>
          </cell>
          <cell r="B270">
            <v>0</v>
          </cell>
          <cell r="C270">
            <v>0</v>
          </cell>
          <cell r="D270">
            <v>0</v>
          </cell>
          <cell r="E270">
            <v>0</v>
          </cell>
          <cell r="F270">
            <v>0</v>
          </cell>
          <cell r="G270">
            <v>0</v>
          </cell>
          <cell r="H270">
            <v>0</v>
          </cell>
          <cell r="I270">
            <v>0</v>
          </cell>
          <cell r="J270">
            <v>0</v>
          </cell>
          <cell r="K270">
            <v>0</v>
          </cell>
          <cell r="L270">
            <v>0</v>
          </cell>
          <cell r="M270">
            <v>0</v>
          </cell>
        </row>
        <row r="271">
          <cell r="A271" t="str">
            <v>GSP!Lan_KT</v>
          </cell>
          <cell r="B271">
            <v>0</v>
          </cell>
          <cell r="C271">
            <v>0</v>
          </cell>
          <cell r="D271">
            <v>0</v>
          </cell>
          <cell r="E271">
            <v>0</v>
          </cell>
          <cell r="F271">
            <v>0</v>
          </cell>
          <cell r="G271">
            <v>0</v>
          </cell>
          <cell r="H271">
            <v>0</v>
          </cell>
          <cell r="I271">
            <v>0</v>
          </cell>
          <cell r="J271">
            <v>0</v>
          </cell>
          <cell r="K271">
            <v>0</v>
          </cell>
          <cell r="L271">
            <v>0</v>
          </cell>
          <cell r="M271">
            <v>0</v>
          </cell>
        </row>
        <row r="272">
          <cell r="A272" t="str">
            <v>GLP!Last_CC_idx</v>
          </cell>
          <cell r="B272">
            <v>0</v>
          </cell>
          <cell r="C272">
            <v>0</v>
          </cell>
          <cell r="D272">
            <v>0</v>
          </cell>
          <cell r="E272">
            <v>0</v>
          </cell>
          <cell r="F272">
            <v>0</v>
          </cell>
          <cell r="G272">
            <v>0</v>
          </cell>
          <cell r="H272">
            <v>0</v>
          </cell>
          <cell r="I272">
            <v>0</v>
          </cell>
          <cell r="J272">
            <v>0</v>
          </cell>
          <cell r="K272">
            <v>0</v>
          </cell>
          <cell r="L272">
            <v>0</v>
          </cell>
          <cell r="M272">
            <v>0</v>
          </cell>
        </row>
        <row r="273">
          <cell r="A273" t="str">
            <v>GMP!Last_CC_idx</v>
          </cell>
          <cell r="B273">
            <v>0</v>
          </cell>
          <cell r="C273">
            <v>0</v>
          </cell>
          <cell r="D273">
            <v>0</v>
          </cell>
          <cell r="E273">
            <v>0</v>
          </cell>
          <cell r="F273">
            <v>0</v>
          </cell>
          <cell r="G273">
            <v>0</v>
          </cell>
          <cell r="H273">
            <v>0</v>
          </cell>
          <cell r="I273">
            <v>0</v>
          </cell>
          <cell r="J273">
            <v>0</v>
          </cell>
          <cell r="K273">
            <v>0</v>
          </cell>
          <cell r="L273">
            <v>0</v>
          </cell>
          <cell r="M273">
            <v>0</v>
          </cell>
        </row>
        <row r="274">
          <cell r="A274" t="str">
            <v>GMPbb!Last_CC_idx</v>
          </cell>
          <cell r="B274">
            <v>0</v>
          </cell>
          <cell r="C274">
            <v>0</v>
          </cell>
          <cell r="D274">
            <v>0</v>
          </cell>
          <cell r="E274">
            <v>0</v>
          </cell>
          <cell r="F274">
            <v>0</v>
          </cell>
          <cell r="G274">
            <v>0</v>
          </cell>
          <cell r="H274">
            <v>0</v>
          </cell>
          <cell r="I274">
            <v>0</v>
          </cell>
          <cell r="J274">
            <v>0</v>
          </cell>
          <cell r="K274">
            <v>0</v>
          </cell>
          <cell r="L274">
            <v>0</v>
          </cell>
          <cell r="M274">
            <v>0</v>
          </cell>
        </row>
        <row r="275">
          <cell r="A275" t="str">
            <v>GSP!Last_CC_idx</v>
          </cell>
          <cell r="B275">
            <v>0</v>
          </cell>
          <cell r="C275">
            <v>0</v>
          </cell>
          <cell r="D275">
            <v>0</v>
          </cell>
          <cell r="E275">
            <v>0</v>
          </cell>
          <cell r="F275">
            <v>0</v>
          </cell>
          <cell r="G275">
            <v>0</v>
          </cell>
          <cell r="H275">
            <v>0</v>
          </cell>
          <cell r="I275">
            <v>0</v>
          </cell>
          <cell r="J275">
            <v>0</v>
          </cell>
          <cell r="K275">
            <v>0</v>
          </cell>
          <cell r="L275">
            <v>0</v>
          </cell>
          <cell r="M275">
            <v>0</v>
          </cell>
        </row>
        <row r="276">
          <cell r="A276" t="str">
            <v>GLP!Last_idx</v>
          </cell>
          <cell r="B276">
            <v>0</v>
          </cell>
          <cell r="C276">
            <v>0</v>
          </cell>
          <cell r="D276">
            <v>0</v>
          </cell>
          <cell r="E276">
            <v>0</v>
          </cell>
          <cell r="F276">
            <v>0</v>
          </cell>
          <cell r="G276">
            <v>0</v>
          </cell>
          <cell r="H276">
            <v>0</v>
          </cell>
          <cell r="I276">
            <v>0</v>
          </cell>
          <cell r="J276">
            <v>0</v>
          </cell>
          <cell r="K276">
            <v>0</v>
          </cell>
          <cell r="L276">
            <v>0</v>
          </cell>
          <cell r="M276">
            <v>0</v>
          </cell>
        </row>
        <row r="277">
          <cell r="A277" t="str">
            <v>GMP!Last_idx</v>
          </cell>
          <cell r="B277">
            <v>0</v>
          </cell>
          <cell r="C277">
            <v>0</v>
          </cell>
          <cell r="D277">
            <v>0</v>
          </cell>
          <cell r="E277">
            <v>0</v>
          </cell>
          <cell r="F277">
            <v>0</v>
          </cell>
          <cell r="G277">
            <v>0</v>
          </cell>
          <cell r="H277">
            <v>0</v>
          </cell>
          <cell r="I277">
            <v>0</v>
          </cell>
          <cell r="J277">
            <v>0</v>
          </cell>
          <cell r="K277">
            <v>0</v>
          </cell>
          <cell r="L277">
            <v>0</v>
          </cell>
          <cell r="M277">
            <v>0</v>
          </cell>
        </row>
        <row r="278">
          <cell r="A278" t="str">
            <v>GMPbb!Last_idx</v>
          </cell>
          <cell r="B278">
            <v>0</v>
          </cell>
          <cell r="C278">
            <v>0</v>
          </cell>
          <cell r="D278">
            <v>0</v>
          </cell>
          <cell r="E278">
            <v>0</v>
          </cell>
          <cell r="F278">
            <v>0</v>
          </cell>
          <cell r="G278">
            <v>0</v>
          </cell>
          <cell r="H278">
            <v>0</v>
          </cell>
          <cell r="I278">
            <v>0</v>
          </cell>
          <cell r="J278">
            <v>0</v>
          </cell>
          <cell r="K278">
            <v>0</v>
          </cell>
          <cell r="L278">
            <v>0</v>
          </cell>
          <cell r="M278">
            <v>0</v>
          </cell>
        </row>
        <row r="279">
          <cell r="A279" t="str">
            <v>GSP!Last_idx</v>
          </cell>
          <cell r="B279">
            <v>0</v>
          </cell>
          <cell r="C279">
            <v>0</v>
          </cell>
          <cell r="D279">
            <v>0</v>
          </cell>
          <cell r="E279">
            <v>0</v>
          </cell>
          <cell r="F279">
            <v>0</v>
          </cell>
          <cell r="G279">
            <v>0</v>
          </cell>
          <cell r="H279">
            <v>0</v>
          </cell>
          <cell r="I279">
            <v>0</v>
          </cell>
          <cell r="J279">
            <v>0</v>
          </cell>
          <cell r="K279">
            <v>0</v>
          </cell>
          <cell r="L279">
            <v>0</v>
          </cell>
          <cell r="M279">
            <v>0</v>
          </cell>
        </row>
        <row r="280">
          <cell r="A280" t="str">
            <v>GLP!Last_KTra_CC_idx</v>
          </cell>
          <cell r="B280">
            <v>0</v>
          </cell>
          <cell r="C280">
            <v>0</v>
          </cell>
          <cell r="D280">
            <v>0</v>
          </cell>
          <cell r="E280">
            <v>0</v>
          </cell>
          <cell r="F280">
            <v>0</v>
          </cell>
          <cell r="G280">
            <v>0</v>
          </cell>
          <cell r="H280">
            <v>0</v>
          </cell>
          <cell r="I280">
            <v>0</v>
          </cell>
          <cell r="J280">
            <v>0</v>
          </cell>
          <cell r="K280">
            <v>0</v>
          </cell>
          <cell r="L280">
            <v>0</v>
          </cell>
          <cell r="M280">
            <v>0</v>
          </cell>
        </row>
        <row r="281">
          <cell r="A281" t="str">
            <v>GMP!Last_KTra_CC_idx</v>
          </cell>
          <cell r="B281">
            <v>0</v>
          </cell>
          <cell r="C281">
            <v>0</v>
          </cell>
          <cell r="D281">
            <v>0</v>
          </cell>
          <cell r="E281">
            <v>0</v>
          </cell>
          <cell r="F281">
            <v>0</v>
          </cell>
          <cell r="G281">
            <v>0</v>
          </cell>
          <cell r="H281">
            <v>0</v>
          </cell>
          <cell r="I281">
            <v>0</v>
          </cell>
          <cell r="J281">
            <v>0</v>
          </cell>
          <cell r="K281">
            <v>0</v>
          </cell>
          <cell r="L281">
            <v>0</v>
          </cell>
          <cell r="M281">
            <v>0</v>
          </cell>
        </row>
        <row r="282">
          <cell r="A282" t="str">
            <v>GMPbb!Last_KTra_CC_idx</v>
          </cell>
          <cell r="B282">
            <v>0</v>
          </cell>
          <cell r="C282">
            <v>0</v>
          </cell>
          <cell r="D282">
            <v>0</v>
          </cell>
          <cell r="E282">
            <v>0</v>
          </cell>
          <cell r="F282">
            <v>0</v>
          </cell>
          <cell r="G282">
            <v>0</v>
          </cell>
          <cell r="H282">
            <v>0</v>
          </cell>
          <cell r="I282">
            <v>0</v>
          </cell>
          <cell r="J282">
            <v>0</v>
          </cell>
          <cell r="K282">
            <v>0</v>
          </cell>
          <cell r="L282">
            <v>0</v>
          </cell>
          <cell r="M282">
            <v>0</v>
          </cell>
        </row>
        <row r="283">
          <cell r="A283" t="str">
            <v>GSP!Last_KTra_CC_idx</v>
          </cell>
          <cell r="B283">
            <v>0</v>
          </cell>
          <cell r="C283">
            <v>0</v>
          </cell>
          <cell r="D283">
            <v>0</v>
          </cell>
          <cell r="E283">
            <v>0</v>
          </cell>
          <cell r="F283">
            <v>0</v>
          </cell>
          <cell r="G283">
            <v>0</v>
          </cell>
          <cell r="H283">
            <v>0</v>
          </cell>
          <cell r="I283">
            <v>0</v>
          </cell>
          <cell r="J283">
            <v>0</v>
          </cell>
          <cell r="K283">
            <v>0</v>
          </cell>
          <cell r="L283">
            <v>0</v>
          </cell>
          <cell r="M283">
            <v>0</v>
          </cell>
        </row>
        <row r="284">
          <cell r="A284" t="str">
            <v>GLP!Last_KTra_idx</v>
          </cell>
          <cell r="B284">
            <v>0</v>
          </cell>
          <cell r="C284">
            <v>0</v>
          </cell>
          <cell r="D284">
            <v>0</v>
          </cell>
          <cell r="E284">
            <v>0</v>
          </cell>
          <cell r="F284">
            <v>0</v>
          </cell>
          <cell r="G284">
            <v>0</v>
          </cell>
          <cell r="H284">
            <v>0</v>
          </cell>
          <cell r="I284">
            <v>0</v>
          </cell>
          <cell r="J284">
            <v>0</v>
          </cell>
          <cell r="K284">
            <v>0</v>
          </cell>
          <cell r="L284">
            <v>0</v>
          </cell>
          <cell r="M284">
            <v>0</v>
          </cell>
        </row>
        <row r="285">
          <cell r="A285" t="str">
            <v>GMP!Last_KTra_idx</v>
          </cell>
          <cell r="B285">
            <v>0</v>
          </cell>
          <cell r="C285">
            <v>0</v>
          </cell>
          <cell r="D285">
            <v>0</v>
          </cell>
          <cell r="E285">
            <v>0</v>
          </cell>
          <cell r="F285">
            <v>0</v>
          </cell>
          <cell r="G285">
            <v>0</v>
          </cell>
          <cell r="H285">
            <v>0</v>
          </cell>
          <cell r="I285">
            <v>0</v>
          </cell>
          <cell r="J285">
            <v>0</v>
          </cell>
          <cell r="K285">
            <v>0</v>
          </cell>
          <cell r="L285">
            <v>0</v>
          </cell>
          <cell r="M285">
            <v>0</v>
          </cell>
        </row>
        <row r="286">
          <cell r="A286" t="str">
            <v>GMPbb!Last_KTra_idx</v>
          </cell>
          <cell r="B286">
            <v>0</v>
          </cell>
          <cell r="C286">
            <v>0</v>
          </cell>
          <cell r="D286">
            <v>0</v>
          </cell>
          <cell r="E286">
            <v>0</v>
          </cell>
          <cell r="F286">
            <v>0</v>
          </cell>
          <cell r="G286">
            <v>0</v>
          </cell>
          <cell r="H286">
            <v>0</v>
          </cell>
          <cell r="I286">
            <v>0</v>
          </cell>
          <cell r="J286">
            <v>0</v>
          </cell>
          <cell r="K286">
            <v>0</v>
          </cell>
          <cell r="L286">
            <v>0</v>
          </cell>
          <cell r="M286">
            <v>0</v>
          </cell>
        </row>
        <row r="287">
          <cell r="A287" t="str">
            <v>GSP!Last_KTra_idx</v>
          </cell>
          <cell r="B287">
            <v>0</v>
          </cell>
          <cell r="C287">
            <v>0</v>
          </cell>
          <cell r="D287">
            <v>0</v>
          </cell>
          <cell r="E287">
            <v>0</v>
          </cell>
          <cell r="F287">
            <v>0</v>
          </cell>
          <cell r="G287">
            <v>0</v>
          </cell>
          <cell r="H287">
            <v>0</v>
          </cell>
          <cell r="I287">
            <v>0</v>
          </cell>
          <cell r="J287">
            <v>0</v>
          </cell>
          <cell r="K287">
            <v>0</v>
          </cell>
          <cell r="L287">
            <v>0</v>
          </cell>
          <cell r="M287">
            <v>0</v>
          </cell>
        </row>
        <row r="288">
          <cell r="A288" t="str">
            <v>GLP!Last_MaCty_show</v>
          </cell>
          <cell r="B288">
            <v>16</v>
          </cell>
          <cell r="C288">
            <v>0</v>
          </cell>
          <cell r="D288">
            <v>0</v>
          </cell>
          <cell r="E288">
            <v>16</v>
          </cell>
          <cell r="F288">
            <v>0</v>
          </cell>
          <cell r="G288">
            <v>0</v>
          </cell>
          <cell r="H288">
            <v>0</v>
          </cell>
          <cell r="I288">
            <v>0</v>
          </cell>
          <cell r="J288">
            <v>0</v>
          </cell>
          <cell r="K288">
            <v>0</v>
          </cell>
          <cell r="L288">
            <v>0</v>
          </cell>
          <cell r="M288">
            <v>0</v>
          </cell>
        </row>
        <row r="289">
          <cell r="A289" t="str">
            <v>GMP!Last_MaCty_show</v>
          </cell>
          <cell r="B289">
            <v>188</v>
          </cell>
          <cell r="C289">
            <v>188</v>
          </cell>
          <cell r="D289">
            <v>0</v>
          </cell>
          <cell r="E289">
            <v>0</v>
          </cell>
          <cell r="F289">
            <v>0</v>
          </cell>
          <cell r="G289">
            <v>0</v>
          </cell>
          <cell r="H289">
            <v>0</v>
          </cell>
          <cell r="I289">
            <v>0</v>
          </cell>
          <cell r="J289">
            <v>0</v>
          </cell>
          <cell r="K289">
            <v>0</v>
          </cell>
          <cell r="L289">
            <v>0</v>
          </cell>
          <cell r="M289">
            <v>0</v>
          </cell>
        </row>
        <row r="290">
          <cell r="A290" t="str">
            <v>GMPbb!Last_MaCty_show</v>
          </cell>
          <cell r="B290">
            <v>13</v>
          </cell>
          <cell r="C290">
            <v>0</v>
          </cell>
          <cell r="D290">
            <v>0</v>
          </cell>
          <cell r="E290">
            <v>0</v>
          </cell>
          <cell r="F290">
            <v>13</v>
          </cell>
          <cell r="G290">
            <v>0</v>
          </cell>
          <cell r="H290">
            <v>0</v>
          </cell>
          <cell r="I290">
            <v>0</v>
          </cell>
          <cell r="J290">
            <v>0</v>
          </cell>
          <cell r="K290">
            <v>0</v>
          </cell>
          <cell r="L290">
            <v>0</v>
          </cell>
          <cell r="M290">
            <v>0</v>
          </cell>
        </row>
        <row r="291">
          <cell r="A291" t="str">
            <v>GSP!Last_MaCty_show</v>
          </cell>
          <cell r="B291">
            <v>89</v>
          </cell>
          <cell r="C291">
            <v>0</v>
          </cell>
          <cell r="D291">
            <v>89</v>
          </cell>
          <cell r="E291">
            <v>0</v>
          </cell>
          <cell r="F291">
            <v>0</v>
          </cell>
          <cell r="G291">
            <v>0</v>
          </cell>
          <cell r="H291">
            <v>0</v>
          </cell>
          <cell r="I291">
            <v>0</v>
          </cell>
          <cell r="J291">
            <v>0</v>
          </cell>
          <cell r="K291">
            <v>0</v>
          </cell>
          <cell r="L291">
            <v>0</v>
          </cell>
          <cell r="M291">
            <v>0</v>
          </cell>
        </row>
        <row r="292">
          <cell r="A292" t="str">
            <v>GLP!Last_STT_idx_show</v>
          </cell>
          <cell r="B292">
            <v>0</v>
          </cell>
          <cell r="C292">
            <v>0</v>
          </cell>
          <cell r="D292">
            <v>0</v>
          </cell>
          <cell r="E292">
            <v>0</v>
          </cell>
          <cell r="F292">
            <v>0</v>
          </cell>
          <cell r="G292">
            <v>0</v>
          </cell>
          <cell r="H292">
            <v>0</v>
          </cell>
          <cell r="I292">
            <v>0</v>
          </cell>
          <cell r="J292">
            <v>0</v>
          </cell>
          <cell r="K292">
            <v>0</v>
          </cell>
          <cell r="L292">
            <v>0</v>
          </cell>
          <cell r="M292">
            <v>0</v>
          </cell>
        </row>
        <row r="293">
          <cell r="A293" t="str">
            <v>GMP!Last_STT_idx_show</v>
          </cell>
          <cell r="B293">
            <v>0</v>
          </cell>
          <cell r="C293">
            <v>0</v>
          </cell>
          <cell r="D293">
            <v>0</v>
          </cell>
          <cell r="E293">
            <v>0</v>
          </cell>
          <cell r="F293">
            <v>0</v>
          </cell>
          <cell r="G293">
            <v>0</v>
          </cell>
          <cell r="H293">
            <v>0</v>
          </cell>
          <cell r="I293">
            <v>0</v>
          </cell>
          <cell r="J293">
            <v>0</v>
          </cell>
          <cell r="K293">
            <v>0</v>
          </cell>
          <cell r="L293">
            <v>0</v>
          </cell>
          <cell r="M293">
            <v>0</v>
          </cell>
        </row>
        <row r="294">
          <cell r="A294" t="str">
            <v>GMPbb!Last_STT_idx_show</v>
          </cell>
          <cell r="B294">
            <v>0</v>
          </cell>
          <cell r="C294">
            <v>0</v>
          </cell>
          <cell r="D294">
            <v>0</v>
          </cell>
          <cell r="E294">
            <v>0</v>
          </cell>
          <cell r="F294">
            <v>0</v>
          </cell>
          <cell r="G294">
            <v>0</v>
          </cell>
          <cell r="H294">
            <v>0</v>
          </cell>
          <cell r="I294">
            <v>0</v>
          </cell>
          <cell r="J294">
            <v>0</v>
          </cell>
          <cell r="K294">
            <v>0</v>
          </cell>
          <cell r="L294">
            <v>0</v>
          </cell>
          <cell r="M294">
            <v>0</v>
          </cell>
        </row>
        <row r="295">
          <cell r="A295" t="str">
            <v>GSP!Last_STT_idx_show</v>
          </cell>
          <cell r="B295">
            <v>0</v>
          </cell>
          <cell r="C295">
            <v>0</v>
          </cell>
          <cell r="D295">
            <v>0</v>
          </cell>
          <cell r="E295">
            <v>0</v>
          </cell>
          <cell r="F295">
            <v>0</v>
          </cell>
          <cell r="G295">
            <v>0</v>
          </cell>
          <cell r="H295">
            <v>0</v>
          </cell>
          <cell r="I295">
            <v>0</v>
          </cell>
          <cell r="J295">
            <v>0</v>
          </cell>
          <cell r="K295">
            <v>0</v>
          </cell>
          <cell r="L295">
            <v>0</v>
          </cell>
          <cell r="M295">
            <v>0</v>
          </cell>
        </row>
        <row r="296">
          <cell r="A296" t="str">
            <v>GLP!LDTT</v>
          </cell>
          <cell r="B296">
            <v>14</v>
          </cell>
          <cell r="C296">
            <v>0</v>
          </cell>
          <cell r="D296">
            <v>0</v>
          </cell>
          <cell r="E296">
            <v>14</v>
          </cell>
          <cell r="F296">
            <v>0</v>
          </cell>
          <cell r="G296">
            <v>0</v>
          </cell>
          <cell r="H296">
            <v>0</v>
          </cell>
          <cell r="I296">
            <v>0</v>
          </cell>
          <cell r="J296">
            <v>0</v>
          </cell>
          <cell r="K296">
            <v>0</v>
          </cell>
          <cell r="L296">
            <v>0</v>
          </cell>
          <cell r="M296">
            <v>0</v>
          </cell>
        </row>
        <row r="297">
          <cell r="A297" t="str">
            <v>GMP!LDTT</v>
          </cell>
          <cell r="B297">
            <v>186</v>
          </cell>
          <cell r="C297">
            <v>186</v>
          </cell>
          <cell r="D297">
            <v>0</v>
          </cell>
          <cell r="E297">
            <v>0</v>
          </cell>
          <cell r="F297">
            <v>0</v>
          </cell>
          <cell r="G297">
            <v>0</v>
          </cell>
          <cell r="H297">
            <v>0</v>
          </cell>
          <cell r="I297">
            <v>0</v>
          </cell>
          <cell r="J297">
            <v>0</v>
          </cell>
          <cell r="K297">
            <v>0</v>
          </cell>
          <cell r="L297">
            <v>0</v>
          </cell>
          <cell r="M297">
            <v>0</v>
          </cell>
        </row>
        <row r="298">
          <cell r="A298" t="str">
            <v>GMPbb!LDTT</v>
          </cell>
          <cell r="B298">
            <v>11</v>
          </cell>
          <cell r="C298">
            <v>0</v>
          </cell>
          <cell r="D298">
            <v>0</v>
          </cell>
          <cell r="E298">
            <v>0</v>
          </cell>
          <cell r="F298">
            <v>11</v>
          </cell>
          <cell r="G298">
            <v>0</v>
          </cell>
          <cell r="H298">
            <v>0</v>
          </cell>
          <cell r="I298">
            <v>0</v>
          </cell>
          <cell r="J298">
            <v>0</v>
          </cell>
          <cell r="K298">
            <v>0</v>
          </cell>
          <cell r="L298">
            <v>0</v>
          </cell>
          <cell r="M298">
            <v>0</v>
          </cell>
        </row>
        <row r="299">
          <cell r="A299" t="str">
            <v>GSP!LDTT</v>
          </cell>
          <cell r="B299">
            <v>87</v>
          </cell>
          <cell r="C299">
            <v>0</v>
          </cell>
          <cell r="D299">
            <v>87</v>
          </cell>
          <cell r="E299">
            <v>0</v>
          </cell>
          <cell r="F299">
            <v>0</v>
          </cell>
          <cell r="G299">
            <v>0</v>
          </cell>
          <cell r="H299">
            <v>0</v>
          </cell>
          <cell r="I299">
            <v>0</v>
          </cell>
          <cell r="J299">
            <v>0</v>
          </cell>
          <cell r="K299">
            <v>0</v>
          </cell>
          <cell r="L299">
            <v>0</v>
          </cell>
          <cell r="M299">
            <v>0</v>
          </cell>
        </row>
        <row r="300">
          <cell r="A300" t="str">
            <v>KH!List_KH_nam_GLP</v>
          </cell>
          <cell r="B300">
            <v>0</v>
          </cell>
          <cell r="C300">
            <v>0</v>
          </cell>
          <cell r="D300">
            <v>0</v>
          </cell>
          <cell r="E300">
            <v>0</v>
          </cell>
          <cell r="F300">
            <v>0</v>
          </cell>
          <cell r="G300">
            <v>0</v>
          </cell>
          <cell r="H300">
            <v>0</v>
          </cell>
          <cell r="I300">
            <v>0</v>
          </cell>
          <cell r="J300">
            <v>0</v>
          </cell>
          <cell r="K300">
            <v>0</v>
          </cell>
          <cell r="L300">
            <v>0</v>
          </cell>
          <cell r="M300">
            <v>0</v>
          </cell>
        </row>
        <row r="301">
          <cell r="A301" t="str">
            <v>KH!List_KH_nam_GLP_count</v>
          </cell>
          <cell r="B301">
            <v>5</v>
          </cell>
          <cell r="C301">
            <v>0</v>
          </cell>
          <cell r="D301">
            <v>0</v>
          </cell>
          <cell r="E301">
            <v>0</v>
          </cell>
          <cell r="F301">
            <v>0</v>
          </cell>
          <cell r="G301">
            <v>5</v>
          </cell>
          <cell r="H301">
            <v>0</v>
          </cell>
          <cell r="I301">
            <v>0</v>
          </cell>
          <cell r="J301">
            <v>0</v>
          </cell>
          <cell r="K301">
            <v>0</v>
          </cell>
          <cell r="L301">
            <v>0</v>
          </cell>
          <cell r="M301">
            <v>0</v>
          </cell>
        </row>
        <row r="302">
          <cell r="A302" t="str">
            <v>KH!List_KH_nam_GMP</v>
          </cell>
          <cell r="B302">
            <v>0</v>
          </cell>
          <cell r="C302">
            <v>0</v>
          </cell>
          <cell r="D302">
            <v>0</v>
          </cell>
          <cell r="E302">
            <v>0</v>
          </cell>
          <cell r="F302">
            <v>0</v>
          </cell>
          <cell r="G302">
            <v>0</v>
          </cell>
          <cell r="H302">
            <v>0</v>
          </cell>
          <cell r="I302">
            <v>0</v>
          </cell>
          <cell r="J302">
            <v>0</v>
          </cell>
          <cell r="K302">
            <v>0</v>
          </cell>
          <cell r="L302">
            <v>0</v>
          </cell>
          <cell r="M302">
            <v>0</v>
          </cell>
        </row>
        <row r="303">
          <cell r="A303" t="str">
            <v>KH!List_KH_nam_GMP_count</v>
          </cell>
          <cell r="B303">
            <v>36</v>
          </cell>
          <cell r="C303">
            <v>0</v>
          </cell>
          <cell r="D303">
            <v>0</v>
          </cell>
          <cell r="E303">
            <v>0</v>
          </cell>
          <cell r="F303">
            <v>0</v>
          </cell>
          <cell r="G303">
            <v>36</v>
          </cell>
          <cell r="H303">
            <v>0</v>
          </cell>
          <cell r="I303">
            <v>0</v>
          </cell>
          <cell r="J303">
            <v>0</v>
          </cell>
          <cell r="K303">
            <v>0</v>
          </cell>
          <cell r="L303">
            <v>0</v>
          </cell>
          <cell r="M303">
            <v>0</v>
          </cell>
        </row>
        <row r="304">
          <cell r="A304" t="str">
            <v>KH!List_KH_nam_GMPbb</v>
          </cell>
          <cell r="B304">
            <v>0</v>
          </cell>
          <cell r="C304">
            <v>0</v>
          </cell>
          <cell r="D304">
            <v>0</v>
          </cell>
          <cell r="E304">
            <v>0</v>
          </cell>
          <cell r="F304">
            <v>0</v>
          </cell>
          <cell r="G304">
            <v>0</v>
          </cell>
          <cell r="H304">
            <v>0</v>
          </cell>
          <cell r="I304">
            <v>0</v>
          </cell>
          <cell r="J304">
            <v>0</v>
          </cell>
          <cell r="K304">
            <v>0</v>
          </cell>
          <cell r="L304">
            <v>0</v>
          </cell>
          <cell r="M304">
            <v>0</v>
          </cell>
        </row>
        <row r="305">
          <cell r="A305" t="str">
            <v>KH!List_KH_nam_GMPbb_count</v>
          </cell>
          <cell r="B305">
            <v>2</v>
          </cell>
          <cell r="C305">
            <v>0</v>
          </cell>
          <cell r="D305">
            <v>0</v>
          </cell>
          <cell r="E305">
            <v>0</v>
          </cell>
          <cell r="F305">
            <v>0</v>
          </cell>
          <cell r="G305">
            <v>2</v>
          </cell>
          <cell r="H305">
            <v>0</v>
          </cell>
          <cell r="I305">
            <v>0</v>
          </cell>
          <cell r="J305">
            <v>0</v>
          </cell>
          <cell r="K305">
            <v>0</v>
          </cell>
          <cell r="L305">
            <v>0</v>
          </cell>
          <cell r="M305">
            <v>0</v>
          </cell>
        </row>
        <row r="306">
          <cell r="A306" t="str">
            <v>KH!List_KH_nam_GSP</v>
          </cell>
          <cell r="B306">
            <v>0</v>
          </cell>
          <cell r="C306">
            <v>0</v>
          </cell>
          <cell r="D306">
            <v>0</v>
          </cell>
          <cell r="E306">
            <v>0</v>
          </cell>
          <cell r="F306">
            <v>0</v>
          </cell>
          <cell r="G306">
            <v>0</v>
          </cell>
          <cell r="H306">
            <v>0</v>
          </cell>
          <cell r="I306">
            <v>0</v>
          </cell>
          <cell r="J306">
            <v>0</v>
          </cell>
          <cell r="K306">
            <v>0</v>
          </cell>
          <cell r="L306">
            <v>0</v>
          </cell>
          <cell r="M306">
            <v>0</v>
          </cell>
        </row>
        <row r="307">
          <cell r="A307" t="str">
            <v>KH!List_KH_nam_GSP_count</v>
          </cell>
          <cell r="B307">
            <v>15</v>
          </cell>
          <cell r="C307">
            <v>0</v>
          </cell>
          <cell r="D307">
            <v>0</v>
          </cell>
          <cell r="E307">
            <v>0</v>
          </cell>
          <cell r="F307">
            <v>0</v>
          </cell>
          <cell r="G307">
            <v>15</v>
          </cell>
          <cell r="H307">
            <v>0</v>
          </cell>
          <cell r="I307">
            <v>0</v>
          </cell>
          <cell r="J307">
            <v>0</v>
          </cell>
          <cell r="K307">
            <v>0</v>
          </cell>
          <cell r="L307">
            <v>0</v>
          </cell>
          <cell r="M307">
            <v>0</v>
          </cell>
        </row>
        <row r="308">
          <cell r="A308" t="str">
            <v>GLP!Lower_CC_R</v>
          </cell>
          <cell r="B308">
            <v>0</v>
          </cell>
          <cell r="C308">
            <v>0</v>
          </cell>
          <cell r="D308">
            <v>0</v>
          </cell>
          <cell r="E308">
            <v>0</v>
          </cell>
          <cell r="F308">
            <v>0</v>
          </cell>
          <cell r="G308">
            <v>0</v>
          </cell>
          <cell r="H308">
            <v>0</v>
          </cell>
          <cell r="I308">
            <v>0</v>
          </cell>
          <cell r="J308">
            <v>0</v>
          </cell>
          <cell r="K308">
            <v>0</v>
          </cell>
          <cell r="L308">
            <v>0</v>
          </cell>
          <cell r="M308">
            <v>0</v>
          </cell>
        </row>
        <row r="309">
          <cell r="A309" t="str">
            <v>GMP!Lower_CC_R</v>
          </cell>
          <cell r="B309">
            <v>0</v>
          </cell>
          <cell r="C309">
            <v>0</v>
          </cell>
          <cell r="D309">
            <v>0</v>
          </cell>
          <cell r="E309">
            <v>0</v>
          </cell>
          <cell r="F309">
            <v>0</v>
          </cell>
          <cell r="G309">
            <v>0</v>
          </cell>
          <cell r="H309">
            <v>0</v>
          </cell>
          <cell r="I309">
            <v>0</v>
          </cell>
          <cell r="J309">
            <v>0</v>
          </cell>
          <cell r="K309">
            <v>0</v>
          </cell>
          <cell r="L309">
            <v>0</v>
          </cell>
          <cell r="M309">
            <v>0</v>
          </cell>
        </row>
        <row r="310">
          <cell r="A310" t="str">
            <v>GMPbb!Lower_CC_R</v>
          </cell>
          <cell r="B310">
            <v>0</v>
          </cell>
          <cell r="C310">
            <v>0</v>
          </cell>
          <cell r="D310">
            <v>0</v>
          </cell>
          <cell r="E310">
            <v>0</v>
          </cell>
          <cell r="F310">
            <v>0</v>
          </cell>
          <cell r="G310">
            <v>0</v>
          </cell>
          <cell r="H310">
            <v>0</v>
          </cell>
          <cell r="I310">
            <v>0</v>
          </cell>
          <cell r="J310">
            <v>0</v>
          </cell>
          <cell r="K310">
            <v>0</v>
          </cell>
          <cell r="L310">
            <v>0</v>
          </cell>
          <cell r="M310">
            <v>0</v>
          </cell>
        </row>
        <row r="311">
          <cell r="A311" t="str">
            <v>GSP!Lower_CC_R</v>
          </cell>
          <cell r="B311">
            <v>0</v>
          </cell>
          <cell r="C311">
            <v>0</v>
          </cell>
          <cell r="D311">
            <v>0</v>
          </cell>
          <cell r="E311">
            <v>0</v>
          </cell>
          <cell r="F311">
            <v>0</v>
          </cell>
          <cell r="G311">
            <v>0</v>
          </cell>
          <cell r="H311">
            <v>0</v>
          </cell>
          <cell r="I311">
            <v>0</v>
          </cell>
          <cell r="J311">
            <v>0</v>
          </cell>
          <cell r="K311">
            <v>0</v>
          </cell>
          <cell r="L311">
            <v>0</v>
          </cell>
          <cell r="M311">
            <v>0</v>
          </cell>
        </row>
        <row r="312">
          <cell r="A312" t="str">
            <v>GLP!Lower_CCfull_R</v>
          </cell>
          <cell r="B312">
            <v>0</v>
          </cell>
          <cell r="C312">
            <v>0</v>
          </cell>
          <cell r="D312">
            <v>0</v>
          </cell>
          <cell r="E312">
            <v>0</v>
          </cell>
          <cell r="F312">
            <v>0</v>
          </cell>
          <cell r="G312">
            <v>0</v>
          </cell>
          <cell r="H312">
            <v>0</v>
          </cell>
          <cell r="I312">
            <v>0</v>
          </cell>
          <cell r="J312">
            <v>0</v>
          </cell>
          <cell r="K312">
            <v>0</v>
          </cell>
          <cell r="L312">
            <v>0</v>
          </cell>
          <cell r="M312">
            <v>0</v>
          </cell>
        </row>
        <row r="313">
          <cell r="A313" t="str">
            <v>GMP!Lower_CCfull_R</v>
          </cell>
          <cell r="B313">
            <v>0</v>
          </cell>
          <cell r="C313">
            <v>0</v>
          </cell>
          <cell r="D313">
            <v>0</v>
          </cell>
          <cell r="E313">
            <v>0</v>
          </cell>
          <cell r="F313">
            <v>0</v>
          </cell>
          <cell r="G313">
            <v>0</v>
          </cell>
          <cell r="H313">
            <v>0</v>
          </cell>
          <cell r="I313">
            <v>0</v>
          </cell>
          <cell r="J313">
            <v>0</v>
          </cell>
          <cell r="K313">
            <v>0</v>
          </cell>
          <cell r="L313">
            <v>0</v>
          </cell>
          <cell r="M313">
            <v>0</v>
          </cell>
        </row>
        <row r="314">
          <cell r="A314" t="str">
            <v>GMPbb!Lower_CCfull_R</v>
          </cell>
          <cell r="B314">
            <v>0</v>
          </cell>
          <cell r="C314">
            <v>0</v>
          </cell>
          <cell r="D314">
            <v>0</v>
          </cell>
          <cell r="E314">
            <v>0</v>
          </cell>
          <cell r="F314">
            <v>0</v>
          </cell>
          <cell r="G314">
            <v>0</v>
          </cell>
          <cell r="H314">
            <v>0</v>
          </cell>
          <cell r="I314">
            <v>0</v>
          </cell>
          <cell r="J314">
            <v>0</v>
          </cell>
          <cell r="K314">
            <v>0</v>
          </cell>
          <cell r="L314">
            <v>0</v>
          </cell>
          <cell r="M314">
            <v>0</v>
          </cell>
        </row>
        <row r="315">
          <cell r="A315" t="str">
            <v>GSP!Lower_CCfull_R</v>
          </cell>
          <cell r="B315">
            <v>0</v>
          </cell>
          <cell r="C315">
            <v>0</v>
          </cell>
          <cell r="D315">
            <v>0</v>
          </cell>
          <cell r="E315">
            <v>0</v>
          </cell>
          <cell r="F315">
            <v>0</v>
          </cell>
          <cell r="G315">
            <v>0</v>
          </cell>
          <cell r="H315">
            <v>0</v>
          </cell>
          <cell r="I315">
            <v>0</v>
          </cell>
          <cell r="J315">
            <v>0</v>
          </cell>
          <cell r="K315">
            <v>0</v>
          </cell>
          <cell r="L315">
            <v>0</v>
          </cell>
          <cell r="M315">
            <v>0</v>
          </cell>
        </row>
        <row r="316">
          <cell r="A316" t="str">
            <v>GLP!Lower_Daychuyen_R</v>
          </cell>
          <cell r="B316">
            <v>0</v>
          </cell>
          <cell r="C316">
            <v>0</v>
          </cell>
          <cell r="D316">
            <v>0</v>
          </cell>
          <cell r="E316">
            <v>0</v>
          </cell>
          <cell r="F316">
            <v>0</v>
          </cell>
          <cell r="G316">
            <v>0</v>
          </cell>
          <cell r="H316">
            <v>0</v>
          </cell>
          <cell r="I316">
            <v>0</v>
          </cell>
          <cell r="J316">
            <v>0</v>
          </cell>
          <cell r="K316">
            <v>0</v>
          </cell>
          <cell r="L316">
            <v>0</v>
          </cell>
          <cell r="M316">
            <v>0</v>
          </cell>
        </row>
        <row r="317">
          <cell r="A317" t="str">
            <v>GMP!Lower_Daychuyen_R</v>
          </cell>
          <cell r="B317">
            <v>0</v>
          </cell>
          <cell r="C317">
            <v>0</v>
          </cell>
          <cell r="D317">
            <v>0</v>
          </cell>
          <cell r="E317">
            <v>0</v>
          </cell>
          <cell r="F317">
            <v>0</v>
          </cell>
          <cell r="G317">
            <v>0</v>
          </cell>
          <cell r="H317">
            <v>0</v>
          </cell>
          <cell r="I317">
            <v>0</v>
          </cell>
          <cell r="J317">
            <v>0</v>
          </cell>
          <cell r="K317">
            <v>0</v>
          </cell>
          <cell r="L317">
            <v>0</v>
          </cell>
          <cell r="M317">
            <v>0</v>
          </cell>
        </row>
        <row r="318">
          <cell r="A318" t="str">
            <v>GMPbb!Lower_Daychuyen_R</v>
          </cell>
          <cell r="B318">
            <v>0</v>
          </cell>
          <cell r="C318">
            <v>0</v>
          </cell>
          <cell r="D318">
            <v>0</v>
          </cell>
          <cell r="E318">
            <v>0</v>
          </cell>
          <cell r="F318">
            <v>0</v>
          </cell>
          <cell r="G318">
            <v>0</v>
          </cell>
          <cell r="H318">
            <v>0</v>
          </cell>
          <cell r="I318">
            <v>0</v>
          </cell>
          <cell r="J318">
            <v>0</v>
          </cell>
          <cell r="K318">
            <v>0</v>
          </cell>
          <cell r="L318">
            <v>0</v>
          </cell>
          <cell r="M318">
            <v>0</v>
          </cell>
        </row>
        <row r="319">
          <cell r="A319" t="str">
            <v>GSP!Lower_Daychuyen_R</v>
          </cell>
          <cell r="B319">
            <v>0</v>
          </cell>
          <cell r="C319">
            <v>0</v>
          </cell>
          <cell r="D319">
            <v>0</v>
          </cell>
          <cell r="E319">
            <v>0</v>
          </cell>
          <cell r="F319">
            <v>0</v>
          </cell>
          <cell r="G319">
            <v>0</v>
          </cell>
          <cell r="H319">
            <v>0</v>
          </cell>
          <cell r="I319">
            <v>0</v>
          </cell>
          <cell r="J319">
            <v>0</v>
          </cell>
          <cell r="K319">
            <v>0</v>
          </cell>
          <cell r="L319">
            <v>0</v>
          </cell>
          <cell r="M319">
            <v>0</v>
          </cell>
        </row>
        <row r="320">
          <cell r="A320" t="str">
            <v>GLP!Lower_Dgiacuoi_R</v>
          </cell>
          <cell r="B320">
            <v>0</v>
          </cell>
          <cell r="C320">
            <v>0</v>
          </cell>
          <cell r="D320">
            <v>0</v>
          </cell>
          <cell r="E320">
            <v>0</v>
          </cell>
          <cell r="F320">
            <v>0</v>
          </cell>
          <cell r="G320">
            <v>0</v>
          </cell>
          <cell r="H320">
            <v>0</v>
          </cell>
          <cell r="I320">
            <v>0</v>
          </cell>
          <cell r="J320">
            <v>0</v>
          </cell>
          <cell r="K320">
            <v>0</v>
          </cell>
          <cell r="L320">
            <v>0</v>
          </cell>
          <cell r="M320">
            <v>0</v>
          </cell>
        </row>
        <row r="321">
          <cell r="A321" t="str">
            <v>GMP!Lower_Dgiacuoi_R</v>
          </cell>
          <cell r="B321">
            <v>0</v>
          </cell>
          <cell r="C321">
            <v>0</v>
          </cell>
          <cell r="D321">
            <v>0</v>
          </cell>
          <cell r="E321">
            <v>0</v>
          </cell>
          <cell r="F321">
            <v>0</v>
          </cell>
          <cell r="G321">
            <v>0</v>
          </cell>
          <cell r="H321">
            <v>0</v>
          </cell>
          <cell r="I321">
            <v>0</v>
          </cell>
          <cell r="J321">
            <v>0</v>
          </cell>
          <cell r="K321">
            <v>0</v>
          </cell>
          <cell r="L321">
            <v>0</v>
          </cell>
          <cell r="M321">
            <v>0</v>
          </cell>
        </row>
        <row r="322">
          <cell r="A322" t="str">
            <v>GMPbb!Lower_Dgiacuoi_R</v>
          </cell>
          <cell r="B322">
            <v>0</v>
          </cell>
          <cell r="C322">
            <v>0</v>
          </cell>
          <cell r="D322">
            <v>0</v>
          </cell>
          <cell r="E322">
            <v>0</v>
          </cell>
          <cell r="F322">
            <v>0</v>
          </cell>
          <cell r="G322">
            <v>0</v>
          </cell>
          <cell r="H322">
            <v>0</v>
          </cell>
          <cell r="I322">
            <v>0</v>
          </cell>
          <cell r="J322">
            <v>0</v>
          </cell>
          <cell r="K322">
            <v>0</v>
          </cell>
          <cell r="L322">
            <v>0</v>
          </cell>
          <cell r="M322">
            <v>0</v>
          </cell>
        </row>
        <row r="323">
          <cell r="A323" t="str">
            <v>GSP!Lower_Dgiacuoi_R</v>
          </cell>
          <cell r="B323">
            <v>0</v>
          </cell>
          <cell r="C323">
            <v>0</v>
          </cell>
          <cell r="D323">
            <v>0</v>
          </cell>
          <cell r="E323">
            <v>0</v>
          </cell>
          <cell r="F323">
            <v>0</v>
          </cell>
          <cell r="G323">
            <v>0</v>
          </cell>
          <cell r="H323">
            <v>0</v>
          </cell>
          <cell r="I323">
            <v>0</v>
          </cell>
          <cell r="J323">
            <v>0</v>
          </cell>
          <cell r="K323">
            <v>0</v>
          </cell>
          <cell r="L323">
            <v>0</v>
          </cell>
          <cell r="M323">
            <v>0</v>
          </cell>
        </row>
        <row r="324">
          <cell r="A324" t="str">
            <v>GLP!Lower_KT_R</v>
          </cell>
          <cell r="B324">
            <v>0</v>
          </cell>
          <cell r="C324">
            <v>0</v>
          </cell>
          <cell r="D324">
            <v>0</v>
          </cell>
          <cell r="E324">
            <v>0</v>
          </cell>
          <cell r="F324">
            <v>0</v>
          </cell>
          <cell r="G324">
            <v>0</v>
          </cell>
          <cell r="H324">
            <v>0</v>
          </cell>
          <cell r="I324">
            <v>0</v>
          </cell>
          <cell r="J324">
            <v>0</v>
          </cell>
          <cell r="K324">
            <v>0</v>
          </cell>
          <cell r="L324">
            <v>0</v>
          </cell>
          <cell r="M324">
            <v>0</v>
          </cell>
        </row>
        <row r="325">
          <cell r="A325" t="str">
            <v>GMP!Lower_KT_R</v>
          </cell>
          <cell r="B325">
            <v>0</v>
          </cell>
          <cell r="C325">
            <v>0</v>
          </cell>
          <cell r="D325">
            <v>0</v>
          </cell>
          <cell r="E325">
            <v>0</v>
          </cell>
          <cell r="F325">
            <v>0</v>
          </cell>
          <cell r="G325">
            <v>0</v>
          </cell>
          <cell r="H325">
            <v>0</v>
          </cell>
          <cell r="I325">
            <v>0</v>
          </cell>
          <cell r="J325">
            <v>0</v>
          </cell>
          <cell r="K325">
            <v>0</v>
          </cell>
          <cell r="L325">
            <v>0</v>
          </cell>
          <cell r="M325">
            <v>0</v>
          </cell>
        </row>
        <row r="326">
          <cell r="A326" t="str">
            <v>GMPbb!Lower_KT_R</v>
          </cell>
          <cell r="B326">
            <v>0</v>
          </cell>
          <cell r="C326">
            <v>0</v>
          </cell>
          <cell r="D326">
            <v>0</v>
          </cell>
          <cell r="E326">
            <v>0</v>
          </cell>
          <cell r="F326">
            <v>0</v>
          </cell>
          <cell r="G326">
            <v>0</v>
          </cell>
          <cell r="H326">
            <v>0</v>
          </cell>
          <cell r="I326">
            <v>0</v>
          </cell>
          <cell r="J326">
            <v>0</v>
          </cell>
          <cell r="K326">
            <v>0</v>
          </cell>
          <cell r="L326">
            <v>0</v>
          </cell>
          <cell r="M326">
            <v>0</v>
          </cell>
        </row>
        <row r="327">
          <cell r="A327" t="str">
            <v>GSP!Lower_KT_R</v>
          </cell>
          <cell r="B327">
            <v>0</v>
          </cell>
          <cell r="C327">
            <v>0</v>
          </cell>
          <cell r="D327">
            <v>0</v>
          </cell>
          <cell r="E327">
            <v>0</v>
          </cell>
          <cell r="F327">
            <v>0</v>
          </cell>
          <cell r="G327">
            <v>0</v>
          </cell>
          <cell r="H327">
            <v>0</v>
          </cell>
          <cell r="I327">
            <v>0</v>
          </cell>
          <cell r="J327">
            <v>0</v>
          </cell>
          <cell r="K327">
            <v>0</v>
          </cell>
          <cell r="L327">
            <v>0</v>
          </cell>
          <cell r="M327">
            <v>0</v>
          </cell>
        </row>
        <row r="328">
          <cell r="A328" t="str">
            <v>GLP!Lower_LanKT_R</v>
          </cell>
          <cell r="B328">
            <v>0</v>
          </cell>
          <cell r="C328">
            <v>0</v>
          </cell>
          <cell r="D328">
            <v>0</v>
          </cell>
          <cell r="E328">
            <v>0</v>
          </cell>
          <cell r="F328">
            <v>0</v>
          </cell>
          <cell r="G328">
            <v>0</v>
          </cell>
          <cell r="H328">
            <v>0</v>
          </cell>
          <cell r="I328">
            <v>0</v>
          </cell>
          <cell r="J328">
            <v>0</v>
          </cell>
          <cell r="K328">
            <v>0</v>
          </cell>
          <cell r="L328">
            <v>0</v>
          </cell>
          <cell r="M328">
            <v>0</v>
          </cell>
        </row>
        <row r="329">
          <cell r="A329" t="str">
            <v>GMP!Lower_LanKT_R</v>
          </cell>
          <cell r="B329">
            <v>0</v>
          </cell>
          <cell r="C329">
            <v>0</v>
          </cell>
          <cell r="D329">
            <v>0</v>
          </cell>
          <cell r="E329">
            <v>0</v>
          </cell>
          <cell r="F329">
            <v>0</v>
          </cell>
          <cell r="G329">
            <v>0</v>
          </cell>
          <cell r="H329">
            <v>0</v>
          </cell>
          <cell r="I329">
            <v>0</v>
          </cell>
          <cell r="J329">
            <v>0</v>
          </cell>
          <cell r="K329">
            <v>0</v>
          </cell>
          <cell r="L329">
            <v>0</v>
          </cell>
          <cell r="M329">
            <v>0</v>
          </cell>
        </row>
        <row r="330">
          <cell r="A330" t="str">
            <v>GMPbb!Lower_LanKT_R</v>
          </cell>
          <cell r="B330">
            <v>0</v>
          </cell>
          <cell r="C330">
            <v>0</v>
          </cell>
          <cell r="D330">
            <v>0</v>
          </cell>
          <cell r="E330">
            <v>0</v>
          </cell>
          <cell r="F330">
            <v>0</v>
          </cell>
          <cell r="G330">
            <v>0</v>
          </cell>
          <cell r="H330">
            <v>0</v>
          </cell>
          <cell r="I330">
            <v>0</v>
          </cell>
          <cell r="J330">
            <v>0</v>
          </cell>
          <cell r="K330">
            <v>0</v>
          </cell>
          <cell r="L330">
            <v>0</v>
          </cell>
          <cell r="M330">
            <v>0</v>
          </cell>
        </row>
        <row r="331">
          <cell r="A331" t="str">
            <v>GSP!Lower_LanKT_R</v>
          </cell>
          <cell r="B331">
            <v>0</v>
          </cell>
          <cell r="C331">
            <v>0</v>
          </cell>
          <cell r="D331">
            <v>0</v>
          </cell>
          <cell r="E331">
            <v>0</v>
          </cell>
          <cell r="F331">
            <v>0</v>
          </cell>
          <cell r="G331">
            <v>0</v>
          </cell>
          <cell r="H331">
            <v>0</v>
          </cell>
          <cell r="I331">
            <v>0</v>
          </cell>
          <cell r="J331">
            <v>0</v>
          </cell>
          <cell r="K331">
            <v>0</v>
          </cell>
          <cell r="L331">
            <v>0</v>
          </cell>
          <cell r="M331">
            <v>0</v>
          </cell>
        </row>
        <row r="332">
          <cell r="A332" t="str">
            <v>GLP!Lower_R</v>
          </cell>
          <cell r="B332">
            <v>0</v>
          </cell>
          <cell r="C332">
            <v>0</v>
          </cell>
          <cell r="D332">
            <v>0</v>
          </cell>
          <cell r="E332">
            <v>0</v>
          </cell>
          <cell r="F332">
            <v>0</v>
          </cell>
          <cell r="G332">
            <v>0</v>
          </cell>
          <cell r="H332">
            <v>0</v>
          </cell>
          <cell r="I332">
            <v>0</v>
          </cell>
          <cell r="J332">
            <v>0</v>
          </cell>
          <cell r="K332">
            <v>0</v>
          </cell>
          <cell r="L332">
            <v>0</v>
          </cell>
          <cell r="M332">
            <v>0</v>
          </cell>
        </row>
        <row r="333">
          <cell r="A333" t="str">
            <v>GMP!Lower_R</v>
          </cell>
          <cell r="B333">
            <v>0</v>
          </cell>
          <cell r="C333">
            <v>0</v>
          </cell>
          <cell r="D333">
            <v>0</v>
          </cell>
          <cell r="E333">
            <v>0</v>
          </cell>
          <cell r="F333">
            <v>0</v>
          </cell>
          <cell r="G333">
            <v>0</v>
          </cell>
          <cell r="H333">
            <v>0</v>
          </cell>
          <cell r="I333">
            <v>0</v>
          </cell>
          <cell r="J333">
            <v>0</v>
          </cell>
          <cell r="K333">
            <v>0</v>
          </cell>
          <cell r="L333">
            <v>0</v>
          </cell>
          <cell r="M333">
            <v>0</v>
          </cell>
        </row>
        <row r="334">
          <cell r="A334" t="str">
            <v>GMPbb!Lower_R</v>
          </cell>
          <cell r="B334">
            <v>0</v>
          </cell>
          <cell r="C334">
            <v>0</v>
          </cell>
          <cell r="D334">
            <v>0</v>
          </cell>
          <cell r="E334">
            <v>0</v>
          </cell>
          <cell r="F334">
            <v>0</v>
          </cell>
          <cell r="G334">
            <v>0</v>
          </cell>
          <cell r="H334">
            <v>0</v>
          </cell>
          <cell r="I334">
            <v>0</v>
          </cell>
          <cell r="J334">
            <v>0</v>
          </cell>
          <cell r="K334">
            <v>0</v>
          </cell>
          <cell r="L334">
            <v>0</v>
          </cell>
          <cell r="M334">
            <v>0</v>
          </cell>
        </row>
        <row r="335">
          <cell r="A335" t="str">
            <v>GSP!Lower_R</v>
          </cell>
          <cell r="B335">
            <v>0</v>
          </cell>
          <cell r="C335">
            <v>0</v>
          </cell>
          <cell r="D335">
            <v>0</v>
          </cell>
          <cell r="E335">
            <v>0</v>
          </cell>
          <cell r="F335">
            <v>0</v>
          </cell>
          <cell r="G335">
            <v>0</v>
          </cell>
          <cell r="H335">
            <v>0</v>
          </cell>
          <cell r="I335">
            <v>0</v>
          </cell>
          <cell r="J335">
            <v>0</v>
          </cell>
          <cell r="K335">
            <v>0</v>
          </cell>
          <cell r="L335">
            <v>0</v>
          </cell>
          <cell r="M335">
            <v>0</v>
          </cell>
        </row>
        <row r="336">
          <cell r="A336" t="str">
            <v>GLP!Lower_Tiendo_R</v>
          </cell>
          <cell r="B336">
            <v>0</v>
          </cell>
          <cell r="C336">
            <v>0</v>
          </cell>
          <cell r="D336">
            <v>0</v>
          </cell>
          <cell r="E336">
            <v>0</v>
          </cell>
          <cell r="F336">
            <v>0</v>
          </cell>
          <cell r="G336">
            <v>0</v>
          </cell>
          <cell r="H336">
            <v>0</v>
          </cell>
          <cell r="I336">
            <v>0</v>
          </cell>
          <cell r="J336">
            <v>0</v>
          </cell>
          <cell r="K336">
            <v>0</v>
          </cell>
          <cell r="L336">
            <v>0</v>
          </cell>
          <cell r="M336">
            <v>0</v>
          </cell>
        </row>
        <row r="337">
          <cell r="A337" t="str">
            <v>GMP!Lower_Tiendo_R</v>
          </cell>
          <cell r="B337">
            <v>0</v>
          </cell>
          <cell r="C337">
            <v>0</v>
          </cell>
          <cell r="D337">
            <v>0</v>
          </cell>
          <cell r="E337">
            <v>0</v>
          </cell>
          <cell r="F337">
            <v>0</v>
          </cell>
          <cell r="G337">
            <v>0</v>
          </cell>
          <cell r="H337">
            <v>0</v>
          </cell>
          <cell r="I337">
            <v>0</v>
          </cell>
          <cell r="J337">
            <v>0</v>
          </cell>
          <cell r="K337">
            <v>0</v>
          </cell>
          <cell r="L337">
            <v>0</v>
          </cell>
          <cell r="M337">
            <v>0</v>
          </cell>
        </row>
        <row r="338">
          <cell r="A338" t="str">
            <v>GMPbb!Lower_Tiendo_R</v>
          </cell>
          <cell r="B338">
            <v>0</v>
          </cell>
          <cell r="C338">
            <v>0</v>
          </cell>
          <cell r="D338">
            <v>0</v>
          </cell>
          <cell r="E338">
            <v>0</v>
          </cell>
          <cell r="F338">
            <v>0</v>
          </cell>
          <cell r="G338">
            <v>0</v>
          </cell>
          <cell r="H338">
            <v>0</v>
          </cell>
          <cell r="I338">
            <v>0</v>
          </cell>
          <cell r="J338">
            <v>0</v>
          </cell>
          <cell r="K338">
            <v>0</v>
          </cell>
          <cell r="L338">
            <v>0</v>
          </cell>
          <cell r="M338">
            <v>0</v>
          </cell>
        </row>
        <row r="339">
          <cell r="A339" t="str">
            <v>GSP!Lower_Tiendo_R</v>
          </cell>
          <cell r="B339">
            <v>0</v>
          </cell>
          <cell r="C339">
            <v>0</v>
          </cell>
          <cell r="D339">
            <v>0</v>
          </cell>
          <cell r="E339">
            <v>0</v>
          </cell>
          <cell r="F339">
            <v>0</v>
          </cell>
          <cell r="G339">
            <v>0</v>
          </cell>
          <cell r="H339">
            <v>0</v>
          </cell>
          <cell r="I339">
            <v>0</v>
          </cell>
          <cell r="J339">
            <v>0</v>
          </cell>
          <cell r="K339">
            <v>0</v>
          </cell>
          <cell r="L339">
            <v>0</v>
          </cell>
          <cell r="M339">
            <v>0</v>
          </cell>
        </row>
        <row r="340">
          <cell r="A340" t="str">
            <v>GLP!Lower_TT_R</v>
          </cell>
          <cell r="B340">
            <v>0</v>
          </cell>
          <cell r="C340">
            <v>0</v>
          </cell>
          <cell r="D340">
            <v>0</v>
          </cell>
          <cell r="E340">
            <v>0</v>
          </cell>
          <cell r="F340">
            <v>0</v>
          </cell>
          <cell r="G340">
            <v>0</v>
          </cell>
          <cell r="H340">
            <v>0</v>
          </cell>
          <cell r="I340">
            <v>0</v>
          </cell>
          <cell r="J340">
            <v>0</v>
          </cell>
          <cell r="K340">
            <v>0</v>
          </cell>
          <cell r="L340">
            <v>0</v>
          </cell>
          <cell r="M340">
            <v>0</v>
          </cell>
        </row>
        <row r="341">
          <cell r="A341" t="str">
            <v>GMP!Lower_TT_R</v>
          </cell>
          <cell r="B341">
            <v>0</v>
          </cell>
          <cell r="C341">
            <v>0</v>
          </cell>
          <cell r="D341">
            <v>0</v>
          </cell>
          <cell r="E341">
            <v>0</v>
          </cell>
          <cell r="F341">
            <v>0</v>
          </cell>
          <cell r="G341">
            <v>0</v>
          </cell>
          <cell r="H341">
            <v>0</v>
          </cell>
          <cell r="I341">
            <v>0</v>
          </cell>
          <cell r="J341">
            <v>0</v>
          </cell>
          <cell r="K341">
            <v>0</v>
          </cell>
          <cell r="L341">
            <v>0</v>
          </cell>
          <cell r="M341">
            <v>0</v>
          </cell>
        </row>
        <row r="342">
          <cell r="A342" t="str">
            <v>GMPbb!Lower_TT_R</v>
          </cell>
          <cell r="B342">
            <v>0</v>
          </cell>
          <cell r="C342">
            <v>0</v>
          </cell>
          <cell r="D342">
            <v>0</v>
          </cell>
          <cell r="E342">
            <v>0</v>
          </cell>
          <cell r="F342">
            <v>0</v>
          </cell>
          <cell r="G342">
            <v>0</v>
          </cell>
          <cell r="H342">
            <v>0</v>
          </cell>
          <cell r="I342">
            <v>0</v>
          </cell>
          <cell r="J342">
            <v>0</v>
          </cell>
          <cell r="K342">
            <v>0</v>
          </cell>
          <cell r="L342">
            <v>0</v>
          </cell>
          <cell r="M342">
            <v>0</v>
          </cell>
        </row>
        <row r="343">
          <cell r="A343" t="str">
            <v>GSP!Lower_TT_R</v>
          </cell>
          <cell r="B343">
            <v>0</v>
          </cell>
          <cell r="C343">
            <v>0</v>
          </cell>
          <cell r="D343">
            <v>0</v>
          </cell>
          <cell r="E343">
            <v>0</v>
          </cell>
          <cell r="F343">
            <v>0</v>
          </cell>
          <cell r="G343">
            <v>0</v>
          </cell>
          <cell r="H343">
            <v>0</v>
          </cell>
          <cell r="I343">
            <v>0</v>
          </cell>
          <cell r="J343">
            <v>0</v>
          </cell>
          <cell r="K343">
            <v>0</v>
          </cell>
          <cell r="L343">
            <v>0</v>
          </cell>
          <cell r="M343">
            <v>0</v>
          </cell>
        </row>
        <row r="344">
          <cell r="A344" t="str">
            <v>GLP!Mota_Tiendo</v>
          </cell>
          <cell r="B344">
            <v>34</v>
          </cell>
          <cell r="C344">
            <v>0</v>
          </cell>
          <cell r="D344">
            <v>0</v>
          </cell>
          <cell r="E344">
            <v>34</v>
          </cell>
          <cell r="F344">
            <v>0</v>
          </cell>
          <cell r="G344">
            <v>0</v>
          </cell>
          <cell r="H344">
            <v>0</v>
          </cell>
          <cell r="I344">
            <v>0</v>
          </cell>
          <cell r="J344">
            <v>0</v>
          </cell>
          <cell r="K344">
            <v>0</v>
          </cell>
          <cell r="L344">
            <v>0</v>
          </cell>
          <cell r="M344">
            <v>0</v>
          </cell>
        </row>
        <row r="345">
          <cell r="A345" t="str">
            <v>GMP!Mota_Tiendo</v>
          </cell>
          <cell r="B345">
            <v>412</v>
          </cell>
          <cell r="C345">
            <v>412</v>
          </cell>
          <cell r="D345">
            <v>0</v>
          </cell>
          <cell r="E345">
            <v>0</v>
          </cell>
          <cell r="F345">
            <v>0</v>
          </cell>
          <cell r="G345">
            <v>0</v>
          </cell>
          <cell r="H345">
            <v>0</v>
          </cell>
          <cell r="I345">
            <v>0</v>
          </cell>
          <cell r="J345">
            <v>0</v>
          </cell>
          <cell r="K345">
            <v>0</v>
          </cell>
          <cell r="L345">
            <v>0</v>
          </cell>
          <cell r="M345">
            <v>0</v>
          </cell>
        </row>
        <row r="346">
          <cell r="A346" t="str">
            <v>GMPbb!Mota_Tiendo</v>
          </cell>
          <cell r="B346">
            <v>24</v>
          </cell>
          <cell r="C346">
            <v>0</v>
          </cell>
          <cell r="D346">
            <v>0</v>
          </cell>
          <cell r="E346">
            <v>0</v>
          </cell>
          <cell r="F346">
            <v>24</v>
          </cell>
          <cell r="G346">
            <v>0</v>
          </cell>
          <cell r="H346">
            <v>0</v>
          </cell>
          <cell r="I346">
            <v>0</v>
          </cell>
          <cell r="J346">
            <v>0</v>
          </cell>
          <cell r="K346">
            <v>0</v>
          </cell>
          <cell r="L346">
            <v>0</v>
          </cell>
          <cell r="M346">
            <v>0</v>
          </cell>
        </row>
        <row r="347">
          <cell r="A347" t="str">
            <v>GSP!Mota_Tiendo</v>
          </cell>
          <cell r="B347">
            <v>176</v>
          </cell>
          <cell r="C347">
            <v>0</v>
          </cell>
          <cell r="D347">
            <v>176</v>
          </cell>
          <cell r="E347">
            <v>0</v>
          </cell>
          <cell r="F347">
            <v>0</v>
          </cell>
          <cell r="G347">
            <v>0</v>
          </cell>
          <cell r="H347">
            <v>0</v>
          </cell>
          <cell r="I347">
            <v>0</v>
          </cell>
          <cell r="J347">
            <v>0</v>
          </cell>
          <cell r="K347">
            <v>0</v>
          </cell>
          <cell r="L347">
            <v>0</v>
          </cell>
          <cell r="M347">
            <v>0</v>
          </cell>
        </row>
        <row r="348">
          <cell r="A348" t="str">
            <v>GLP!Mota_Tiendo_BB</v>
          </cell>
          <cell r="B348">
            <v>0</v>
          </cell>
          <cell r="C348">
            <v>0</v>
          </cell>
          <cell r="D348">
            <v>0</v>
          </cell>
          <cell r="E348">
            <v>0</v>
          </cell>
          <cell r="F348">
            <v>0</v>
          </cell>
          <cell r="G348">
            <v>0</v>
          </cell>
          <cell r="H348">
            <v>0</v>
          </cell>
          <cell r="I348">
            <v>0</v>
          </cell>
          <cell r="J348">
            <v>0</v>
          </cell>
          <cell r="K348">
            <v>0</v>
          </cell>
          <cell r="L348">
            <v>0</v>
          </cell>
          <cell r="M348">
            <v>0</v>
          </cell>
        </row>
        <row r="349">
          <cell r="A349" t="str">
            <v>GMP!Mota_Tiendo_BB</v>
          </cell>
          <cell r="B349">
            <v>0</v>
          </cell>
          <cell r="C349">
            <v>0</v>
          </cell>
          <cell r="D349">
            <v>0</v>
          </cell>
          <cell r="E349">
            <v>0</v>
          </cell>
          <cell r="F349">
            <v>0</v>
          </cell>
          <cell r="G349">
            <v>0</v>
          </cell>
          <cell r="H349">
            <v>0</v>
          </cell>
          <cell r="I349">
            <v>0</v>
          </cell>
          <cell r="J349">
            <v>0</v>
          </cell>
          <cell r="K349">
            <v>0</v>
          </cell>
          <cell r="L349">
            <v>0</v>
          </cell>
          <cell r="M349">
            <v>0</v>
          </cell>
        </row>
        <row r="350">
          <cell r="A350" t="str">
            <v>GMPbb!Mota_Tiendo_BB</v>
          </cell>
          <cell r="B350">
            <v>0</v>
          </cell>
          <cell r="C350">
            <v>0</v>
          </cell>
          <cell r="D350">
            <v>0</v>
          </cell>
          <cell r="E350">
            <v>0</v>
          </cell>
          <cell r="F350">
            <v>0</v>
          </cell>
          <cell r="G350">
            <v>0</v>
          </cell>
          <cell r="H350">
            <v>0</v>
          </cell>
          <cell r="I350">
            <v>0</v>
          </cell>
          <cell r="J350">
            <v>0</v>
          </cell>
          <cell r="K350">
            <v>0</v>
          </cell>
          <cell r="L350">
            <v>0</v>
          </cell>
          <cell r="M350">
            <v>0</v>
          </cell>
        </row>
        <row r="351">
          <cell r="A351" t="str">
            <v>GSP!Mota_Tiendo_BB</v>
          </cell>
          <cell r="B351">
            <v>0</v>
          </cell>
          <cell r="C351">
            <v>0</v>
          </cell>
          <cell r="D351">
            <v>0</v>
          </cell>
          <cell r="E351">
            <v>0</v>
          </cell>
          <cell r="F351">
            <v>0</v>
          </cell>
          <cell r="G351">
            <v>0</v>
          </cell>
          <cell r="H351">
            <v>0</v>
          </cell>
          <cell r="I351">
            <v>0</v>
          </cell>
          <cell r="J351">
            <v>0</v>
          </cell>
          <cell r="K351">
            <v>0</v>
          </cell>
          <cell r="L351">
            <v>0</v>
          </cell>
          <cell r="M351">
            <v>0</v>
          </cell>
        </row>
        <row r="352">
          <cell r="A352" t="str">
            <v>GLP!Mota_Tiendo_KPhuc</v>
          </cell>
          <cell r="B352">
            <v>0</v>
          </cell>
          <cell r="C352">
            <v>0</v>
          </cell>
          <cell r="D352">
            <v>0</v>
          </cell>
          <cell r="E352">
            <v>0</v>
          </cell>
          <cell r="F352">
            <v>0</v>
          </cell>
          <cell r="G352">
            <v>0</v>
          </cell>
          <cell r="H352">
            <v>0</v>
          </cell>
          <cell r="I352">
            <v>0</v>
          </cell>
          <cell r="J352">
            <v>0</v>
          </cell>
          <cell r="K352">
            <v>0</v>
          </cell>
          <cell r="L352">
            <v>0</v>
          </cell>
          <cell r="M352">
            <v>0</v>
          </cell>
        </row>
        <row r="353">
          <cell r="A353" t="str">
            <v>GMP!Mota_Tiendo_KPhuc</v>
          </cell>
          <cell r="B353">
            <v>0</v>
          </cell>
          <cell r="C353">
            <v>0</v>
          </cell>
          <cell r="D353">
            <v>0</v>
          </cell>
          <cell r="E353">
            <v>0</v>
          </cell>
          <cell r="F353">
            <v>0</v>
          </cell>
          <cell r="G353">
            <v>0</v>
          </cell>
          <cell r="H353">
            <v>0</v>
          </cell>
          <cell r="I353">
            <v>0</v>
          </cell>
          <cell r="J353">
            <v>0</v>
          </cell>
          <cell r="K353">
            <v>0</v>
          </cell>
          <cell r="L353">
            <v>0</v>
          </cell>
          <cell r="M353">
            <v>0</v>
          </cell>
        </row>
        <row r="354">
          <cell r="A354" t="str">
            <v>GMPbb!Mota_Tiendo_KPhuc</v>
          </cell>
          <cell r="B354">
            <v>0</v>
          </cell>
          <cell r="C354">
            <v>0</v>
          </cell>
          <cell r="D354">
            <v>0</v>
          </cell>
          <cell r="E354">
            <v>0</v>
          </cell>
          <cell r="F354">
            <v>0</v>
          </cell>
          <cell r="G354">
            <v>0</v>
          </cell>
          <cell r="H354">
            <v>0</v>
          </cell>
          <cell r="I354">
            <v>0</v>
          </cell>
          <cell r="J354">
            <v>0</v>
          </cell>
          <cell r="K354">
            <v>0</v>
          </cell>
          <cell r="L354">
            <v>0</v>
          </cell>
          <cell r="M354">
            <v>0</v>
          </cell>
        </row>
        <row r="355">
          <cell r="A355" t="str">
            <v>GSP!Mota_Tiendo_KPhuc</v>
          </cell>
          <cell r="B355">
            <v>0</v>
          </cell>
          <cell r="C355">
            <v>0</v>
          </cell>
          <cell r="D355">
            <v>0</v>
          </cell>
          <cell r="E355">
            <v>0</v>
          </cell>
          <cell r="F355">
            <v>0</v>
          </cell>
          <cell r="G355">
            <v>0</v>
          </cell>
          <cell r="H355">
            <v>0</v>
          </cell>
          <cell r="I355">
            <v>0</v>
          </cell>
          <cell r="J355">
            <v>0</v>
          </cell>
          <cell r="K355">
            <v>0</v>
          </cell>
          <cell r="L355">
            <v>0</v>
          </cell>
          <cell r="M355">
            <v>0</v>
          </cell>
        </row>
        <row r="356">
          <cell r="A356" t="str">
            <v>GLP!Mota_Tiendo_Kphuc2</v>
          </cell>
          <cell r="B356">
            <v>0</v>
          </cell>
          <cell r="C356">
            <v>0</v>
          </cell>
          <cell r="D356">
            <v>0</v>
          </cell>
          <cell r="E356">
            <v>0</v>
          </cell>
          <cell r="F356">
            <v>0</v>
          </cell>
          <cell r="G356">
            <v>0</v>
          </cell>
          <cell r="H356">
            <v>0</v>
          </cell>
          <cell r="I356">
            <v>0</v>
          </cell>
          <cell r="J356">
            <v>0</v>
          </cell>
          <cell r="K356">
            <v>0</v>
          </cell>
          <cell r="L356">
            <v>0</v>
          </cell>
          <cell r="M356">
            <v>0</v>
          </cell>
        </row>
        <row r="357">
          <cell r="A357" t="str">
            <v>GMP!Mota_Tiendo_Kphuc2</v>
          </cell>
          <cell r="B357">
            <v>0</v>
          </cell>
          <cell r="C357">
            <v>0</v>
          </cell>
          <cell r="D357">
            <v>0</v>
          </cell>
          <cell r="E357">
            <v>0</v>
          </cell>
          <cell r="F357">
            <v>0</v>
          </cell>
          <cell r="G357">
            <v>0</v>
          </cell>
          <cell r="H357">
            <v>0</v>
          </cell>
          <cell r="I357">
            <v>0</v>
          </cell>
          <cell r="J357">
            <v>0</v>
          </cell>
          <cell r="K357">
            <v>0</v>
          </cell>
          <cell r="L357">
            <v>0</v>
          </cell>
          <cell r="M357">
            <v>0</v>
          </cell>
        </row>
        <row r="358">
          <cell r="A358" t="str">
            <v>GMPbb!Mota_Tiendo_Kphuc2</v>
          </cell>
          <cell r="B358">
            <v>0</v>
          </cell>
          <cell r="C358">
            <v>0</v>
          </cell>
          <cell r="D358">
            <v>0</v>
          </cell>
          <cell r="E358">
            <v>0</v>
          </cell>
          <cell r="F358">
            <v>0</v>
          </cell>
          <cell r="G358">
            <v>0</v>
          </cell>
          <cell r="H358">
            <v>0</v>
          </cell>
          <cell r="I358">
            <v>0</v>
          </cell>
          <cell r="J358">
            <v>0</v>
          </cell>
          <cell r="K358">
            <v>0</v>
          </cell>
          <cell r="L358">
            <v>0</v>
          </cell>
          <cell r="M358">
            <v>0</v>
          </cell>
        </row>
        <row r="359">
          <cell r="A359" t="str">
            <v>GSP!Mota_Tiendo_Kphuc2</v>
          </cell>
          <cell r="B359">
            <v>0</v>
          </cell>
          <cell r="C359">
            <v>0</v>
          </cell>
          <cell r="D359">
            <v>0</v>
          </cell>
          <cell r="E359">
            <v>0</v>
          </cell>
          <cell r="F359">
            <v>0</v>
          </cell>
          <cell r="G359">
            <v>0</v>
          </cell>
          <cell r="H359">
            <v>0</v>
          </cell>
          <cell r="I359">
            <v>0</v>
          </cell>
          <cell r="J359">
            <v>0</v>
          </cell>
          <cell r="K359">
            <v>0</v>
          </cell>
          <cell r="L359">
            <v>0</v>
          </cell>
          <cell r="M359">
            <v>0</v>
          </cell>
        </row>
        <row r="360">
          <cell r="A360" t="str">
            <v>GLP!Mota_Tiendo_Kphuc3</v>
          </cell>
          <cell r="B360">
            <v>0</v>
          </cell>
          <cell r="C360">
            <v>0</v>
          </cell>
          <cell r="D360">
            <v>0</v>
          </cell>
          <cell r="E360">
            <v>0</v>
          </cell>
          <cell r="F360">
            <v>0</v>
          </cell>
          <cell r="G360">
            <v>0</v>
          </cell>
          <cell r="H360">
            <v>0</v>
          </cell>
          <cell r="I360">
            <v>0</v>
          </cell>
          <cell r="J360">
            <v>0</v>
          </cell>
          <cell r="K360">
            <v>0</v>
          </cell>
          <cell r="L360">
            <v>0</v>
          </cell>
          <cell r="M360">
            <v>0</v>
          </cell>
        </row>
        <row r="361">
          <cell r="A361" t="str">
            <v>GMP!Mota_Tiendo_Kphuc3</v>
          </cell>
          <cell r="B361">
            <v>0</v>
          </cell>
          <cell r="C361">
            <v>0</v>
          </cell>
          <cell r="D361">
            <v>0</v>
          </cell>
          <cell r="E361">
            <v>0</v>
          </cell>
          <cell r="F361">
            <v>0</v>
          </cell>
          <cell r="G361">
            <v>0</v>
          </cell>
          <cell r="H361">
            <v>0</v>
          </cell>
          <cell r="I361">
            <v>0</v>
          </cell>
          <cell r="J361">
            <v>0</v>
          </cell>
          <cell r="K361">
            <v>0</v>
          </cell>
          <cell r="L361">
            <v>0</v>
          </cell>
          <cell r="M361">
            <v>0</v>
          </cell>
        </row>
        <row r="362">
          <cell r="A362" t="str">
            <v>GMPbb!Mota_Tiendo_Kphuc3</v>
          </cell>
          <cell r="B362">
            <v>0</v>
          </cell>
          <cell r="C362">
            <v>0</v>
          </cell>
          <cell r="D362">
            <v>0</v>
          </cell>
          <cell r="E362">
            <v>0</v>
          </cell>
          <cell r="F362">
            <v>0</v>
          </cell>
          <cell r="G362">
            <v>0</v>
          </cell>
          <cell r="H362">
            <v>0</v>
          </cell>
          <cell r="I362">
            <v>0</v>
          </cell>
          <cell r="J362">
            <v>0</v>
          </cell>
          <cell r="K362">
            <v>0</v>
          </cell>
          <cell r="L362">
            <v>0</v>
          </cell>
          <cell r="M362">
            <v>0</v>
          </cell>
        </row>
        <row r="363">
          <cell r="A363" t="str">
            <v>GSP!Mota_Tiendo_Kphuc3</v>
          </cell>
          <cell r="B363">
            <v>0</v>
          </cell>
          <cell r="C363">
            <v>0</v>
          </cell>
          <cell r="D363">
            <v>0</v>
          </cell>
          <cell r="E363">
            <v>0</v>
          </cell>
          <cell r="F363">
            <v>0</v>
          </cell>
          <cell r="G363">
            <v>0</v>
          </cell>
          <cell r="H363">
            <v>0</v>
          </cell>
          <cell r="I363">
            <v>0</v>
          </cell>
          <cell r="J363">
            <v>0</v>
          </cell>
          <cell r="K363">
            <v>0</v>
          </cell>
          <cell r="L363">
            <v>0</v>
          </cell>
          <cell r="M363">
            <v>0</v>
          </cell>
        </row>
        <row r="364">
          <cell r="A364" t="str">
            <v>GLP!Mota_Tiendo_Kphuc4</v>
          </cell>
          <cell r="B364">
            <v>0</v>
          </cell>
          <cell r="C364">
            <v>0</v>
          </cell>
          <cell r="D364">
            <v>0</v>
          </cell>
          <cell r="E364">
            <v>0</v>
          </cell>
          <cell r="F364">
            <v>0</v>
          </cell>
          <cell r="G364">
            <v>0</v>
          </cell>
          <cell r="H364">
            <v>0</v>
          </cell>
          <cell r="I364">
            <v>0</v>
          </cell>
          <cell r="J364">
            <v>0</v>
          </cell>
          <cell r="K364">
            <v>0</v>
          </cell>
          <cell r="L364">
            <v>0</v>
          </cell>
          <cell r="M364">
            <v>0</v>
          </cell>
        </row>
        <row r="365">
          <cell r="A365" t="str">
            <v>GMP!Mota_Tiendo_Kphuc4</v>
          </cell>
          <cell r="B365">
            <v>0</v>
          </cell>
          <cell r="C365">
            <v>0</v>
          </cell>
          <cell r="D365">
            <v>0</v>
          </cell>
          <cell r="E365">
            <v>0</v>
          </cell>
          <cell r="F365">
            <v>0</v>
          </cell>
          <cell r="G365">
            <v>0</v>
          </cell>
          <cell r="H365">
            <v>0</v>
          </cell>
          <cell r="I365">
            <v>0</v>
          </cell>
          <cell r="J365">
            <v>0</v>
          </cell>
          <cell r="K365">
            <v>0</v>
          </cell>
          <cell r="L365">
            <v>0</v>
          </cell>
          <cell r="M365">
            <v>0</v>
          </cell>
        </row>
        <row r="366">
          <cell r="A366" t="str">
            <v>GMPbb!Mota_Tiendo_Kphuc4</v>
          </cell>
          <cell r="B366">
            <v>0</v>
          </cell>
          <cell r="C366">
            <v>0</v>
          </cell>
          <cell r="D366">
            <v>0</v>
          </cell>
          <cell r="E366">
            <v>0</v>
          </cell>
          <cell r="F366">
            <v>0</v>
          </cell>
          <cell r="G366">
            <v>0</v>
          </cell>
          <cell r="H366">
            <v>0</v>
          </cell>
          <cell r="I366">
            <v>0</v>
          </cell>
          <cell r="J366">
            <v>0</v>
          </cell>
          <cell r="K366">
            <v>0</v>
          </cell>
          <cell r="L366">
            <v>0</v>
          </cell>
          <cell r="M366">
            <v>0</v>
          </cell>
        </row>
        <row r="367">
          <cell r="A367" t="str">
            <v>GSP!Mota_Tiendo_Kphuc4</v>
          </cell>
          <cell r="B367">
            <v>0</v>
          </cell>
          <cell r="C367">
            <v>0</v>
          </cell>
          <cell r="D367">
            <v>0</v>
          </cell>
          <cell r="E367">
            <v>0</v>
          </cell>
          <cell r="F367">
            <v>0</v>
          </cell>
          <cell r="G367">
            <v>0</v>
          </cell>
          <cell r="H367">
            <v>0</v>
          </cell>
          <cell r="I367">
            <v>0</v>
          </cell>
          <cell r="J367">
            <v>0</v>
          </cell>
          <cell r="K367">
            <v>0</v>
          </cell>
          <cell r="L367">
            <v>0</v>
          </cell>
          <cell r="M367">
            <v>0</v>
          </cell>
        </row>
        <row r="368">
          <cell r="A368" t="str">
            <v>GLP!Mota_Tiendo_Ktra</v>
          </cell>
          <cell r="B368">
            <v>0</v>
          </cell>
          <cell r="C368">
            <v>0</v>
          </cell>
          <cell r="D368">
            <v>0</v>
          </cell>
          <cell r="E368">
            <v>0</v>
          </cell>
          <cell r="F368">
            <v>0</v>
          </cell>
          <cell r="G368">
            <v>0</v>
          </cell>
          <cell r="H368">
            <v>0</v>
          </cell>
          <cell r="I368">
            <v>0</v>
          </cell>
          <cell r="J368">
            <v>0</v>
          </cell>
          <cell r="K368">
            <v>0</v>
          </cell>
          <cell r="L368">
            <v>0</v>
          </cell>
          <cell r="M368">
            <v>0</v>
          </cell>
        </row>
        <row r="369">
          <cell r="A369" t="str">
            <v>GMP!Mota_Tiendo_Ktra</v>
          </cell>
          <cell r="B369">
            <v>0</v>
          </cell>
          <cell r="C369">
            <v>0</v>
          </cell>
          <cell r="D369">
            <v>0</v>
          </cell>
          <cell r="E369">
            <v>0</v>
          </cell>
          <cell r="F369">
            <v>0</v>
          </cell>
          <cell r="G369">
            <v>0</v>
          </cell>
          <cell r="H369">
            <v>0</v>
          </cell>
          <cell r="I369">
            <v>0</v>
          </cell>
          <cell r="J369">
            <v>0</v>
          </cell>
          <cell r="K369">
            <v>0</v>
          </cell>
          <cell r="L369">
            <v>0</v>
          </cell>
          <cell r="M369">
            <v>0</v>
          </cell>
        </row>
        <row r="370">
          <cell r="A370" t="str">
            <v>GMPbb!Mota_Tiendo_Ktra</v>
          </cell>
          <cell r="B370">
            <v>0</v>
          </cell>
          <cell r="C370">
            <v>0</v>
          </cell>
          <cell r="D370">
            <v>0</v>
          </cell>
          <cell r="E370">
            <v>0</v>
          </cell>
          <cell r="F370">
            <v>0</v>
          </cell>
          <cell r="G370">
            <v>0</v>
          </cell>
          <cell r="H370">
            <v>0</v>
          </cell>
          <cell r="I370">
            <v>0</v>
          </cell>
          <cell r="J370">
            <v>0</v>
          </cell>
          <cell r="K370">
            <v>0</v>
          </cell>
          <cell r="L370">
            <v>0</v>
          </cell>
          <cell r="M370">
            <v>0</v>
          </cell>
        </row>
        <row r="371">
          <cell r="A371" t="str">
            <v>GSP!Mota_Tiendo_Ktra</v>
          </cell>
          <cell r="B371">
            <v>0</v>
          </cell>
          <cell r="C371">
            <v>0</v>
          </cell>
          <cell r="D371">
            <v>0</v>
          </cell>
          <cell r="E371">
            <v>0</v>
          </cell>
          <cell r="F371">
            <v>0</v>
          </cell>
          <cell r="G371">
            <v>0</v>
          </cell>
          <cell r="H371">
            <v>0</v>
          </cell>
          <cell r="I371">
            <v>0</v>
          </cell>
          <cell r="J371">
            <v>0</v>
          </cell>
          <cell r="K371">
            <v>0</v>
          </cell>
          <cell r="L371">
            <v>0</v>
          </cell>
          <cell r="M371">
            <v>0</v>
          </cell>
        </row>
        <row r="372">
          <cell r="A372" t="str">
            <v>GLP!Mota_Tiendo_Tdinh_hoso</v>
          </cell>
          <cell r="B372">
            <v>0</v>
          </cell>
          <cell r="C372">
            <v>0</v>
          </cell>
          <cell r="D372">
            <v>0</v>
          </cell>
          <cell r="E372">
            <v>0</v>
          </cell>
          <cell r="F372">
            <v>0</v>
          </cell>
          <cell r="G372">
            <v>0</v>
          </cell>
          <cell r="H372">
            <v>0</v>
          </cell>
          <cell r="I372">
            <v>0</v>
          </cell>
          <cell r="J372">
            <v>0</v>
          </cell>
          <cell r="K372">
            <v>0</v>
          </cell>
          <cell r="L372">
            <v>0</v>
          </cell>
          <cell r="M372">
            <v>0</v>
          </cell>
        </row>
        <row r="373">
          <cell r="A373" t="str">
            <v>GMP!Mota_Tiendo_Tdinh_hoso</v>
          </cell>
          <cell r="B373">
            <v>0</v>
          </cell>
          <cell r="C373">
            <v>0</v>
          </cell>
          <cell r="D373">
            <v>0</v>
          </cell>
          <cell r="E373">
            <v>0</v>
          </cell>
          <cell r="F373">
            <v>0</v>
          </cell>
          <cell r="G373">
            <v>0</v>
          </cell>
          <cell r="H373">
            <v>0</v>
          </cell>
          <cell r="I373">
            <v>0</v>
          </cell>
          <cell r="J373">
            <v>0</v>
          </cell>
          <cell r="K373">
            <v>0</v>
          </cell>
          <cell r="L373">
            <v>0</v>
          </cell>
          <cell r="M373">
            <v>0</v>
          </cell>
        </row>
        <row r="374">
          <cell r="A374" t="str">
            <v>GMPbb!Mota_Tiendo_Tdinh_hoso</v>
          </cell>
          <cell r="B374">
            <v>0</v>
          </cell>
          <cell r="C374">
            <v>0</v>
          </cell>
          <cell r="D374">
            <v>0</v>
          </cell>
          <cell r="E374">
            <v>0</v>
          </cell>
          <cell r="F374">
            <v>0</v>
          </cell>
          <cell r="G374">
            <v>0</v>
          </cell>
          <cell r="H374">
            <v>0</v>
          </cell>
          <cell r="I374">
            <v>0</v>
          </cell>
          <cell r="J374">
            <v>0</v>
          </cell>
          <cell r="K374">
            <v>0</v>
          </cell>
          <cell r="L374">
            <v>0</v>
          </cell>
          <cell r="M374">
            <v>0</v>
          </cell>
        </row>
        <row r="375">
          <cell r="A375" t="str">
            <v>GSP!Mota_Tiendo_Tdinh_hoso</v>
          </cell>
          <cell r="B375">
            <v>0</v>
          </cell>
          <cell r="C375">
            <v>0</v>
          </cell>
          <cell r="D375">
            <v>0</v>
          </cell>
          <cell r="E375">
            <v>0</v>
          </cell>
          <cell r="F375">
            <v>0</v>
          </cell>
          <cell r="G375">
            <v>0</v>
          </cell>
          <cell r="H375">
            <v>0</v>
          </cell>
          <cell r="I375">
            <v>0</v>
          </cell>
          <cell r="J375">
            <v>0</v>
          </cell>
          <cell r="K375">
            <v>0</v>
          </cell>
          <cell r="L375">
            <v>0</v>
          </cell>
          <cell r="M375">
            <v>0</v>
          </cell>
        </row>
        <row r="376">
          <cell r="A376" t="str">
            <v>GLP!Mota_Tiendo_Tdinh_hoso2</v>
          </cell>
          <cell r="B376">
            <v>0</v>
          </cell>
          <cell r="C376">
            <v>0</v>
          </cell>
          <cell r="D376">
            <v>0</v>
          </cell>
          <cell r="E376">
            <v>0</v>
          </cell>
          <cell r="F376">
            <v>0</v>
          </cell>
          <cell r="G376">
            <v>0</v>
          </cell>
          <cell r="H376">
            <v>0</v>
          </cell>
          <cell r="I376">
            <v>0</v>
          </cell>
          <cell r="J376">
            <v>0</v>
          </cell>
          <cell r="K376">
            <v>0</v>
          </cell>
          <cell r="L376">
            <v>0</v>
          </cell>
          <cell r="M376">
            <v>0</v>
          </cell>
        </row>
        <row r="377">
          <cell r="A377" t="str">
            <v>GMP!Mota_Tiendo_Tdinh_hoso2</v>
          </cell>
          <cell r="B377">
            <v>0</v>
          </cell>
          <cell r="C377">
            <v>0</v>
          </cell>
          <cell r="D377">
            <v>0</v>
          </cell>
          <cell r="E377">
            <v>0</v>
          </cell>
          <cell r="F377">
            <v>0</v>
          </cell>
          <cell r="G377">
            <v>0</v>
          </cell>
          <cell r="H377">
            <v>0</v>
          </cell>
          <cell r="I377">
            <v>0</v>
          </cell>
          <cell r="J377">
            <v>0</v>
          </cell>
          <cell r="K377">
            <v>0</v>
          </cell>
          <cell r="L377">
            <v>0</v>
          </cell>
          <cell r="M377">
            <v>0</v>
          </cell>
        </row>
        <row r="378">
          <cell r="A378" t="str">
            <v>GMPbb!Mota_Tiendo_Tdinh_hoso2</v>
          </cell>
          <cell r="B378">
            <v>0</v>
          </cell>
          <cell r="C378">
            <v>0</v>
          </cell>
          <cell r="D378">
            <v>0</v>
          </cell>
          <cell r="E378">
            <v>0</v>
          </cell>
          <cell r="F378">
            <v>0</v>
          </cell>
          <cell r="G378">
            <v>0</v>
          </cell>
          <cell r="H378">
            <v>0</v>
          </cell>
          <cell r="I378">
            <v>0</v>
          </cell>
          <cell r="J378">
            <v>0</v>
          </cell>
          <cell r="K378">
            <v>0</v>
          </cell>
          <cell r="L378">
            <v>0</v>
          </cell>
          <cell r="M378">
            <v>0</v>
          </cell>
        </row>
        <row r="379">
          <cell r="A379" t="str">
            <v>GSP!Mota_Tiendo_Tdinh_hoso2</v>
          </cell>
          <cell r="B379">
            <v>0</v>
          </cell>
          <cell r="C379">
            <v>0</v>
          </cell>
          <cell r="D379">
            <v>0</v>
          </cell>
          <cell r="E379">
            <v>0</v>
          </cell>
          <cell r="F379">
            <v>0</v>
          </cell>
          <cell r="G379">
            <v>0</v>
          </cell>
          <cell r="H379">
            <v>0</v>
          </cell>
          <cell r="I379">
            <v>0</v>
          </cell>
          <cell r="J379">
            <v>0</v>
          </cell>
          <cell r="K379">
            <v>0</v>
          </cell>
          <cell r="L379">
            <v>0</v>
          </cell>
          <cell r="M379">
            <v>0</v>
          </cell>
        </row>
        <row r="380">
          <cell r="A380" t="str">
            <v>GLP!Muc_chinh</v>
          </cell>
          <cell r="B380">
            <v>161</v>
          </cell>
          <cell r="C380">
            <v>0</v>
          </cell>
          <cell r="D380">
            <v>0</v>
          </cell>
          <cell r="E380">
            <v>161</v>
          </cell>
          <cell r="F380">
            <v>0</v>
          </cell>
          <cell r="G380">
            <v>0</v>
          </cell>
          <cell r="H380">
            <v>0</v>
          </cell>
          <cell r="I380">
            <v>0</v>
          </cell>
          <cell r="J380">
            <v>0</v>
          </cell>
          <cell r="K380">
            <v>0</v>
          </cell>
          <cell r="L380">
            <v>0</v>
          </cell>
          <cell r="M380">
            <v>0</v>
          </cell>
        </row>
        <row r="381">
          <cell r="A381" t="str">
            <v>GMP!Muc_chinh</v>
          </cell>
          <cell r="B381">
            <v>1983</v>
          </cell>
          <cell r="C381">
            <v>1983</v>
          </cell>
          <cell r="D381">
            <v>0</v>
          </cell>
          <cell r="E381">
            <v>0</v>
          </cell>
          <cell r="F381">
            <v>0</v>
          </cell>
          <cell r="G381">
            <v>0</v>
          </cell>
          <cell r="H381">
            <v>0</v>
          </cell>
          <cell r="I381">
            <v>0</v>
          </cell>
          <cell r="J381">
            <v>0</v>
          </cell>
          <cell r="K381">
            <v>0</v>
          </cell>
          <cell r="L381">
            <v>0</v>
          </cell>
          <cell r="M381">
            <v>0</v>
          </cell>
        </row>
        <row r="382">
          <cell r="A382" t="str">
            <v>GMPbb!Muc_chinh</v>
          </cell>
          <cell r="B382">
            <v>119</v>
          </cell>
          <cell r="C382">
            <v>0</v>
          </cell>
          <cell r="D382">
            <v>0</v>
          </cell>
          <cell r="E382">
            <v>0</v>
          </cell>
          <cell r="F382">
            <v>119</v>
          </cell>
          <cell r="G382">
            <v>0</v>
          </cell>
          <cell r="H382">
            <v>0</v>
          </cell>
          <cell r="I382">
            <v>0</v>
          </cell>
          <cell r="J382">
            <v>0</v>
          </cell>
          <cell r="K382">
            <v>0</v>
          </cell>
          <cell r="L382">
            <v>0</v>
          </cell>
          <cell r="M382">
            <v>0</v>
          </cell>
        </row>
        <row r="383">
          <cell r="A383" t="str">
            <v>GSP!Muc_chinh</v>
          </cell>
          <cell r="B383">
            <v>879</v>
          </cell>
          <cell r="C383">
            <v>0</v>
          </cell>
          <cell r="D383">
            <v>879</v>
          </cell>
          <cell r="E383">
            <v>0</v>
          </cell>
          <cell r="F383">
            <v>0</v>
          </cell>
          <cell r="G383">
            <v>0</v>
          </cell>
          <cell r="H383">
            <v>0</v>
          </cell>
          <cell r="I383">
            <v>0</v>
          </cell>
          <cell r="J383">
            <v>0</v>
          </cell>
          <cell r="K383">
            <v>0</v>
          </cell>
          <cell r="L383">
            <v>0</v>
          </cell>
          <cell r="M383">
            <v>0</v>
          </cell>
        </row>
        <row r="384">
          <cell r="A384" t="str">
            <v>Nam_KH</v>
          </cell>
          <cell r="B384">
            <v>878</v>
          </cell>
          <cell r="C384">
            <v>0</v>
          </cell>
          <cell r="D384">
            <v>0</v>
          </cell>
          <cell r="E384">
            <v>0</v>
          </cell>
          <cell r="F384">
            <v>0</v>
          </cell>
          <cell r="G384">
            <v>878</v>
          </cell>
          <cell r="H384">
            <v>0</v>
          </cell>
          <cell r="I384">
            <v>0</v>
          </cell>
          <cell r="J384">
            <v>0</v>
          </cell>
          <cell r="K384">
            <v>0</v>
          </cell>
          <cell r="L384">
            <v>0</v>
          </cell>
          <cell r="M384">
            <v>0</v>
          </cell>
        </row>
        <row r="385">
          <cell r="A385" t="str">
            <v>Nam_KH2</v>
          </cell>
          <cell r="B385">
            <v>1</v>
          </cell>
          <cell r="C385">
            <v>0</v>
          </cell>
          <cell r="D385">
            <v>0</v>
          </cell>
          <cell r="E385">
            <v>0</v>
          </cell>
          <cell r="F385">
            <v>0</v>
          </cell>
          <cell r="G385">
            <v>1</v>
          </cell>
          <cell r="H385">
            <v>0</v>
          </cell>
          <cell r="I385">
            <v>0</v>
          </cell>
          <cell r="J385">
            <v>0</v>
          </cell>
          <cell r="K385">
            <v>0</v>
          </cell>
          <cell r="L385">
            <v>0</v>
          </cell>
          <cell r="M385">
            <v>0</v>
          </cell>
        </row>
        <row r="386">
          <cell r="A386" t="str">
            <v>GLP!NewCty</v>
          </cell>
          <cell r="B386">
            <v>0</v>
          </cell>
          <cell r="C386">
            <v>0</v>
          </cell>
          <cell r="D386">
            <v>0</v>
          </cell>
          <cell r="E386">
            <v>0</v>
          </cell>
          <cell r="F386">
            <v>0</v>
          </cell>
          <cell r="G386">
            <v>0</v>
          </cell>
          <cell r="H386">
            <v>0</v>
          </cell>
          <cell r="I386">
            <v>0</v>
          </cell>
          <cell r="J386">
            <v>0</v>
          </cell>
          <cell r="K386">
            <v>0</v>
          </cell>
          <cell r="L386">
            <v>0</v>
          </cell>
          <cell r="M386">
            <v>0</v>
          </cell>
        </row>
        <row r="387">
          <cell r="A387" t="str">
            <v>GMP!NewCty</v>
          </cell>
          <cell r="B387">
            <v>0</v>
          </cell>
          <cell r="C387">
            <v>0</v>
          </cell>
          <cell r="D387">
            <v>0</v>
          </cell>
          <cell r="E387">
            <v>0</v>
          </cell>
          <cell r="F387">
            <v>0</v>
          </cell>
          <cell r="G387">
            <v>0</v>
          </cell>
          <cell r="H387">
            <v>0</v>
          </cell>
          <cell r="I387">
            <v>0</v>
          </cell>
          <cell r="J387">
            <v>0</v>
          </cell>
          <cell r="K387">
            <v>0</v>
          </cell>
          <cell r="L387">
            <v>0</v>
          </cell>
          <cell r="M387">
            <v>0</v>
          </cell>
        </row>
        <row r="388">
          <cell r="A388" t="str">
            <v>GMPbb!NewCty</v>
          </cell>
          <cell r="B388">
            <v>0</v>
          </cell>
          <cell r="C388">
            <v>0</v>
          </cell>
          <cell r="D388">
            <v>0</v>
          </cell>
          <cell r="E388">
            <v>0</v>
          </cell>
          <cell r="F388">
            <v>0</v>
          </cell>
          <cell r="G388">
            <v>0</v>
          </cell>
          <cell r="H388">
            <v>0</v>
          </cell>
          <cell r="I388">
            <v>0</v>
          </cell>
          <cell r="J388">
            <v>0</v>
          </cell>
          <cell r="K388">
            <v>0</v>
          </cell>
          <cell r="L388">
            <v>0</v>
          </cell>
          <cell r="M388">
            <v>0</v>
          </cell>
        </row>
        <row r="389">
          <cell r="A389" t="str">
            <v>GSP!NewCty</v>
          </cell>
          <cell r="B389">
            <v>0</v>
          </cell>
          <cell r="C389">
            <v>0</v>
          </cell>
          <cell r="D389">
            <v>0</v>
          </cell>
          <cell r="E389">
            <v>0</v>
          </cell>
          <cell r="F389">
            <v>0</v>
          </cell>
          <cell r="G389">
            <v>0</v>
          </cell>
          <cell r="H389">
            <v>0</v>
          </cell>
          <cell r="I389">
            <v>0</v>
          </cell>
          <cell r="J389">
            <v>0</v>
          </cell>
          <cell r="K389">
            <v>0</v>
          </cell>
          <cell r="L389">
            <v>0</v>
          </cell>
          <cell r="M389">
            <v>0</v>
          </cell>
        </row>
        <row r="390">
          <cell r="A390" t="str">
            <v>GLP!NewTaiDK</v>
          </cell>
          <cell r="B390">
            <v>0</v>
          </cell>
          <cell r="C390">
            <v>0</v>
          </cell>
          <cell r="D390">
            <v>0</v>
          </cell>
          <cell r="E390">
            <v>0</v>
          </cell>
          <cell r="F390">
            <v>0</v>
          </cell>
          <cell r="G390">
            <v>0</v>
          </cell>
          <cell r="H390">
            <v>0</v>
          </cell>
          <cell r="I390">
            <v>0</v>
          </cell>
          <cell r="J390">
            <v>0</v>
          </cell>
          <cell r="K390">
            <v>0</v>
          </cell>
          <cell r="L390">
            <v>0</v>
          </cell>
          <cell r="M390">
            <v>0</v>
          </cell>
        </row>
        <row r="391">
          <cell r="A391" t="str">
            <v>GMP!NewTaiDK</v>
          </cell>
          <cell r="B391">
            <v>0</v>
          </cell>
          <cell r="C391">
            <v>0</v>
          </cell>
          <cell r="D391">
            <v>0</v>
          </cell>
          <cell r="E391">
            <v>0</v>
          </cell>
          <cell r="F391">
            <v>0</v>
          </cell>
          <cell r="G391">
            <v>0</v>
          </cell>
          <cell r="H391">
            <v>0</v>
          </cell>
          <cell r="I391">
            <v>0</v>
          </cell>
          <cell r="J391">
            <v>0</v>
          </cell>
          <cell r="K391">
            <v>0</v>
          </cell>
          <cell r="L391">
            <v>0</v>
          </cell>
          <cell r="M391">
            <v>0</v>
          </cell>
        </row>
        <row r="392">
          <cell r="A392" t="str">
            <v>GMPbb!NewTaiDK</v>
          </cell>
          <cell r="B392">
            <v>0</v>
          </cell>
          <cell r="C392">
            <v>0</v>
          </cell>
          <cell r="D392">
            <v>0</v>
          </cell>
          <cell r="E392">
            <v>0</v>
          </cell>
          <cell r="F392">
            <v>0</v>
          </cell>
          <cell r="G392">
            <v>0</v>
          </cell>
          <cell r="H392">
            <v>0</v>
          </cell>
          <cell r="I392">
            <v>0</v>
          </cell>
          <cell r="J392">
            <v>0</v>
          </cell>
          <cell r="K392">
            <v>0</v>
          </cell>
          <cell r="L392">
            <v>0</v>
          </cell>
          <cell r="M392">
            <v>0</v>
          </cell>
        </row>
        <row r="393">
          <cell r="A393" t="str">
            <v>GSP!NewTaiDK</v>
          </cell>
          <cell r="B393">
            <v>0</v>
          </cell>
          <cell r="C393">
            <v>0</v>
          </cell>
          <cell r="D393">
            <v>0</v>
          </cell>
          <cell r="E393">
            <v>0</v>
          </cell>
          <cell r="F393">
            <v>0</v>
          </cell>
          <cell r="G393">
            <v>0</v>
          </cell>
          <cell r="H393">
            <v>0</v>
          </cell>
          <cell r="I393">
            <v>0</v>
          </cell>
          <cell r="J393">
            <v>0</v>
          </cell>
          <cell r="K393">
            <v>0</v>
          </cell>
          <cell r="L393">
            <v>0</v>
          </cell>
          <cell r="M393">
            <v>0</v>
          </cell>
        </row>
        <row r="394">
          <cell r="A394" t="str">
            <v>GLP!Ngay_BBx</v>
          </cell>
          <cell r="B394">
            <v>0</v>
          </cell>
          <cell r="C394">
            <v>0</v>
          </cell>
          <cell r="D394">
            <v>0</v>
          </cell>
          <cell r="E394">
            <v>0</v>
          </cell>
          <cell r="F394">
            <v>0</v>
          </cell>
          <cell r="G394">
            <v>0</v>
          </cell>
          <cell r="H394">
            <v>0</v>
          </cell>
          <cell r="I394">
            <v>0</v>
          </cell>
          <cell r="J394">
            <v>0</v>
          </cell>
          <cell r="K394">
            <v>0</v>
          </cell>
          <cell r="L394">
            <v>0</v>
          </cell>
          <cell r="M394">
            <v>0</v>
          </cell>
        </row>
        <row r="395">
          <cell r="A395" t="str">
            <v>GMP!Ngay_BBx</v>
          </cell>
          <cell r="B395">
            <v>0</v>
          </cell>
          <cell r="C395">
            <v>0</v>
          </cell>
          <cell r="D395">
            <v>0</v>
          </cell>
          <cell r="E395">
            <v>0</v>
          </cell>
          <cell r="F395">
            <v>0</v>
          </cell>
          <cell r="G395">
            <v>0</v>
          </cell>
          <cell r="H395">
            <v>0</v>
          </cell>
          <cell r="I395">
            <v>0</v>
          </cell>
          <cell r="J395">
            <v>0</v>
          </cell>
          <cell r="K395">
            <v>0</v>
          </cell>
          <cell r="L395">
            <v>0</v>
          </cell>
          <cell r="M395">
            <v>0</v>
          </cell>
        </row>
        <row r="396">
          <cell r="A396" t="str">
            <v>GMPbb!Ngay_BBx</v>
          </cell>
          <cell r="B396">
            <v>0</v>
          </cell>
          <cell r="C396">
            <v>0</v>
          </cell>
          <cell r="D396">
            <v>0</v>
          </cell>
          <cell r="E396">
            <v>0</v>
          </cell>
          <cell r="F396">
            <v>0</v>
          </cell>
          <cell r="G396">
            <v>0</v>
          </cell>
          <cell r="H396">
            <v>0</v>
          </cell>
          <cell r="I396">
            <v>0</v>
          </cell>
          <cell r="J396">
            <v>0</v>
          </cell>
          <cell r="K396">
            <v>0</v>
          </cell>
          <cell r="L396">
            <v>0</v>
          </cell>
          <cell r="M396">
            <v>0</v>
          </cell>
        </row>
        <row r="397">
          <cell r="A397" t="str">
            <v>GSP!Ngay_BBx</v>
          </cell>
          <cell r="B397">
            <v>0</v>
          </cell>
          <cell r="C397">
            <v>0</v>
          </cell>
          <cell r="D397">
            <v>0</v>
          </cell>
          <cell r="E397">
            <v>0</v>
          </cell>
          <cell r="F397">
            <v>0</v>
          </cell>
          <cell r="G397">
            <v>0</v>
          </cell>
          <cell r="H397">
            <v>0</v>
          </cell>
          <cell r="I397">
            <v>0</v>
          </cell>
          <cell r="J397">
            <v>0</v>
          </cell>
          <cell r="K397">
            <v>0</v>
          </cell>
          <cell r="L397">
            <v>0</v>
          </cell>
          <cell r="M397">
            <v>0</v>
          </cell>
        </row>
        <row r="398">
          <cell r="A398" t="str">
            <v>GLP!Ngay_cap_CCx</v>
          </cell>
          <cell r="B398">
            <v>0</v>
          </cell>
          <cell r="C398">
            <v>0</v>
          </cell>
          <cell r="D398">
            <v>0</v>
          </cell>
          <cell r="E398">
            <v>0</v>
          </cell>
          <cell r="F398">
            <v>0</v>
          </cell>
          <cell r="G398">
            <v>0</v>
          </cell>
          <cell r="H398">
            <v>0</v>
          </cell>
          <cell r="I398">
            <v>0</v>
          </cell>
          <cell r="J398">
            <v>0</v>
          </cell>
          <cell r="K398">
            <v>0</v>
          </cell>
          <cell r="L398">
            <v>0</v>
          </cell>
          <cell r="M398">
            <v>0</v>
          </cell>
        </row>
        <row r="399">
          <cell r="A399" t="str">
            <v>GMP!Ngay_cap_CCx</v>
          </cell>
          <cell r="B399">
            <v>0</v>
          </cell>
          <cell r="C399">
            <v>0</v>
          </cell>
          <cell r="D399">
            <v>0</v>
          </cell>
          <cell r="E399">
            <v>0</v>
          </cell>
          <cell r="F399">
            <v>0</v>
          </cell>
          <cell r="G399">
            <v>0</v>
          </cell>
          <cell r="H399">
            <v>0</v>
          </cell>
          <cell r="I399">
            <v>0</v>
          </cell>
          <cell r="J399">
            <v>0</v>
          </cell>
          <cell r="K399">
            <v>0</v>
          </cell>
          <cell r="L399">
            <v>0</v>
          </cell>
          <cell r="M399">
            <v>0</v>
          </cell>
        </row>
        <row r="400">
          <cell r="A400" t="str">
            <v>GMPbb!Ngay_cap_CCx</v>
          </cell>
          <cell r="B400">
            <v>0</v>
          </cell>
          <cell r="C400">
            <v>0</v>
          </cell>
          <cell r="D400">
            <v>0</v>
          </cell>
          <cell r="E400">
            <v>0</v>
          </cell>
          <cell r="F400">
            <v>0</v>
          </cell>
          <cell r="G400">
            <v>0</v>
          </cell>
          <cell r="H400">
            <v>0</v>
          </cell>
          <cell r="I400">
            <v>0</v>
          </cell>
          <cell r="J400">
            <v>0</v>
          </cell>
          <cell r="K400">
            <v>0</v>
          </cell>
          <cell r="L400">
            <v>0</v>
          </cell>
          <cell r="M400">
            <v>0</v>
          </cell>
        </row>
        <row r="401">
          <cell r="A401" t="str">
            <v>GSP!Ngay_cap_CCx</v>
          </cell>
          <cell r="B401">
            <v>0</v>
          </cell>
          <cell r="C401">
            <v>0</v>
          </cell>
          <cell r="D401">
            <v>0</v>
          </cell>
          <cell r="E401">
            <v>0</v>
          </cell>
          <cell r="F401">
            <v>0</v>
          </cell>
          <cell r="G401">
            <v>0</v>
          </cell>
          <cell r="H401">
            <v>0</v>
          </cell>
          <cell r="I401">
            <v>0</v>
          </cell>
          <cell r="J401">
            <v>0</v>
          </cell>
          <cell r="K401">
            <v>0</v>
          </cell>
          <cell r="L401">
            <v>0</v>
          </cell>
          <cell r="M401">
            <v>0</v>
          </cell>
        </row>
        <row r="402">
          <cell r="A402" t="str">
            <v>GLP!Ngay_KT</v>
          </cell>
          <cell r="B402">
            <v>0</v>
          </cell>
          <cell r="C402">
            <v>0</v>
          </cell>
          <cell r="D402">
            <v>0</v>
          </cell>
          <cell r="E402">
            <v>0</v>
          </cell>
          <cell r="F402">
            <v>0</v>
          </cell>
          <cell r="G402">
            <v>0</v>
          </cell>
          <cell r="H402">
            <v>0</v>
          </cell>
          <cell r="I402">
            <v>0</v>
          </cell>
          <cell r="J402">
            <v>0</v>
          </cell>
          <cell r="K402">
            <v>0</v>
          </cell>
          <cell r="L402">
            <v>0</v>
          </cell>
          <cell r="M402">
            <v>0</v>
          </cell>
        </row>
        <row r="403">
          <cell r="A403" t="str">
            <v>GMP!Ngay_KT</v>
          </cell>
          <cell r="B403">
            <v>0</v>
          </cell>
          <cell r="C403">
            <v>0</v>
          </cell>
          <cell r="D403">
            <v>0</v>
          </cell>
          <cell r="E403">
            <v>0</v>
          </cell>
          <cell r="F403">
            <v>0</v>
          </cell>
          <cell r="G403">
            <v>0</v>
          </cell>
          <cell r="H403">
            <v>0</v>
          </cell>
          <cell r="I403">
            <v>0</v>
          </cell>
          <cell r="J403">
            <v>0</v>
          </cell>
          <cell r="K403">
            <v>0</v>
          </cell>
          <cell r="L403">
            <v>0</v>
          </cell>
          <cell r="M403">
            <v>0</v>
          </cell>
        </row>
        <row r="404">
          <cell r="A404" t="str">
            <v>GMPbb!Ngay_KT</v>
          </cell>
          <cell r="B404">
            <v>0</v>
          </cell>
          <cell r="C404">
            <v>0</v>
          </cell>
          <cell r="D404">
            <v>0</v>
          </cell>
          <cell r="E404">
            <v>0</v>
          </cell>
          <cell r="F404">
            <v>0</v>
          </cell>
          <cell r="G404">
            <v>0</v>
          </cell>
          <cell r="H404">
            <v>0</v>
          </cell>
          <cell r="I404">
            <v>0</v>
          </cell>
          <cell r="J404">
            <v>0</v>
          </cell>
          <cell r="K404">
            <v>0</v>
          </cell>
          <cell r="L404">
            <v>0</v>
          </cell>
          <cell r="M404">
            <v>0</v>
          </cell>
        </row>
        <row r="405">
          <cell r="A405" t="str">
            <v>GSP!Ngay_KT</v>
          </cell>
          <cell r="B405">
            <v>0</v>
          </cell>
          <cell r="C405">
            <v>0</v>
          </cell>
          <cell r="D405">
            <v>0</v>
          </cell>
          <cell r="E405">
            <v>0</v>
          </cell>
          <cell r="F405">
            <v>0</v>
          </cell>
          <cell r="G405">
            <v>0</v>
          </cell>
          <cell r="H405">
            <v>0</v>
          </cell>
          <cell r="I405">
            <v>0</v>
          </cell>
          <cell r="J405">
            <v>0</v>
          </cell>
          <cell r="K405">
            <v>0</v>
          </cell>
          <cell r="L405">
            <v>0</v>
          </cell>
          <cell r="M405">
            <v>0</v>
          </cell>
        </row>
        <row r="406">
          <cell r="A406" t="str">
            <v>GLP!Ngay_KTx</v>
          </cell>
          <cell r="B406">
            <v>0</v>
          </cell>
          <cell r="C406">
            <v>0</v>
          </cell>
          <cell r="D406">
            <v>0</v>
          </cell>
          <cell r="E406">
            <v>0</v>
          </cell>
          <cell r="F406">
            <v>0</v>
          </cell>
          <cell r="G406">
            <v>0</v>
          </cell>
          <cell r="H406">
            <v>0</v>
          </cell>
          <cell r="I406">
            <v>0</v>
          </cell>
          <cell r="J406">
            <v>0</v>
          </cell>
          <cell r="K406">
            <v>0</v>
          </cell>
          <cell r="L406">
            <v>0</v>
          </cell>
          <cell r="M406">
            <v>0</v>
          </cell>
        </row>
        <row r="407">
          <cell r="A407" t="str">
            <v>GMP!Ngay_KTx</v>
          </cell>
          <cell r="B407">
            <v>0</v>
          </cell>
          <cell r="C407">
            <v>0</v>
          </cell>
          <cell r="D407">
            <v>0</v>
          </cell>
          <cell r="E407">
            <v>0</v>
          </cell>
          <cell r="F407">
            <v>0</v>
          </cell>
          <cell r="G407">
            <v>0</v>
          </cell>
          <cell r="H407">
            <v>0</v>
          </cell>
          <cell r="I407">
            <v>0</v>
          </cell>
          <cell r="J407">
            <v>0</v>
          </cell>
          <cell r="K407">
            <v>0</v>
          </cell>
          <cell r="L407">
            <v>0</v>
          </cell>
          <cell r="M407">
            <v>0</v>
          </cell>
        </row>
        <row r="408">
          <cell r="A408" t="str">
            <v>GMPbb!Ngay_KTx</v>
          </cell>
          <cell r="B408">
            <v>0</v>
          </cell>
          <cell r="C408">
            <v>0</v>
          </cell>
          <cell r="D408">
            <v>0</v>
          </cell>
          <cell r="E408">
            <v>0</v>
          </cell>
          <cell r="F408">
            <v>0</v>
          </cell>
          <cell r="G408">
            <v>0</v>
          </cell>
          <cell r="H408">
            <v>0</v>
          </cell>
          <cell r="I408">
            <v>0</v>
          </cell>
          <cell r="J408">
            <v>0</v>
          </cell>
          <cell r="K408">
            <v>0</v>
          </cell>
          <cell r="L408">
            <v>0</v>
          </cell>
          <cell r="M408">
            <v>0</v>
          </cell>
        </row>
        <row r="409">
          <cell r="A409" t="str">
            <v>GSP!Ngay_KTx</v>
          </cell>
          <cell r="B409">
            <v>0</v>
          </cell>
          <cell r="C409">
            <v>0</v>
          </cell>
          <cell r="D409">
            <v>0</v>
          </cell>
          <cell r="E409">
            <v>0</v>
          </cell>
          <cell r="F409">
            <v>0</v>
          </cell>
          <cell r="G409">
            <v>0</v>
          </cell>
          <cell r="H409">
            <v>0</v>
          </cell>
          <cell r="I409">
            <v>0</v>
          </cell>
          <cell r="J409">
            <v>0</v>
          </cell>
          <cell r="K409">
            <v>0</v>
          </cell>
          <cell r="L409">
            <v>0</v>
          </cell>
          <cell r="M409">
            <v>0</v>
          </cell>
        </row>
        <row r="410">
          <cell r="A410" t="str">
            <v>GLP!Ngay_nop_BCKP</v>
          </cell>
          <cell r="B410">
            <v>0</v>
          </cell>
          <cell r="C410">
            <v>0</v>
          </cell>
          <cell r="D410">
            <v>0</v>
          </cell>
          <cell r="E410">
            <v>0</v>
          </cell>
          <cell r="F410">
            <v>0</v>
          </cell>
          <cell r="G410">
            <v>0</v>
          </cell>
          <cell r="H410">
            <v>0</v>
          </cell>
          <cell r="I410">
            <v>0</v>
          </cell>
          <cell r="J410">
            <v>0</v>
          </cell>
          <cell r="K410">
            <v>0</v>
          </cell>
          <cell r="L410">
            <v>0</v>
          </cell>
          <cell r="M410">
            <v>0</v>
          </cell>
        </row>
        <row r="411">
          <cell r="A411" t="str">
            <v>GMP!Ngay_nop_BCKP</v>
          </cell>
          <cell r="B411">
            <v>0</v>
          </cell>
          <cell r="C411">
            <v>0</v>
          </cell>
          <cell r="D411">
            <v>0</v>
          </cell>
          <cell r="E411">
            <v>0</v>
          </cell>
          <cell r="F411">
            <v>0</v>
          </cell>
          <cell r="G411">
            <v>0</v>
          </cell>
          <cell r="H411">
            <v>0</v>
          </cell>
          <cell r="I411">
            <v>0</v>
          </cell>
          <cell r="J411">
            <v>0</v>
          </cell>
          <cell r="K411">
            <v>0</v>
          </cell>
          <cell r="L411">
            <v>0</v>
          </cell>
          <cell r="M411">
            <v>0</v>
          </cell>
        </row>
        <row r="412">
          <cell r="A412" t="str">
            <v>GMPbb!Ngay_nop_BCKP</v>
          </cell>
          <cell r="B412">
            <v>0</v>
          </cell>
          <cell r="C412">
            <v>0</v>
          </cell>
          <cell r="D412">
            <v>0</v>
          </cell>
          <cell r="E412">
            <v>0</v>
          </cell>
          <cell r="F412">
            <v>0</v>
          </cell>
          <cell r="G412">
            <v>0</v>
          </cell>
          <cell r="H412">
            <v>0</v>
          </cell>
          <cell r="I412">
            <v>0</v>
          </cell>
          <cell r="J412">
            <v>0</v>
          </cell>
          <cell r="K412">
            <v>0</v>
          </cell>
          <cell r="L412">
            <v>0</v>
          </cell>
          <cell r="M412">
            <v>0</v>
          </cell>
        </row>
        <row r="413">
          <cell r="A413" t="str">
            <v>GSP!Ngay_nop_BCKP</v>
          </cell>
          <cell r="B413">
            <v>0</v>
          </cell>
          <cell r="C413">
            <v>0</v>
          </cell>
          <cell r="D413">
            <v>0</v>
          </cell>
          <cell r="E413">
            <v>0</v>
          </cell>
          <cell r="F413">
            <v>0</v>
          </cell>
          <cell r="G413">
            <v>0</v>
          </cell>
          <cell r="H413">
            <v>0</v>
          </cell>
          <cell r="I413">
            <v>0</v>
          </cell>
          <cell r="J413">
            <v>0</v>
          </cell>
          <cell r="K413">
            <v>0</v>
          </cell>
          <cell r="L413">
            <v>0</v>
          </cell>
          <cell r="M413">
            <v>0</v>
          </cell>
        </row>
        <row r="414">
          <cell r="A414" t="str">
            <v>GLP!Ngay_nop_BCKP1</v>
          </cell>
          <cell r="B414">
            <v>0</v>
          </cell>
          <cell r="C414">
            <v>0</v>
          </cell>
          <cell r="D414">
            <v>0</v>
          </cell>
          <cell r="E414">
            <v>0</v>
          </cell>
          <cell r="F414">
            <v>0</v>
          </cell>
          <cell r="G414">
            <v>0</v>
          </cell>
          <cell r="H414">
            <v>0</v>
          </cell>
          <cell r="I414">
            <v>0</v>
          </cell>
          <cell r="J414">
            <v>0</v>
          </cell>
          <cell r="K414">
            <v>0</v>
          </cell>
          <cell r="L414">
            <v>0</v>
          </cell>
          <cell r="M414">
            <v>0</v>
          </cell>
        </row>
        <row r="415">
          <cell r="A415" t="str">
            <v>GMP!Ngay_nop_BCKP1</v>
          </cell>
          <cell r="B415">
            <v>0</v>
          </cell>
          <cell r="C415">
            <v>0</v>
          </cell>
          <cell r="D415">
            <v>0</v>
          </cell>
          <cell r="E415">
            <v>0</v>
          </cell>
          <cell r="F415">
            <v>0</v>
          </cell>
          <cell r="G415">
            <v>0</v>
          </cell>
          <cell r="H415">
            <v>0</v>
          </cell>
          <cell r="I415">
            <v>0</v>
          </cell>
          <cell r="J415">
            <v>0</v>
          </cell>
          <cell r="K415">
            <v>0</v>
          </cell>
          <cell r="L415">
            <v>0</v>
          </cell>
          <cell r="M415">
            <v>0</v>
          </cell>
        </row>
        <row r="416">
          <cell r="A416" t="str">
            <v>GMPbb!Ngay_nop_BCKP1</v>
          </cell>
          <cell r="B416">
            <v>0</v>
          </cell>
          <cell r="C416">
            <v>0</v>
          </cell>
          <cell r="D416">
            <v>0</v>
          </cell>
          <cell r="E416">
            <v>0</v>
          </cell>
          <cell r="F416">
            <v>0</v>
          </cell>
          <cell r="G416">
            <v>0</v>
          </cell>
          <cell r="H416">
            <v>0</v>
          </cell>
          <cell r="I416">
            <v>0</v>
          </cell>
          <cell r="J416">
            <v>0</v>
          </cell>
          <cell r="K416">
            <v>0</v>
          </cell>
          <cell r="L416">
            <v>0</v>
          </cell>
          <cell r="M416">
            <v>0</v>
          </cell>
        </row>
        <row r="417">
          <cell r="A417" t="str">
            <v>GSP!Ngay_nop_BCKP1</v>
          </cell>
          <cell r="B417">
            <v>0</v>
          </cell>
          <cell r="C417">
            <v>0</v>
          </cell>
          <cell r="D417">
            <v>0</v>
          </cell>
          <cell r="E417">
            <v>0</v>
          </cell>
          <cell r="F417">
            <v>0</v>
          </cell>
          <cell r="G417">
            <v>0</v>
          </cell>
          <cell r="H417">
            <v>0</v>
          </cell>
          <cell r="I417">
            <v>0</v>
          </cell>
          <cell r="J417">
            <v>0</v>
          </cell>
          <cell r="K417">
            <v>0</v>
          </cell>
          <cell r="L417">
            <v>0</v>
          </cell>
          <cell r="M417">
            <v>0</v>
          </cell>
        </row>
        <row r="418">
          <cell r="A418" t="str">
            <v>GLP!Ngay_nop_BCKP1x</v>
          </cell>
          <cell r="B418">
            <v>0</v>
          </cell>
          <cell r="C418">
            <v>0</v>
          </cell>
          <cell r="D418">
            <v>0</v>
          </cell>
          <cell r="E418">
            <v>0</v>
          </cell>
          <cell r="F418">
            <v>0</v>
          </cell>
          <cell r="G418">
            <v>0</v>
          </cell>
          <cell r="H418">
            <v>0</v>
          </cell>
          <cell r="I418">
            <v>0</v>
          </cell>
          <cell r="J418">
            <v>0</v>
          </cell>
          <cell r="K418">
            <v>0</v>
          </cell>
          <cell r="L418">
            <v>0</v>
          </cell>
          <cell r="M418">
            <v>0</v>
          </cell>
        </row>
        <row r="419">
          <cell r="A419" t="str">
            <v>GMP!Ngay_nop_BCKP1x</v>
          </cell>
          <cell r="B419">
            <v>0</v>
          </cell>
          <cell r="C419">
            <v>0</v>
          </cell>
          <cell r="D419">
            <v>0</v>
          </cell>
          <cell r="E419">
            <v>0</v>
          </cell>
          <cell r="F419">
            <v>0</v>
          </cell>
          <cell r="G419">
            <v>0</v>
          </cell>
          <cell r="H419">
            <v>0</v>
          </cell>
          <cell r="I419">
            <v>0</v>
          </cell>
          <cell r="J419">
            <v>0</v>
          </cell>
          <cell r="K419">
            <v>0</v>
          </cell>
          <cell r="L419">
            <v>0</v>
          </cell>
          <cell r="M419">
            <v>0</v>
          </cell>
        </row>
        <row r="420">
          <cell r="A420" t="str">
            <v>GMPbb!Ngay_nop_BCKP1x</v>
          </cell>
          <cell r="B420">
            <v>0</v>
          </cell>
          <cell r="C420">
            <v>0</v>
          </cell>
          <cell r="D420">
            <v>0</v>
          </cell>
          <cell r="E420">
            <v>0</v>
          </cell>
          <cell r="F420">
            <v>0</v>
          </cell>
          <cell r="G420">
            <v>0</v>
          </cell>
          <cell r="H420">
            <v>0</v>
          </cell>
          <cell r="I420">
            <v>0</v>
          </cell>
          <cell r="J420">
            <v>0</v>
          </cell>
          <cell r="K420">
            <v>0</v>
          </cell>
          <cell r="L420">
            <v>0</v>
          </cell>
          <cell r="M420">
            <v>0</v>
          </cell>
        </row>
        <row r="421">
          <cell r="A421" t="str">
            <v>GSP!Ngay_nop_BCKP1x</v>
          </cell>
          <cell r="B421">
            <v>0</v>
          </cell>
          <cell r="C421">
            <v>0</v>
          </cell>
          <cell r="D421">
            <v>0</v>
          </cell>
          <cell r="E421">
            <v>0</v>
          </cell>
          <cell r="F421">
            <v>0</v>
          </cell>
          <cell r="G421">
            <v>0</v>
          </cell>
          <cell r="H421">
            <v>0</v>
          </cell>
          <cell r="I421">
            <v>0</v>
          </cell>
          <cell r="J421">
            <v>0</v>
          </cell>
          <cell r="K421">
            <v>0</v>
          </cell>
          <cell r="L421">
            <v>0</v>
          </cell>
          <cell r="M421">
            <v>0</v>
          </cell>
        </row>
        <row r="422">
          <cell r="A422" t="str">
            <v>GLP!Ngay_nop_BCKPx</v>
          </cell>
          <cell r="B422">
            <v>0</v>
          </cell>
          <cell r="C422">
            <v>0</v>
          </cell>
          <cell r="D422">
            <v>0</v>
          </cell>
          <cell r="E422">
            <v>0</v>
          </cell>
          <cell r="F422">
            <v>0</v>
          </cell>
          <cell r="G422">
            <v>0</v>
          </cell>
          <cell r="H422">
            <v>0</v>
          </cell>
          <cell r="I422">
            <v>0</v>
          </cell>
          <cell r="J422">
            <v>0</v>
          </cell>
          <cell r="K422">
            <v>0</v>
          </cell>
          <cell r="L422">
            <v>0</v>
          </cell>
          <cell r="M422">
            <v>0</v>
          </cell>
        </row>
        <row r="423">
          <cell r="A423" t="str">
            <v>GMP!Ngay_nop_BCKPx</v>
          </cell>
          <cell r="B423">
            <v>0</v>
          </cell>
          <cell r="C423">
            <v>0</v>
          </cell>
          <cell r="D423">
            <v>0</v>
          </cell>
          <cell r="E423">
            <v>0</v>
          </cell>
          <cell r="F423">
            <v>0</v>
          </cell>
          <cell r="G423">
            <v>0</v>
          </cell>
          <cell r="H423">
            <v>0</v>
          </cell>
          <cell r="I423">
            <v>0</v>
          </cell>
          <cell r="J423">
            <v>0</v>
          </cell>
          <cell r="K423">
            <v>0</v>
          </cell>
          <cell r="L423">
            <v>0</v>
          </cell>
          <cell r="M423">
            <v>0</v>
          </cell>
        </row>
        <row r="424">
          <cell r="A424" t="str">
            <v>GMPbb!Ngay_nop_BCKPx</v>
          </cell>
          <cell r="B424">
            <v>0</v>
          </cell>
          <cell r="C424">
            <v>0</v>
          </cell>
          <cell r="D424">
            <v>0</v>
          </cell>
          <cell r="E424">
            <v>0</v>
          </cell>
          <cell r="F424">
            <v>0</v>
          </cell>
          <cell r="G424">
            <v>0</v>
          </cell>
          <cell r="H424">
            <v>0</v>
          </cell>
          <cell r="I424">
            <v>0</v>
          </cell>
          <cell r="J424">
            <v>0</v>
          </cell>
          <cell r="K424">
            <v>0</v>
          </cell>
          <cell r="L424">
            <v>0</v>
          </cell>
          <cell r="M424">
            <v>0</v>
          </cell>
        </row>
        <row r="425">
          <cell r="A425" t="str">
            <v>GSP!Ngay_nop_BCKPx</v>
          </cell>
          <cell r="B425">
            <v>0</v>
          </cell>
          <cell r="C425">
            <v>0</v>
          </cell>
          <cell r="D425">
            <v>0</v>
          </cell>
          <cell r="E425">
            <v>0</v>
          </cell>
          <cell r="F425">
            <v>0</v>
          </cell>
          <cell r="G425">
            <v>0</v>
          </cell>
          <cell r="H425">
            <v>0</v>
          </cell>
          <cell r="I425">
            <v>0</v>
          </cell>
          <cell r="J425">
            <v>0</v>
          </cell>
          <cell r="K425">
            <v>0</v>
          </cell>
          <cell r="L425">
            <v>0</v>
          </cell>
          <cell r="M425">
            <v>0</v>
          </cell>
        </row>
        <row r="426">
          <cell r="A426" t="str">
            <v>GLP!Ngay_tdinh_BCKP</v>
          </cell>
          <cell r="B426">
            <v>0</v>
          </cell>
          <cell r="C426">
            <v>0</v>
          </cell>
          <cell r="D426">
            <v>0</v>
          </cell>
          <cell r="E426">
            <v>0</v>
          </cell>
          <cell r="F426">
            <v>0</v>
          </cell>
          <cell r="G426">
            <v>0</v>
          </cell>
          <cell r="H426">
            <v>0</v>
          </cell>
          <cell r="I426">
            <v>0</v>
          </cell>
          <cell r="J426">
            <v>0</v>
          </cell>
          <cell r="K426">
            <v>0</v>
          </cell>
          <cell r="L426">
            <v>0</v>
          </cell>
          <cell r="M426">
            <v>0</v>
          </cell>
        </row>
        <row r="427">
          <cell r="A427" t="str">
            <v>GMP!Ngay_tdinh_BCKP</v>
          </cell>
          <cell r="B427">
            <v>0</v>
          </cell>
          <cell r="C427">
            <v>0</v>
          </cell>
          <cell r="D427">
            <v>0</v>
          </cell>
          <cell r="E427">
            <v>0</v>
          </cell>
          <cell r="F427">
            <v>0</v>
          </cell>
          <cell r="G427">
            <v>0</v>
          </cell>
          <cell r="H427">
            <v>0</v>
          </cell>
          <cell r="I427">
            <v>0</v>
          </cell>
          <cell r="J427">
            <v>0</v>
          </cell>
          <cell r="K427">
            <v>0</v>
          </cell>
          <cell r="L427">
            <v>0</v>
          </cell>
          <cell r="M427">
            <v>0</v>
          </cell>
        </row>
        <row r="428">
          <cell r="A428" t="str">
            <v>GMPbb!Ngay_tdinh_BCKP</v>
          </cell>
          <cell r="B428">
            <v>0</v>
          </cell>
          <cell r="C428">
            <v>0</v>
          </cell>
          <cell r="D428">
            <v>0</v>
          </cell>
          <cell r="E428">
            <v>0</v>
          </cell>
          <cell r="F428">
            <v>0</v>
          </cell>
          <cell r="G428">
            <v>0</v>
          </cell>
          <cell r="H428">
            <v>0</v>
          </cell>
          <cell r="I428">
            <v>0</v>
          </cell>
          <cell r="J428">
            <v>0</v>
          </cell>
          <cell r="K428">
            <v>0</v>
          </cell>
          <cell r="L428">
            <v>0</v>
          </cell>
          <cell r="M428">
            <v>0</v>
          </cell>
        </row>
        <row r="429">
          <cell r="A429" t="str">
            <v>GSP!Ngay_tdinh_BCKP</v>
          </cell>
          <cell r="B429">
            <v>0</v>
          </cell>
          <cell r="C429">
            <v>0</v>
          </cell>
          <cell r="D429">
            <v>0</v>
          </cell>
          <cell r="E429">
            <v>0</v>
          </cell>
          <cell r="F429">
            <v>0</v>
          </cell>
          <cell r="G429">
            <v>0</v>
          </cell>
          <cell r="H429">
            <v>0</v>
          </cell>
          <cell r="I429">
            <v>0</v>
          </cell>
          <cell r="J429">
            <v>0</v>
          </cell>
          <cell r="K429">
            <v>0</v>
          </cell>
          <cell r="L429">
            <v>0</v>
          </cell>
          <cell r="M429">
            <v>0</v>
          </cell>
        </row>
        <row r="430">
          <cell r="A430" t="str">
            <v>GLP!Ngay_tdinh_BCKPx</v>
          </cell>
          <cell r="B430">
            <v>0</v>
          </cell>
          <cell r="C430">
            <v>0</v>
          </cell>
          <cell r="D430">
            <v>0</v>
          </cell>
          <cell r="E430">
            <v>0</v>
          </cell>
          <cell r="F430">
            <v>0</v>
          </cell>
          <cell r="G430">
            <v>0</v>
          </cell>
          <cell r="H430">
            <v>0</v>
          </cell>
          <cell r="I430">
            <v>0</v>
          </cell>
          <cell r="J430">
            <v>0</v>
          </cell>
          <cell r="K430">
            <v>0</v>
          </cell>
          <cell r="L430">
            <v>0</v>
          </cell>
          <cell r="M430">
            <v>0</v>
          </cell>
        </row>
        <row r="431">
          <cell r="A431" t="str">
            <v>GMP!Ngay_tdinh_BCKPx</v>
          </cell>
          <cell r="B431">
            <v>0</v>
          </cell>
          <cell r="C431">
            <v>0</v>
          </cell>
          <cell r="D431">
            <v>0</v>
          </cell>
          <cell r="E431">
            <v>0</v>
          </cell>
          <cell r="F431">
            <v>0</v>
          </cell>
          <cell r="G431">
            <v>0</v>
          </cell>
          <cell r="H431">
            <v>0</v>
          </cell>
          <cell r="I431">
            <v>0</v>
          </cell>
          <cell r="J431">
            <v>0</v>
          </cell>
          <cell r="K431">
            <v>0</v>
          </cell>
          <cell r="L431">
            <v>0</v>
          </cell>
          <cell r="M431">
            <v>0</v>
          </cell>
        </row>
        <row r="432">
          <cell r="A432" t="str">
            <v>GMPbb!Ngay_tdinh_BCKPx</v>
          </cell>
          <cell r="B432">
            <v>0</v>
          </cell>
          <cell r="C432">
            <v>0</v>
          </cell>
          <cell r="D432">
            <v>0</v>
          </cell>
          <cell r="E432">
            <v>0</v>
          </cell>
          <cell r="F432">
            <v>0</v>
          </cell>
          <cell r="G432">
            <v>0</v>
          </cell>
          <cell r="H432">
            <v>0</v>
          </cell>
          <cell r="I432">
            <v>0</v>
          </cell>
          <cell r="J432">
            <v>0</v>
          </cell>
          <cell r="K432">
            <v>0</v>
          </cell>
          <cell r="L432">
            <v>0</v>
          </cell>
          <cell r="M432">
            <v>0</v>
          </cell>
        </row>
        <row r="433">
          <cell r="A433" t="str">
            <v>GSP!Ngay_tdinh_BCKPx</v>
          </cell>
          <cell r="B433">
            <v>0</v>
          </cell>
          <cell r="C433">
            <v>0</v>
          </cell>
          <cell r="D433">
            <v>0</v>
          </cell>
          <cell r="E433">
            <v>0</v>
          </cell>
          <cell r="F433">
            <v>0</v>
          </cell>
          <cell r="G433">
            <v>0</v>
          </cell>
          <cell r="H433">
            <v>0</v>
          </cell>
          <cell r="I433">
            <v>0</v>
          </cell>
          <cell r="J433">
            <v>0</v>
          </cell>
          <cell r="K433">
            <v>0</v>
          </cell>
          <cell r="L433">
            <v>0</v>
          </cell>
          <cell r="M433">
            <v>0</v>
          </cell>
        </row>
        <row r="434">
          <cell r="A434" t="str">
            <v>GLP!Ngay_Tdinh_DKx</v>
          </cell>
          <cell r="B434">
            <v>0</v>
          </cell>
          <cell r="C434">
            <v>0</v>
          </cell>
          <cell r="D434">
            <v>0</v>
          </cell>
          <cell r="E434">
            <v>0</v>
          </cell>
          <cell r="F434">
            <v>0</v>
          </cell>
          <cell r="G434">
            <v>0</v>
          </cell>
          <cell r="H434">
            <v>0</v>
          </cell>
          <cell r="I434">
            <v>0</v>
          </cell>
          <cell r="J434">
            <v>0</v>
          </cell>
          <cell r="K434">
            <v>0</v>
          </cell>
          <cell r="L434">
            <v>0</v>
          </cell>
          <cell r="M434">
            <v>0</v>
          </cell>
        </row>
        <row r="435">
          <cell r="A435" t="str">
            <v>GMP!Ngay_Tdinh_DKx</v>
          </cell>
          <cell r="B435">
            <v>0</v>
          </cell>
          <cell r="C435">
            <v>0</v>
          </cell>
          <cell r="D435">
            <v>0</v>
          </cell>
          <cell r="E435">
            <v>0</v>
          </cell>
          <cell r="F435">
            <v>0</v>
          </cell>
          <cell r="G435">
            <v>0</v>
          </cell>
          <cell r="H435">
            <v>0</v>
          </cell>
          <cell r="I435">
            <v>0</v>
          </cell>
          <cell r="J435">
            <v>0</v>
          </cell>
          <cell r="K435">
            <v>0</v>
          </cell>
          <cell r="L435">
            <v>0</v>
          </cell>
          <cell r="M435">
            <v>0</v>
          </cell>
        </row>
        <row r="436">
          <cell r="A436" t="str">
            <v>GMPbb!Ngay_Tdinh_DKx</v>
          </cell>
          <cell r="B436">
            <v>0</v>
          </cell>
          <cell r="C436">
            <v>0</v>
          </cell>
          <cell r="D436">
            <v>0</v>
          </cell>
          <cell r="E436">
            <v>0</v>
          </cell>
          <cell r="F436">
            <v>0</v>
          </cell>
          <cell r="G436">
            <v>0</v>
          </cell>
          <cell r="H436">
            <v>0</v>
          </cell>
          <cell r="I436">
            <v>0</v>
          </cell>
          <cell r="J436">
            <v>0</v>
          </cell>
          <cell r="K436">
            <v>0</v>
          </cell>
          <cell r="L436">
            <v>0</v>
          </cell>
          <cell r="M436">
            <v>0</v>
          </cell>
        </row>
        <row r="437">
          <cell r="A437" t="str">
            <v>GSP!Ngay_Tdinh_DKx</v>
          </cell>
          <cell r="B437">
            <v>0</v>
          </cell>
          <cell r="C437">
            <v>0</v>
          </cell>
          <cell r="D437">
            <v>0</v>
          </cell>
          <cell r="E437">
            <v>0</v>
          </cell>
          <cell r="F437">
            <v>0</v>
          </cell>
          <cell r="G437">
            <v>0</v>
          </cell>
          <cell r="H437">
            <v>0</v>
          </cell>
          <cell r="I437">
            <v>0</v>
          </cell>
          <cell r="J437">
            <v>0</v>
          </cell>
          <cell r="K437">
            <v>0</v>
          </cell>
          <cell r="L437">
            <v>0</v>
          </cell>
          <cell r="M437">
            <v>0</v>
          </cell>
        </row>
        <row r="438">
          <cell r="A438" t="str">
            <v>Danh mục hồ sơ GLP'!Print_Area</v>
          </cell>
          <cell r="B438">
            <v>0</v>
          </cell>
          <cell r="C438">
            <v>0</v>
          </cell>
          <cell r="D438">
            <v>0</v>
          </cell>
          <cell r="E438">
            <v>0</v>
          </cell>
          <cell r="F438">
            <v>0</v>
          </cell>
          <cell r="G438">
            <v>0</v>
          </cell>
          <cell r="H438">
            <v>0</v>
          </cell>
          <cell r="I438">
            <v>0</v>
          </cell>
          <cell r="J438">
            <v>0</v>
          </cell>
          <cell r="K438">
            <v>0</v>
          </cell>
          <cell r="L438">
            <v>0</v>
          </cell>
          <cell r="M438">
            <v>0</v>
          </cell>
        </row>
        <row r="439">
          <cell r="A439" t="str">
            <v>Danh mục hồ sơ GMP'!Print_Area</v>
          </cell>
          <cell r="B439">
            <v>0</v>
          </cell>
          <cell r="C439">
            <v>0</v>
          </cell>
          <cell r="D439">
            <v>0</v>
          </cell>
          <cell r="E439">
            <v>0</v>
          </cell>
          <cell r="F439">
            <v>0</v>
          </cell>
          <cell r="G439">
            <v>0</v>
          </cell>
          <cell r="H439">
            <v>0</v>
          </cell>
          <cell r="I439">
            <v>0</v>
          </cell>
          <cell r="J439">
            <v>0</v>
          </cell>
          <cell r="K439">
            <v>0</v>
          </cell>
          <cell r="L439">
            <v>0</v>
          </cell>
          <cell r="M439">
            <v>0</v>
          </cell>
        </row>
        <row r="440">
          <cell r="A440" t="str">
            <v>Danh mục hồ sơ GMP bb'!Print_Area</v>
          </cell>
          <cell r="B440">
            <v>0</v>
          </cell>
          <cell r="C440">
            <v>0</v>
          </cell>
          <cell r="D440">
            <v>0</v>
          </cell>
          <cell r="E440">
            <v>0</v>
          </cell>
          <cell r="F440">
            <v>0</v>
          </cell>
          <cell r="G440">
            <v>0</v>
          </cell>
          <cell r="H440">
            <v>0</v>
          </cell>
          <cell r="I440">
            <v>0</v>
          </cell>
          <cell r="J440">
            <v>0</v>
          </cell>
          <cell r="K440">
            <v>0</v>
          </cell>
          <cell r="L440">
            <v>0</v>
          </cell>
          <cell r="M440">
            <v>0</v>
          </cell>
        </row>
        <row r="441">
          <cell r="A441" t="str">
            <v>Danh mục hồ sơ GSP'!Print_Area</v>
          </cell>
          <cell r="B441">
            <v>0</v>
          </cell>
          <cell r="C441">
            <v>0</v>
          </cell>
          <cell r="D441">
            <v>0</v>
          </cell>
          <cell r="E441">
            <v>0</v>
          </cell>
          <cell r="F441">
            <v>0</v>
          </cell>
          <cell r="G441">
            <v>0</v>
          </cell>
          <cell r="H441">
            <v>0</v>
          </cell>
          <cell r="I441">
            <v>0</v>
          </cell>
          <cell r="J441">
            <v>0</v>
          </cell>
          <cell r="K441">
            <v>0</v>
          </cell>
          <cell r="L441">
            <v>0</v>
          </cell>
          <cell r="M441">
            <v>0</v>
          </cell>
        </row>
        <row r="442">
          <cell r="A442" t="str">
            <v>GLP!Print_Area</v>
          </cell>
          <cell r="B442">
            <v>0</v>
          </cell>
          <cell r="C442">
            <v>0</v>
          </cell>
          <cell r="D442">
            <v>0</v>
          </cell>
          <cell r="E442">
            <v>0</v>
          </cell>
          <cell r="F442">
            <v>0</v>
          </cell>
          <cell r="G442">
            <v>0</v>
          </cell>
          <cell r="H442">
            <v>0</v>
          </cell>
          <cell r="I442">
            <v>0</v>
          </cell>
          <cell r="J442">
            <v>0</v>
          </cell>
          <cell r="K442">
            <v>0</v>
          </cell>
          <cell r="L442">
            <v>0</v>
          </cell>
          <cell r="M442">
            <v>0</v>
          </cell>
        </row>
        <row r="443">
          <cell r="A443" t="str">
            <v>GMP!Print_Area</v>
          </cell>
          <cell r="B443">
            <v>0</v>
          </cell>
          <cell r="C443">
            <v>0</v>
          </cell>
          <cell r="D443">
            <v>0</v>
          </cell>
          <cell r="E443">
            <v>0</v>
          </cell>
          <cell r="F443">
            <v>0</v>
          </cell>
          <cell r="G443">
            <v>0</v>
          </cell>
          <cell r="H443">
            <v>0</v>
          </cell>
          <cell r="I443">
            <v>0</v>
          </cell>
          <cell r="J443">
            <v>0</v>
          </cell>
          <cell r="K443">
            <v>0</v>
          </cell>
          <cell r="L443">
            <v>0</v>
          </cell>
          <cell r="M443">
            <v>0</v>
          </cell>
        </row>
        <row r="444">
          <cell r="A444" t="str">
            <v>GMPbb!Print_Area</v>
          </cell>
          <cell r="B444">
            <v>0</v>
          </cell>
          <cell r="C444">
            <v>0</v>
          </cell>
          <cell r="D444">
            <v>0</v>
          </cell>
          <cell r="E444">
            <v>0</v>
          </cell>
          <cell r="F444">
            <v>0</v>
          </cell>
          <cell r="G444">
            <v>0</v>
          </cell>
          <cell r="H444">
            <v>0</v>
          </cell>
          <cell r="I444">
            <v>0</v>
          </cell>
          <cell r="J444">
            <v>0</v>
          </cell>
          <cell r="K444">
            <v>0</v>
          </cell>
          <cell r="L444">
            <v>0</v>
          </cell>
          <cell r="M444">
            <v>0</v>
          </cell>
        </row>
        <row r="445">
          <cell r="A445" t="str">
            <v>GSP!Print_Area</v>
          </cell>
          <cell r="B445">
            <v>0</v>
          </cell>
          <cell r="C445">
            <v>0</v>
          </cell>
          <cell r="D445">
            <v>0</v>
          </cell>
          <cell r="E445">
            <v>0</v>
          </cell>
          <cell r="F445">
            <v>0</v>
          </cell>
          <cell r="G445">
            <v>0</v>
          </cell>
          <cell r="H445">
            <v>0</v>
          </cell>
          <cell r="I445">
            <v>0</v>
          </cell>
          <cell r="J445">
            <v>0</v>
          </cell>
          <cell r="K445">
            <v>0</v>
          </cell>
          <cell r="L445">
            <v>0</v>
          </cell>
          <cell r="M445">
            <v>0</v>
          </cell>
        </row>
        <row r="446">
          <cell r="A446" t="str">
            <v>KH!Print_Area</v>
          </cell>
          <cell r="B446">
            <v>0</v>
          </cell>
          <cell r="C446">
            <v>0</v>
          </cell>
          <cell r="D446">
            <v>0</v>
          </cell>
          <cell r="E446">
            <v>0</v>
          </cell>
          <cell r="F446">
            <v>0</v>
          </cell>
          <cell r="G446">
            <v>0</v>
          </cell>
          <cell r="H446">
            <v>0</v>
          </cell>
          <cell r="I446">
            <v>0</v>
          </cell>
          <cell r="J446">
            <v>0</v>
          </cell>
          <cell r="K446">
            <v>0</v>
          </cell>
          <cell r="L446">
            <v>0</v>
          </cell>
          <cell r="M446">
            <v>0</v>
          </cell>
        </row>
        <row r="447">
          <cell r="A447" t="str">
            <v>Danh mục hồ sơ GLP'!Print_Titles</v>
          </cell>
          <cell r="B447">
            <v>0</v>
          </cell>
          <cell r="C447">
            <v>0</v>
          </cell>
          <cell r="D447">
            <v>0</v>
          </cell>
          <cell r="E447">
            <v>0</v>
          </cell>
          <cell r="F447">
            <v>0</v>
          </cell>
          <cell r="G447">
            <v>0</v>
          </cell>
          <cell r="H447">
            <v>0</v>
          </cell>
          <cell r="I447">
            <v>0</v>
          </cell>
          <cell r="J447">
            <v>0</v>
          </cell>
          <cell r="K447">
            <v>0</v>
          </cell>
          <cell r="L447">
            <v>0</v>
          </cell>
          <cell r="M447">
            <v>0</v>
          </cell>
        </row>
        <row r="448">
          <cell r="A448" t="str">
            <v>Danh mục hồ sơ GMP'!Print_Titles</v>
          </cell>
          <cell r="B448">
            <v>0</v>
          </cell>
          <cell r="C448">
            <v>0</v>
          </cell>
          <cell r="D448">
            <v>0</v>
          </cell>
          <cell r="E448">
            <v>0</v>
          </cell>
          <cell r="F448">
            <v>0</v>
          </cell>
          <cell r="G448">
            <v>0</v>
          </cell>
          <cell r="H448">
            <v>0</v>
          </cell>
          <cell r="I448">
            <v>0</v>
          </cell>
          <cell r="J448">
            <v>0</v>
          </cell>
          <cell r="K448">
            <v>0</v>
          </cell>
          <cell r="L448">
            <v>0</v>
          </cell>
          <cell r="M448">
            <v>0</v>
          </cell>
        </row>
        <row r="449">
          <cell r="A449" t="str">
            <v>Danh mục hồ sơ GMP bb'!Print_Titles</v>
          </cell>
          <cell r="B449">
            <v>0</v>
          </cell>
          <cell r="C449">
            <v>0</v>
          </cell>
          <cell r="D449">
            <v>0</v>
          </cell>
          <cell r="E449">
            <v>0</v>
          </cell>
          <cell r="F449">
            <v>0</v>
          </cell>
          <cell r="G449">
            <v>0</v>
          </cell>
          <cell r="H449">
            <v>0</v>
          </cell>
          <cell r="I449">
            <v>0</v>
          </cell>
          <cell r="J449">
            <v>0</v>
          </cell>
          <cell r="K449">
            <v>0</v>
          </cell>
          <cell r="L449">
            <v>0</v>
          </cell>
          <cell r="M449">
            <v>0</v>
          </cell>
        </row>
        <row r="450">
          <cell r="A450" t="str">
            <v>Danh mục hồ sơ GSP'!Print_Titles</v>
          </cell>
          <cell r="B450">
            <v>0</v>
          </cell>
          <cell r="C450">
            <v>0</v>
          </cell>
          <cell r="D450">
            <v>0</v>
          </cell>
          <cell r="E450">
            <v>0</v>
          </cell>
          <cell r="F450">
            <v>0</v>
          </cell>
          <cell r="G450">
            <v>0</v>
          </cell>
          <cell r="H450">
            <v>0</v>
          </cell>
          <cell r="I450">
            <v>0</v>
          </cell>
          <cell r="J450">
            <v>0</v>
          </cell>
          <cell r="K450">
            <v>0</v>
          </cell>
          <cell r="L450">
            <v>0</v>
          </cell>
          <cell r="M450">
            <v>0</v>
          </cell>
        </row>
        <row r="451">
          <cell r="A451" t="str">
            <v>GLP!Print_Titles</v>
          </cell>
          <cell r="B451">
            <v>0</v>
          </cell>
          <cell r="C451">
            <v>0</v>
          </cell>
          <cell r="D451">
            <v>0</v>
          </cell>
          <cell r="E451">
            <v>0</v>
          </cell>
          <cell r="F451">
            <v>0</v>
          </cell>
          <cell r="G451">
            <v>0</v>
          </cell>
          <cell r="H451">
            <v>0</v>
          </cell>
          <cell r="I451">
            <v>0</v>
          </cell>
          <cell r="J451">
            <v>0</v>
          </cell>
          <cell r="K451">
            <v>0</v>
          </cell>
          <cell r="L451">
            <v>0</v>
          </cell>
          <cell r="M451">
            <v>0</v>
          </cell>
        </row>
        <row r="452">
          <cell r="A452" t="str">
            <v>GMP!Print_Titles</v>
          </cell>
          <cell r="B452">
            <v>0</v>
          </cell>
          <cell r="C452">
            <v>0</v>
          </cell>
          <cell r="D452">
            <v>0</v>
          </cell>
          <cell r="E452">
            <v>0</v>
          </cell>
          <cell r="F452">
            <v>0</v>
          </cell>
          <cell r="G452">
            <v>0</v>
          </cell>
          <cell r="H452">
            <v>0</v>
          </cell>
          <cell r="I452">
            <v>0</v>
          </cell>
          <cell r="J452">
            <v>0</v>
          </cell>
          <cell r="K452">
            <v>0</v>
          </cell>
          <cell r="L452">
            <v>0</v>
          </cell>
          <cell r="M452">
            <v>0</v>
          </cell>
        </row>
        <row r="453">
          <cell r="A453" t="str">
            <v>GMPbb!Print_Titles</v>
          </cell>
          <cell r="B453">
            <v>0</v>
          </cell>
          <cell r="C453">
            <v>0</v>
          </cell>
          <cell r="D453">
            <v>0</v>
          </cell>
          <cell r="E453">
            <v>0</v>
          </cell>
          <cell r="F453">
            <v>0</v>
          </cell>
          <cell r="G453">
            <v>0</v>
          </cell>
          <cell r="H453">
            <v>0</v>
          </cell>
          <cell r="I453">
            <v>0</v>
          </cell>
          <cell r="J453">
            <v>0</v>
          </cell>
          <cell r="K453">
            <v>0</v>
          </cell>
          <cell r="L453">
            <v>0</v>
          </cell>
          <cell r="M453">
            <v>0</v>
          </cell>
        </row>
        <row r="454">
          <cell r="A454" t="str">
            <v>GSP!Print_Titles</v>
          </cell>
          <cell r="B454">
            <v>0</v>
          </cell>
          <cell r="C454">
            <v>0</v>
          </cell>
          <cell r="D454">
            <v>0</v>
          </cell>
          <cell r="E454">
            <v>0</v>
          </cell>
          <cell r="F454">
            <v>0</v>
          </cell>
          <cell r="G454">
            <v>0</v>
          </cell>
          <cell r="H454">
            <v>0</v>
          </cell>
          <cell r="I454">
            <v>0</v>
          </cell>
          <cell r="J454">
            <v>0</v>
          </cell>
          <cell r="K454">
            <v>0</v>
          </cell>
          <cell r="L454">
            <v>0</v>
          </cell>
          <cell r="M454">
            <v>0</v>
          </cell>
        </row>
        <row r="455">
          <cell r="A455" t="str">
            <v>KH!Print_Titles</v>
          </cell>
          <cell r="B455">
            <v>0</v>
          </cell>
          <cell r="C455">
            <v>0</v>
          </cell>
          <cell r="D455">
            <v>0</v>
          </cell>
          <cell r="E455">
            <v>0</v>
          </cell>
          <cell r="F455">
            <v>0</v>
          </cell>
          <cell r="G455">
            <v>0</v>
          </cell>
          <cell r="H455">
            <v>0</v>
          </cell>
          <cell r="I455">
            <v>0</v>
          </cell>
          <cell r="J455">
            <v>0</v>
          </cell>
          <cell r="K455">
            <v>0</v>
          </cell>
          <cell r="L455">
            <v>0</v>
          </cell>
          <cell r="M455">
            <v>0</v>
          </cell>
        </row>
        <row r="456">
          <cell r="A456" t="str">
            <v>GLP!So_Cso</v>
          </cell>
          <cell r="B456">
            <v>1</v>
          </cell>
          <cell r="C456">
            <v>0</v>
          </cell>
          <cell r="D456">
            <v>0</v>
          </cell>
          <cell r="E456">
            <v>1</v>
          </cell>
          <cell r="F456">
            <v>0</v>
          </cell>
          <cell r="G456">
            <v>0</v>
          </cell>
          <cell r="H456">
            <v>0</v>
          </cell>
          <cell r="I456">
            <v>0</v>
          </cell>
          <cell r="J456">
            <v>0</v>
          </cell>
          <cell r="K456">
            <v>0</v>
          </cell>
          <cell r="L456">
            <v>0</v>
          </cell>
          <cell r="M456">
            <v>0</v>
          </cell>
        </row>
        <row r="457">
          <cell r="A457" t="str">
            <v>GMP!So_Cso</v>
          </cell>
          <cell r="B457">
            <v>11</v>
          </cell>
          <cell r="C457">
            <v>11</v>
          </cell>
          <cell r="D457">
            <v>0</v>
          </cell>
          <cell r="E457">
            <v>0</v>
          </cell>
          <cell r="F457">
            <v>0</v>
          </cell>
          <cell r="G457">
            <v>0</v>
          </cell>
          <cell r="H457">
            <v>0</v>
          </cell>
          <cell r="I457">
            <v>0</v>
          </cell>
          <cell r="J457">
            <v>0</v>
          </cell>
          <cell r="K457">
            <v>0</v>
          </cell>
          <cell r="L457">
            <v>0</v>
          </cell>
          <cell r="M457">
            <v>0</v>
          </cell>
        </row>
        <row r="458">
          <cell r="A458" t="str">
            <v>GMPbb!So_Cso</v>
          </cell>
          <cell r="B458">
            <v>1</v>
          </cell>
          <cell r="C458">
            <v>0</v>
          </cell>
          <cell r="D458">
            <v>0</v>
          </cell>
          <cell r="E458">
            <v>0</v>
          </cell>
          <cell r="F458">
            <v>1</v>
          </cell>
          <cell r="G458">
            <v>0</v>
          </cell>
          <cell r="H458">
            <v>0</v>
          </cell>
          <cell r="I458">
            <v>0</v>
          </cell>
          <cell r="J458">
            <v>0</v>
          </cell>
          <cell r="K458">
            <v>0</v>
          </cell>
          <cell r="L458">
            <v>0</v>
          </cell>
          <cell r="M458">
            <v>0</v>
          </cell>
        </row>
        <row r="459">
          <cell r="A459" t="str">
            <v>GSP!So_Cso</v>
          </cell>
          <cell r="B459">
            <v>1</v>
          </cell>
          <cell r="C459">
            <v>0</v>
          </cell>
          <cell r="D459">
            <v>1</v>
          </cell>
          <cell r="E459">
            <v>0</v>
          </cell>
          <cell r="F459">
            <v>0</v>
          </cell>
          <cell r="G459">
            <v>0</v>
          </cell>
          <cell r="H459">
            <v>0</v>
          </cell>
          <cell r="I459">
            <v>0</v>
          </cell>
          <cell r="J459">
            <v>0</v>
          </cell>
          <cell r="K459">
            <v>0</v>
          </cell>
          <cell r="L459">
            <v>0</v>
          </cell>
          <cell r="M459">
            <v>0</v>
          </cell>
        </row>
        <row r="460">
          <cell r="A460" t="str">
            <v>GLP!So_Cso_GLP_show</v>
          </cell>
          <cell r="B460">
            <v>0</v>
          </cell>
          <cell r="C460">
            <v>0</v>
          </cell>
          <cell r="D460">
            <v>0</v>
          </cell>
          <cell r="E460">
            <v>0</v>
          </cell>
          <cell r="F460">
            <v>0</v>
          </cell>
          <cell r="G460">
            <v>0</v>
          </cell>
          <cell r="H460">
            <v>0</v>
          </cell>
          <cell r="I460">
            <v>0</v>
          </cell>
          <cell r="J460">
            <v>0</v>
          </cell>
          <cell r="K460">
            <v>0</v>
          </cell>
          <cell r="L460">
            <v>0</v>
          </cell>
          <cell r="M460">
            <v>0</v>
          </cell>
        </row>
        <row r="461">
          <cell r="A461" t="str">
            <v>GMP!So_Cso_GMP_show</v>
          </cell>
          <cell r="B461">
            <v>0</v>
          </cell>
          <cell r="C461">
            <v>0</v>
          </cell>
          <cell r="D461">
            <v>0</v>
          </cell>
          <cell r="E461">
            <v>0</v>
          </cell>
          <cell r="F461">
            <v>0</v>
          </cell>
          <cell r="G461">
            <v>0</v>
          </cell>
          <cell r="H461">
            <v>0</v>
          </cell>
          <cell r="I461">
            <v>0</v>
          </cell>
          <cell r="J461">
            <v>0</v>
          </cell>
          <cell r="K461">
            <v>0</v>
          </cell>
          <cell r="L461">
            <v>0</v>
          </cell>
          <cell r="M461">
            <v>0</v>
          </cell>
        </row>
        <row r="462">
          <cell r="A462" t="str">
            <v>GMPbb!So_Cso_GMPbb_show</v>
          </cell>
          <cell r="B462">
            <v>0</v>
          </cell>
          <cell r="C462">
            <v>0</v>
          </cell>
          <cell r="D462">
            <v>0</v>
          </cell>
          <cell r="E462">
            <v>0</v>
          </cell>
          <cell r="F462">
            <v>0</v>
          </cell>
          <cell r="G462">
            <v>0</v>
          </cell>
          <cell r="H462">
            <v>0</v>
          </cell>
          <cell r="I462">
            <v>0</v>
          </cell>
          <cell r="J462">
            <v>0</v>
          </cell>
          <cell r="K462">
            <v>0</v>
          </cell>
          <cell r="L462">
            <v>0</v>
          </cell>
          <cell r="M462">
            <v>0</v>
          </cell>
        </row>
        <row r="463">
          <cell r="A463" t="str">
            <v>GSP!So_Cso_GSP_show</v>
          </cell>
          <cell r="B463">
            <v>0</v>
          </cell>
          <cell r="C463">
            <v>0</v>
          </cell>
          <cell r="D463">
            <v>0</v>
          </cell>
          <cell r="E463">
            <v>0</v>
          </cell>
          <cell r="F463">
            <v>0</v>
          </cell>
          <cell r="G463">
            <v>0</v>
          </cell>
          <cell r="H463">
            <v>0</v>
          </cell>
          <cell r="I463">
            <v>0</v>
          </cell>
          <cell r="J463">
            <v>0</v>
          </cell>
          <cell r="K463">
            <v>0</v>
          </cell>
          <cell r="L463">
            <v>0</v>
          </cell>
          <cell r="M463">
            <v>0</v>
          </cell>
        </row>
        <row r="464">
          <cell r="A464" t="str">
            <v>GLP!So_CSo_show</v>
          </cell>
          <cell r="B464">
            <v>1</v>
          </cell>
          <cell r="C464">
            <v>0</v>
          </cell>
          <cell r="D464">
            <v>0</v>
          </cell>
          <cell r="E464">
            <v>1</v>
          </cell>
          <cell r="F464">
            <v>0</v>
          </cell>
          <cell r="G464">
            <v>0</v>
          </cell>
          <cell r="H464">
            <v>0</v>
          </cell>
          <cell r="I464">
            <v>0</v>
          </cell>
          <cell r="J464">
            <v>0</v>
          </cell>
          <cell r="K464">
            <v>0</v>
          </cell>
          <cell r="L464">
            <v>0</v>
          </cell>
          <cell r="M464">
            <v>0</v>
          </cell>
        </row>
        <row r="465">
          <cell r="A465" t="str">
            <v>GMP!So_CSo_show</v>
          </cell>
          <cell r="B465">
            <v>1</v>
          </cell>
          <cell r="C465">
            <v>1</v>
          </cell>
          <cell r="D465">
            <v>0</v>
          </cell>
          <cell r="E465">
            <v>0</v>
          </cell>
          <cell r="F465">
            <v>0</v>
          </cell>
          <cell r="G465">
            <v>0</v>
          </cell>
          <cell r="H465">
            <v>0</v>
          </cell>
          <cell r="I465">
            <v>0</v>
          </cell>
          <cell r="J465">
            <v>0</v>
          </cell>
          <cell r="K465">
            <v>0</v>
          </cell>
          <cell r="L465">
            <v>0</v>
          </cell>
          <cell r="M465">
            <v>0</v>
          </cell>
        </row>
        <row r="466">
          <cell r="A466" t="str">
            <v>GMPbb!So_CSo_show</v>
          </cell>
          <cell r="B466">
            <v>1</v>
          </cell>
          <cell r="C466">
            <v>0</v>
          </cell>
          <cell r="D466">
            <v>0</v>
          </cell>
          <cell r="E466">
            <v>0</v>
          </cell>
          <cell r="F466">
            <v>1</v>
          </cell>
          <cell r="G466">
            <v>0</v>
          </cell>
          <cell r="H466">
            <v>0</v>
          </cell>
          <cell r="I466">
            <v>0</v>
          </cell>
          <cell r="J466">
            <v>0</v>
          </cell>
          <cell r="K466">
            <v>0</v>
          </cell>
          <cell r="L466">
            <v>0</v>
          </cell>
          <cell r="M466">
            <v>0</v>
          </cell>
        </row>
        <row r="467">
          <cell r="A467" t="str">
            <v>GSP!So_CSo_show</v>
          </cell>
          <cell r="B467">
            <v>1</v>
          </cell>
          <cell r="C467">
            <v>0</v>
          </cell>
          <cell r="D467">
            <v>1</v>
          </cell>
          <cell r="E467">
            <v>0</v>
          </cell>
          <cell r="F467">
            <v>0</v>
          </cell>
          <cell r="G467">
            <v>0</v>
          </cell>
          <cell r="H467">
            <v>0</v>
          </cell>
          <cell r="I467">
            <v>0</v>
          </cell>
          <cell r="J467">
            <v>0</v>
          </cell>
          <cell r="K467">
            <v>0</v>
          </cell>
          <cell r="L467">
            <v>0</v>
          </cell>
          <cell r="M467">
            <v>0</v>
          </cell>
        </row>
        <row r="468">
          <cell r="A468" t="str">
            <v>GLP!So_Cty</v>
          </cell>
          <cell r="B468">
            <v>1</v>
          </cell>
          <cell r="C468">
            <v>0</v>
          </cell>
          <cell r="D468">
            <v>0</v>
          </cell>
          <cell r="E468">
            <v>1</v>
          </cell>
          <cell r="F468">
            <v>0</v>
          </cell>
          <cell r="G468">
            <v>0</v>
          </cell>
          <cell r="H468">
            <v>0</v>
          </cell>
          <cell r="I468">
            <v>0</v>
          </cell>
          <cell r="J468">
            <v>0</v>
          </cell>
          <cell r="K468">
            <v>0</v>
          </cell>
          <cell r="L468">
            <v>0</v>
          </cell>
          <cell r="M468">
            <v>0</v>
          </cell>
        </row>
        <row r="469">
          <cell r="A469" t="str">
            <v>GMP!So_Cty</v>
          </cell>
          <cell r="B469">
            <v>1</v>
          </cell>
          <cell r="C469">
            <v>1</v>
          </cell>
          <cell r="D469">
            <v>0</v>
          </cell>
          <cell r="E469">
            <v>0</v>
          </cell>
          <cell r="F469">
            <v>0</v>
          </cell>
          <cell r="G469">
            <v>0</v>
          </cell>
          <cell r="H469">
            <v>0</v>
          </cell>
          <cell r="I469">
            <v>0</v>
          </cell>
          <cell r="J469">
            <v>0</v>
          </cell>
          <cell r="K469">
            <v>0</v>
          </cell>
          <cell r="L469">
            <v>0</v>
          </cell>
          <cell r="M469">
            <v>0</v>
          </cell>
        </row>
        <row r="470">
          <cell r="A470" t="str">
            <v>GMPbb!So_Cty</v>
          </cell>
          <cell r="B470">
            <v>1</v>
          </cell>
          <cell r="C470">
            <v>0</v>
          </cell>
          <cell r="D470">
            <v>0</v>
          </cell>
          <cell r="E470">
            <v>0</v>
          </cell>
          <cell r="F470">
            <v>1</v>
          </cell>
          <cell r="G470">
            <v>0</v>
          </cell>
          <cell r="H470">
            <v>0</v>
          </cell>
          <cell r="I470">
            <v>0</v>
          </cell>
          <cell r="J470">
            <v>0</v>
          </cell>
          <cell r="K470">
            <v>0</v>
          </cell>
          <cell r="L470">
            <v>0</v>
          </cell>
          <cell r="M470">
            <v>0</v>
          </cell>
        </row>
        <row r="471">
          <cell r="A471" t="str">
            <v>GSP!So_Cty</v>
          </cell>
          <cell r="B471">
            <v>1</v>
          </cell>
          <cell r="C471">
            <v>0</v>
          </cell>
          <cell r="D471">
            <v>1</v>
          </cell>
          <cell r="E471">
            <v>0</v>
          </cell>
          <cell r="F471">
            <v>0</v>
          </cell>
          <cell r="G471">
            <v>0</v>
          </cell>
          <cell r="H471">
            <v>0</v>
          </cell>
          <cell r="I471">
            <v>0</v>
          </cell>
          <cell r="J471">
            <v>0</v>
          </cell>
          <cell r="K471">
            <v>0</v>
          </cell>
          <cell r="L471">
            <v>0</v>
          </cell>
          <cell r="M471">
            <v>0</v>
          </cell>
        </row>
        <row r="472">
          <cell r="A472" t="str">
            <v>GLP!So_Cty_GLP_show</v>
          </cell>
          <cell r="B472">
            <v>0</v>
          </cell>
          <cell r="C472">
            <v>0</v>
          </cell>
          <cell r="D472">
            <v>0</v>
          </cell>
          <cell r="E472">
            <v>0</v>
          </cell>
          <cell r="F472">
            <v>0</v>
          </cell>
          <cell r="G472">
            <v>0</v>
          </cell>
          <cell r="H472">
            <v>0</v>
          </cell>
          <cell r="I472">
            <v>0</v>
          </cell>
          <cell r="J472">
            <v>0</v>
          </cell>
          <cell r="K472">
            <v>0</v>
          </cell>
          <cell r="L472">
            <v>0</v>
          </cell>
          <cell r="M472">
            <v>0</v>
          </cell>
        </row>
        <row r="473">
          <cell r="A473" t="str">
            <v>GMP!So_Cty_GMP_show</v>
          </cell>
          <cell r="B473">
            <v>0</v>
          </cell>
          <cell r="C473">
            <v>0</v>
          </cell>
          <cell r="D473">
            <v>0</v>
          </cell>
          <cell r="E473">
            <v>0</v>
          </cell>
          <cell r="F473">
            <v>0</v>
          </cell>
          <cell r="G473">
            <v>0</v>
          </cell>
          <cell r="H473">
            <v>0</v>
          </cell>
          <cell r="I473">
            <v>0</v>
          </cell>
          <cell r="J473">
            <v>0</v>
          </cell>
          <cell r="K473">
            <v>0</v>
          </cell>
          <cell r="L473">
            <v>0</v>
          </cell>
          <cell r="M473">
            <v>0</v>
          </cell>
        </row>
        <row r="474">
          <cell r="A474" t="str">
            <v>GMPbb!So_Cty_GMPbb_show</v>
          </cell>
          <cell r="B474">
            <v>0</v>
          </cell>
          <cell r="C474">
            <v>0</v>
          </cell>
          <cell r="D474">
            <v>0</v>
          </cell>
          <cell r="E474">
            <v>0</v>
          </cell>
          <cell r="F474">
            <v>0</v>
          </cell>
          <cell r="G474">
            <v>0</v>
          </cell>
          <cell r="H474">
            <v>0</v>
          </cell>
          <cell r="I474">
            <v>0</v>
          </cell>
          <cell r="J474">
            <v>0</v>
          </cell>
          <cell r="K474">
            <v>0</v>
          </cell>
          <cell r="L474">
            <v>0</v>
          </cell>
          <cell r="M474">
            <v>0</v>
          </cell>
        </row>
        <row r="475">
          <cell r="A475" t="str">
            <v>GSP!So_Cty_GSP_show</v>
          </cell>
          <cell r="B475">
            <v>0</v>
          </cell>
          <cell r="C475">
            <v>0</v>
          </cell>
          <cell r="D475">
            <v>0</v>
          </cell>
          <cell r="E475">
            <v>0</v>
          </cell>
          <cell r="F475">
            <v>0</v>
          </cell>
          <cell r="G475">
            <v>0</v>
          </cell>
          <cell r="H475">
            <v>0</v>
          </cell>
          <cell r="I475">
            <v>0</v>
          </cell>
          <cell r="J475">
            <v>0</v>
          </cell>
          <cell r="K475">
            <v>0</v>
          </cell>
          <cell r="L475">
            <v>0</v>
          </cell>
          <cell r="M475">
            <v>0</v>
          </cell>
        </row>
        <row r="476">
          <cell r="A476" t="str">
            <v>GLP!So_Cty_show</v>
          </cell>
          <cell r="B476">
            <v>1</v>
          </cell>
          <cell r="C476">
            <v>0</v>
          </cell>
          <cell r="D476">
            <v>0</v>
          </cell>
          <cell r="E476">
            <v>1</v>
          </cell>
          <cell r="F476">
            <v>0</v>
          </cell>
          <cell r="G476">
            <v>0</v>
          </cell>
          <cell r="H476">
            <v>0</v>
          </cell>
          <cell r="I476">
            <v>0</v>
          </cell>
          <cell r="J476">
            <v>0</v>
          </cell>
          <cell r="K476">
            <v>0</v>
          </cell>
          <cell r="L476">
            <v>0</v>
          </cell>
          <cell r="M476">
            <v>0</v>
          </cell>
        </row>
        <row r="477">
          <cell r="A477" t="str">
            <v>GMP!So_Cty_show</v>
          </cell>
          <cell r="B477">
            <v>1</v>
          </cell>
          <cell r="C477">
            <v>1</v>
          </cell>
          <cell r="D477">
            <v>0</v>
          </cell>
          <cell r="E477">
            <v>0</v>
          </cell>
          <cell r="F477">
            <v>0</v>
          </cell>
          <cell r="G477">
            <v>0</v>
          </cell>
          <cell r="H477">
            <v>0</v>
          </cell>
          <cell r="I477">
            <v>0</v>
          </cell>
          <cell r="J477">
            <v>0</v>
          </cell>
          <cell r="K477">
            <v>0</v>
          </cell>
          <cell r="L477">
            <v>0</v>
          </cell>
          <cell r="M477">
            <v>0</v>
          </cell>
        </row>
        <row r="478">
          <cell r="A478" t="str">
            <v>GMPbb!So_Cty_show</v>
          </cell>
          <cell r="B478">
            <v>1</v>
          </cell>
          <cell r="C478">
            <v>0</v>
          </cell>
          <cell r="D478">
            <v>0</v>
          </cell>
          <cell r="E478">
            <v>0</v>
          </cell>
          <cell r="F478">
            <v>1</v>
          </cell>
          <cell r="G478">
            <v>0</v>
          </cell>
          <cell r="H478">
            <v>0</v>
          </cell>
          <cell r="I478">
            <v>0</v>
          </cell>
          <cell r="J478">
            <v>0</v>
          </cell>
          <cell r="K478">
            <v>0</v>
          </cell>
          <cell r="L478">
            <v>0</v>
          </cell>
          <cell r="M478">
            <v>0</v>
          </cell>
        </row>
        <row r="479">
          <cell r="A479" t="str">
            <v>GSP!So_Cty_show</v>
          </cell>
          <cell r="B479">
            <v>1</v>
          </cell>
          <cell r="C479">
            <v>0</v>
          </cell>
          <cell r="D479">
            <v>1</v>
          </cell>
          <cell r="E479">
            <v>0</v>
          </cell>
          <cell r="F479">
            <v>0</v>
          </cell>
          <cell r="G479">
            <v>0</v>
          </cell>
          <cell r="H479">
            <v>0</v>
          </cell>
          <cell r="I479">
            <v>0</v>
          </cell>
          <cell r="J479">
            <v>0</v>
          </cell>
          <cell r="K479">
            <v>0</v>
          </cell>
          <cell r="L479">
            <v>0</v>
          </cell>
          <cell r="M479">
            <v>0</v>
          </cell>
        </row>
        <row r="480">
          <cell r="A480" t="str">
            <v>Danh mục hồ sơ GLP'!STT</v>
          </cell>
          <cell r="B480">
            <v>15</v>
          </cell>
          <cell r="C480">
            <v>0</v>
          </cell>
          <cell r="D480">
            <v>0</v>
          </cell>
          <cell r="E480">
            <v>0</v>
          </cell>
          <cell r="F480">
            <v>0</v>
          </cell>
          <cell r="G480">
            <v>0</v>
          </cell>
          <cell r="H480">
            <v>0</v>
          </cell>
          <cell r="I480">
            <v>0</v>
          </cell>
          <cell r="J480">
            <v>0</v>
          </cell>
          <cell r="K480">
            <v>15</v>
          </cell>
          <cell r="L480">
            <v>0</v>
          </cell>
          <cell r="M480">
            <v>0</v>
          </cell>
        </row>
        <row r="481">
          <cell r="A481" t="str">
            <v>Danh mục hồ sơ GMP'!STT</v>
          </cell>
          <cell r="B481">
            <v>151</v>
          </cell>
          <cell r="C481">
            <v>0</v>
          </cell>
          <cell r="D481">
            <v>0</v>
          </cell>
          <cell r="E481">
            <v>0</v>
          </cell>
          <cell r="F481">
            <v>0</v>
          </cell>
          <cell r="G481">
            <v>0</v>
          </cell>
          <cell r="H481">
            <v>0</v>
          </cell>
          <cell r="I481">
            <v>0</v>
          </cell>
          <cell r="J481">
            <v>151</v>
          </cell>
          <cell r="K481">
            <v>0</v>
          </cell>
          <cell r="L481">
            <v>0</v>
          </cell>
          <cell r="M481">
            <v>0</v>
          </cell>
        </row>
        <row r="482">
          <cell r="A482" t="str">
            <v>Danh mục hồ sơ GMP bb'!STT</v>
          </cell>
          <cell r="B482">
            <v>11</v>
          </cell>
          <cell r="C482">
            <v>0</v>
          </cell>
          <cell r="D482">
            <v>0</v>
          </cell>
          <cell r="E482">
            <v>0</v>
          </cell>
          <cell r="F482">
            <v>0</v>
          </cell>
          <cell r="G482">
            <v>0</v>
          </cell>
          <cell r="H482">
            <v>0</v>
          </cell>
          <cell r="I482">
            <v>0</v>
          </cell>
          <cell r="J482">
            <v>0</v>
          </cell>
          <cell r="K482">
            <v>0</v>
          </cell>
          <cell r="L482">
            <v>0</v>
          </cell>
          <cell r="M482">
            <v>11</v>
          </cell>
        </row>
        <row r="483">
          <cell r="A483" t="str">
            <v>Danh mục hồ sơ GSP'!STT</v>
          </cell>
          <cell r="B483">
            <v>70</v>
          </cell>
          <cell r="C483">
            <v>0</v>
          </cell>
          <cell r="D483">
            <v>0</v>
          </cell>
          <cell r="E483">
            <v>0</v>
          </cell>
          <cell r="F483">
            <v>0</v>
          </cell>
          <cell r="G483">
            <v>0</v>
          </cell>
          <cell r="H483">
            <v>0</v>
          </cell>
          <cell r="I483">
            <v>0</v>
          </cell>
          <cell r="J483">
            <v>0</v>
          </cell>
          <cell r="K483">
            <v>0</v>
          </cell>
          <cell r="L483">
            <v>70</v>
          </cell>
          <cell r="M483">
            <v>0</v>
          </cell>
        </row>
        <row r="484">
          <cell r="A484" t="str">
            <v>GLP!STT</v>
          </cell>
          <cell r="B484">
            <v>15</v>
          </cell>
          <cell r="C484">
            <v>0</v>
          </cell>
          <cell r="D484">
            <v>0</v>
          </cell>
          <cell r="E484">
            <v>15</v>
          </cell>
          <cell r="F484">
            <v>0</v>
          </cell>
          <cell r="G484">
            <v>0</v>
          </cell>
          <cell r="H484">
            <v>0</v>
          </cell>
          <cell r="I484">
            <v>0</v>
          </cell>
          <cell r="J484">
            <v>0</v>
          </cell>
          <cell r="K484">
            <v>0</v>
          </cell>
          <cell r="L484">
            <v>0</v>
          </cell>
          <cell r="M484">
            <v>0</v>
          </cell>
        </row>
        <row r="485">
          <cell r="A485" t="str">
            <v>GMP!STT</v>
          </cell>
          <cell r="B485">
            <v>187</v>
          </cell>
          <cell r="C485">
            <v>187</v>
          </cell>
          <cell r="D485">
            <v>0</v>
          </cell>
          <cell r="E485">
            <v>0</v>
          </cell>
          <cell r="F485">
            <v>0</v>
          </cell>
          <cell r="G485">
            <v>0</v>
          </cell>
          <cell r="H485">
            <v>0</v>
          </cell>
          <cell r="I485">
            <v>0</v>
          </cell>
          <cell r="J485">
            <v>0</v>
          </cell>
          <cell r="K485">
            <v>0</v>
          </cell>
          <cell r="L485">
            <v>0</v>
          </cell>
          <cell r="M485">
            <v>0</v>
          </cell>
        </row>
        <row r="486">
          <cell r="A486" t="str">
            <v>GMPbb!STT</v>
          </cell>
          <cell r="B486">
            <v>12</v>
          </cell>
          <cell r="C486">
            <v>0</v>
          </cell>
          <cell r="D486">
            <v>0</v>
          </cell>
          <cell r="E486">
            <v>0</v>
          </cell>
          <cell r="F486">
            <v>12</v>
          </cell>
          <cell r="G486">
            <v>0</v>
          </cell>
          <cell r="H486">
            <v>0</v>
          </cell>
          <cell r="I486">
            <v>0</v>
          </cell>
          <cell r="J486">
            <v>0</v>
          </cell>
          <cell r="K486">
            <v>0</v>
          </cell>
          <cell r="L486">
            <v>0</v>
          </cell>
          <cell r="M486">
            <v>0</v>
          </cell>
        </row>
        <row r="487">
          <cell r="A487" t="str">
            <v>GSP!STT</v>
          </cell>
          <cell r="B487">
            <v>88</v>
          </cell>
          <cell r="C487">
            <v>0</v>
          </cell>
          <cell r="D487">
            <v>88</v>
          </cell>
          <cell r="E487">
            <v>0</v>
          </cell>
          <cell r="F487">
            <v>0</v>
          </cell>
          <cell r="G487">
            <v>0</v>
          </cell>
          <cell r="H487">
            <v>0</v>
          </cell>
          <cell r="I487">
            <v>0</v>
          </cell>
          <cell r="J487">
            <v>0</v>
          </cell>
          <cell r="K487">
            <v>0</v>
          </cell>
          <cell r="L487">
            <v>0</v>
          </cell>
          <cell r="M487">
            <v>0</v>
          </cell>
        </row>
        <row r="488">
          <cell r="A488" t="str">
            <v>Ngừng đăng ký'!STT</v>
          </cell>
          <cell r="B488">
            <v>7</v>
          </cell>
          <cell r="C488">
            <v>0</v>
          </cell>
          <cell r="D488">
            <v>0</v>
          </cell>
          <cell r="E488">
            <v>0</v>
          </cell>
          <cell r="F488">
            <v>0</v>
          </cell>
          <cell r="G488">
            <v>0</v>
          </cell>
          <cell r="H488">
            <v>7</v>
          </cell>
          <cell r="I488">
            <v>0</v>
          </cell>
          <cell r="J488">
            <v>0</v>
          </cell>
          <cell r="K488">
            <v>0</v>
          </cell>
          <cell r="L488">
            <v>0</v>
          </cell>
          <cell r="M488">
            <v>0</v>
          </cell>
        </row>
        <row r="489">
          <cell r="A489" t="str">
            <v>KH!STT_GLP</v>
          </cell>
          <cell r="B489">
            <v>4</v>
          </cell>
          <cell r="C489">
            <v>0</v>
          </cell>
          <cell r="D489">
            <v>0</v>
          </cell>
          <cell r="E489">
            <v>0</v>
          </cell>
          <cell r="F489">
            <v>0</v>
          </cell>
          <cell r="G489">
            <v>4</v>
          </cell>
          <cell r="H489">
            <v>0</v>
          </cell>
          <cell r="I489">
            <v>0</v>
          </cell>
          <cell r="J489">
            <v>0</v>
          </cell>
          <cell r="K489">
            <v>0</v>
          </cell>
          <cell r="L489">
            <v>0</v>
          </cell>
          <cell r="M489">
            <v>0</v>
          </cell>
        </row>
        <row r="490">
          <cell r="A490" t="str">
            <v>KH!STT_GMP</v>
          </cell>
          <cell r="B490">
            <v>35</v>
          </cell>
          <cell r="C490">
            <v>0</v>
          </cell>
          <cell r="D490">
            <v>0</v>
          </cell>
          <cell r="E490">
            <v>0</v>
          </cell>
          <cell r="F490">
            <v>0</v>
          </cell>
          <cell r="G490">
            <v>35</v>
          </cell>
          <cell r="H490">
            <v>0</v>
          </cell>
          <cell r="I490">
            <v>0</v>
          </cell>
          <cell r="J490">
            <v>0</v>
          </cell>
          <cell r="K490">
            <v>0</v>
          </cell>
          <cell r="L490">
            <v>0</v>
          </cell>
          <cell r="M490">
            <v>0</v>
          </cell>
        </row>
        <row r="491">
          <cell r="A491" t="str">
            <v>KH!STT_GMPBB</v>
          </cell>
          <cell r="B491">
            <v>1</v>
          </cell>
          <cell r="C491">
            <v>0</v>
          </cell>
          <cell r="D491">
            <v>0</v>
          </cell>
          <cell r="E491">
            <v>0</v>
          </cell>
          <cell r="F491">
            <v>0</v>
          </cell>
          <cell r="G491">
            <v>1</v>
          </cell>
          <cell r="H491">
            <v>0</v>
          </cell>
          <cell r="I491">
            <v>0</v>
          </cell>
          <cell r="J491">
            <v>0</v>
          </cell>
          <cell r="K491">
            <v>0</v>
          </cell>
          <cell r="L491">
            <v>0</v>
          </cell>
          <cell r="M491">
            <v>0</v>
          </cell>
        </row>
        <row r="492">
          <cell r="A492" t="str">
            <v>KH!STT_GSP</v>
          </cell>
          <cell r="B492">
            <v>14</v>
          </cell>
          <cell r="C492">
            <v>0</v>
          </cell>
          <cell r="D492">
            <v>0</v>
          </cell>
          <cell r="E492">
            <v>0</v>
          </cell>
          <cell r="F492">
            <v>0</v>
          </cell>
          <cell r="G492">
            <v>14</v>
          </cell>
          <cell r="H492">
            <v>0</v>
          </cell>
          <cell r="I492">
            <v>0</v>
          </cell>
          <cell r="J492">
            <v>0</v>
          </cell>
          <cell r="K492">
            <v>0</v>
          </cell>
          <cell r="L492">
            <v>0</v>
          </cell>
          <cell r="M492">
            <v>0</v>
          </cell>
        </row>
        <row r="493">
          <cell r="A493" t="str">
            <v>GLP!Sub_C</v>
          </cell>
          <cell r="B493">
            <v>0</v>
          </cell>
          <cell r="C493">
            <v>0</v>
          </cell>
          <cell r="D493">
            <v>0</v>
          </cell>
          <cell r="E493">
            <v>0</v>
          </cell>
          <cell r="F493">
            <v>0</v>
          </cell>
          <cell r="G493">
            <v>0</v>
          </cell>
          <cell r="H493">
            <v>0</v>
          </cell>
          <cell r="I493">
            <v>0</v>
          </cell>
          <cell r="J493">
            <v>0</v>
          </cell>
          <cell r="K493">
            <v>0</v>
          </cell>
          <cell r="L493">
            <v>0</v>
          </cell>
          <cell r="M493">
            <v>0</v>
          </cell>
        </row>
        <row r="494">
          <cell r="A494" t="str">
            <v>GMP!Sub_C</v>
          </cell>
          <cell r="B494">
            <v>0</v>
          </cell>
          <cell r="C494">
            <v>0</v>
          </cell>
          <cell r="D494">
            <v>0</v>
          </cell>
          <cell r="E494">
            <v>0</v>
          </cell>
          <cell r="F494">
            <v>0</v>
          </cell>
          <cell r="G494">
            <v>0</v>
          </cell>
          <cell r="H494">
            <v>0</v>
          </cell>
          <cell r="I494">
            <v>0</v>
          </cell>
          <cell r="J494">
            <v>0</v>
          </cell>
          <cell r="K494">
            <v>0</v>
          </cell>
          <cell r="L494">
            <v>0</v>
          </cell>
          <cell r="M494">
            <v>0</v>
          </cell>
        </row>
        <row r="495">
          <cell r="A495" t="str">
            <v>GMPbb!Sub_C</v>
          </cell>
          <cell r="B495">
            <v>0</v>
          </cell>
          <cell r="C495">
            <v>0</v>
          </cell>
          <cell r="D495">
            <v>0</v>
          </cell>
          <cell r="E495">
            <v>0</v>
          </cell>
          <cell r="F495">
            <v>0</v>
          </cell>
          <cell r="G495">
            <v>0</v>
          </cell>
          <cell r="H495">
            <v>0</v>
          </cell>
          <cell r="I495">
            <v>0</v>
          </cell>
          <cell r="J495">
            <v>0</v>
          </cell>
          <cell r="K495">
            <v>0</v>
          </cell>
          <cell r="L495">
            <v>0</v>
          </cell>
          <cell r="M495">
            <v>0</v>
          </cell>
        </row>
        <row r="496">
          <cell r="A496" t="str">
            <v>GSP!Sub_C</v>
          </cell>
          <cell r="B496">
            <v>0</v>
          </cell>
          <cell r="C496">
            <v>0</v>
          </cell>
          <cell r="D496">
            <v>0</v>
          </cell>
          <cell r="E496">
            <v>0</v>
          </cell>
          <cell r="F496">
            <v>0</v>
          </cell>
          <cell r="G496">
            <v>0</v>
          </cell>
          <cell r="H496">
            <v>0</v>
          </cell>
          <cell r="I496">
            <v>0</v>
          </cell>
          <cell r="J496">
            <v>0</v>
          </cell>
          <cell r="K496">
            <v>0</v>
          </cell>
          <cell r="L496">
            <v>0</v>
          </cell>
          <cell r="M496">
            <v>0</v>
          </cell>
        </row>
        <row r="497">
          <cell r="A497" t="str">
            <v>GLP!Sub_R</v>
          </cell>
          <cell r="B497">
            <v>0</v>
          </cell>
          <cell r="C497">
            <v>0</v>
          </cell>
          <cell r="D497">
            <v>0</v>
          </cell>
          <cell r="E497">
            <v>0</v>
          </cell>
          <cell r="F497">
            <v>0</v>
          </cell>
          <cell r="G497">
            <v>0</v>
          </cell>
          <cell r="H497">
            <v>0</v>
          </cell>
          <cell r="I497">
            <v>0</v>
          </cell>
          <cell r="J497">
            <v>0</v>
          </cell>
          <cell r="K497">
            <v>0</v>
          </cell>
          <cell r="L497">
            <v>0</v>
          </cell>
          <cell r="M497">
            <v>0</v>
          </cell>
        </row>
        <row r="498">
          <cell r="A498" t="str">
            <v>GMP!Sub_R</v>
          </cell>
          <cell r="B498">
            <v>0</v>
          </cell>
          <cell r="C498">
            <v>0</v>
          </cell>
          <cell r="D498">
            <v>0</v>
          </cell>
          <cell r="E498">
            <v>0</v>
          </cell>
          <cell r="F498">
            <v>0</v>
          </cell>
          <cell r="G498">
            <v>0</v>
          </cell>
          <cell r="H498">
            <v>0</v>
          </cell>
          <cell r="I498">
            <v>0</v>
          </cell>
          <cell r="J498">
            <v>0</v>
          </cell>
          <cell r="K498">
            <v>0</v>
          </cell>
          <cell r="L498">
            <v>0</v>
          </cell>
          <cell r="M498">
            <v>0</v>
          </cell>
        </row>
        <row r="499">
          <cell r="A499" t="str">
            <v>GMPbb!Sub_R</v>
          </cell>
          <cell r="B499">
            <v>0</v>
          </cell>
          <cell r="C499">
            <v>0</v>
          </cell>
          <cell r="D499">
            <v>0</v>
          </cell>
          <cell r="E499">
            <v>0</v>
          </cell>
          <cell r="F499">
            <v>0</v>
          </cell>
          <cell r="G499">
            <v>0</v>
          </cell>
          <cell r="H499">
            <v>0</v>
          </cell>
          <cell r="I499">
            <v>0</v>
          </cell>
          <cell r="J499">
            <v>0</v>
          </cell>
          <cell r="K499">
            <v>0</v>
          </cell>
          <cell r="L499">
            <v>0</v>
          </cell>
          <cell r="M499">
            <v>0</v>
          </cell>
        </row>
        <row r="500">
          <cell r="A500" t="str">
            <v>GSP!Sub_R</v>
          </cell>
          <cell r="B500">
            <v>0</v>
          </cell>
          <cell r="C500">
            <v>0</v>
          </cell>
          <cell r="D500">
            <v>0</v>
          </cell>
          <cell r="E500">
            <v>0</v>
          </cell>
          <cell r="F500">
            <v>0</v>
          </cell>
          <cell r="G500">
            <v>0</v>
          </cell>
          <cell r="H500">
            <v>0</v>
          </cell>
          <cell r="I500">
            <v>0</v>
          </cell>
          <cell r="J500">
            <v>0</v>
          </cell>
          <cell r="K500">
            <v>0</v>
          </cell>
          <cell r="L500">
            <v>0</v>
          </cell>
          <cell r="M500">
            <v>0</v>
          </cell>
        </row>
        <row r="501">
          <cell r="A501" t="str">
            <v>GLP!Sub_R_CC</v>
          </cell>
          <cell r="B501">
            <v>0</v>
          </cell>
          <cell r="C501">
            <v>0</v>
          </cell>
          <cell r="D501">
            <v>0</v>
          </cell>
          <cell r="E501">
            <v>0</v>
          </cell>
          <cell r="F501">
            <v>0</v>
          </cell>
          <cell r="G501">
            <v>0</v>
          </cell>
          <cell r="H501">
            <v>0</v>
          </cell>
          <cell r="I501">
            <v>0</v>
          </cell>
          <cell r="J501">
            <v>0</v>
          </cell>
          <cell r="K501">
            <v>0</v>
          </cell>
          <cell r="L501">
            <v>0</v>
          </cell>
          <cell r="M501">
            <v>0</v>
          </cell>
        </row>
        <row r="502">
          <cell r="A502" t="str">
            <v>GMP!Sub_R_CC</v>
          </cell>
          <cell r="B502">
            <v>0</v>
          </cell>
          <cell r="C502">
            <v>0</v>
          </cell>
          <cell r="D502">
            <v>0</v>
          </cell>
          <cell r="E502">
            <v>0</v>
          </cell>
          <cell r="F502">
            <v>0</v>
          </cell>
          <cell r="G502">
            <v>0</v>
          </cell>
          <cell r="H502">
            <v>0</v>
          </cell>
          <cell r="I502">
            <v>0</v>
          </cell>
          <cell r="J502">
            <v>0</v>
          </cell>
          <cell r="K502">
            <v>0</v>
          </cell>
          <cell r="L502">
            <v>0</v>
          </cell>
          <cell r="M502">
            <v>0</v>
          </cell>
        </row>
        <row r="503">
          <cell r="A503" t="str">
            <v>GMPbb!Sub_R_CC</v>
          </cell>
          <cell r="B503">
            <v>0</v>
          </cell>
          <cell r="C503">
            <v>0</v>
          </cell>
          <cell r="D503">
            <v>0</v>
          </cell>
          <cell r="E503">
            <v>0</v>
          </cell>
          <cell r="F503">
            <v>0</v>
          </cell>
          <cell r="G503">
            <v>0</v>
          </cell>
          <cell r="H503">
            <v>0</v>
          </cell>
          <cell r="I503">
            <v>0</v>
          </cell>
          <cell r="J503">
            <v>0</v>
          </cell>
          <cell r="K503">
            <v>0</v>
          </cell>
          <cell r="L503">
            <v>0</v>
          </cell>
          <cell r="M503">
            <v>0</v>
          </cell>
        </row>
        <row r="504">
          <cell r="A504" t="str">
            <v>GSP!Sub_R_CC</v>
          </cell>
          <cell r="B504">
            <v>0</v>
          </cell>
          <cell r="C504">
            <v>0</v>
          </cell>
          <cell r="D504">
            <v>0</v>
          </cell>
          <cell r="E504">
            <v>0</v>
          </cell>
          <cell r="F504">
            <v>0</v>
          </cell>
          <cell r="G504">
            <v>0</v>
          </cell>
          <cell r="H504">
            <v>0</v>
          </cell>
          <cell r="I504">
            <v>0</v>
          </cell>
          <cell r="J504">
            <v>0</v>
          </cell>
          <cell r="K504">
            <v>0</v>
          </cell>
          <cell r="L504">
            <v>0</v>
          </cell>
          <cell r="M504">
            <v>0</v>
          </cell>
        </row>
        <row r="505">
          <cell r="A505" t="str">
            <v>GLP!Sub_R_CCfull</v>
          </cell>
          <cell r="B505">
            <v>0</v>
          </cell>
          <cell r="C505">
            <v>0</v>
          </cell>
          <cell r="D505">
            <v>0</v>
          </cell>
          <cell r="E505">
            <v>0</v>
          </cell>
          <cell r="F505">
            <v>0</v>
          </cell>
          <cell r="G505">
            <v>0</v>
          </cell>
          <cell r="H505">
            <v>0</v>
          </cell>
          <cell r="I505">
            <v>0</v>
          </cell>
          <cell r="J505">
            <v>0</v>
          </cell>
          <cell r="K505">
            <v>0</v>
          </cell>
          <cell r="L505">
            <v>0</v>
          </cell>
          <cell r="M505">
            <v>0</v>
          </cell>
        </row>
        <row r="506">
          <cell r="A506" t="str">
            <v>GMP!Sub_R_CCfull</v>
          </cell>
          <cell r="B506">
            <v>0</v>
          </cell>
          <cell r="C506">
            <v>0</v>
          </cell>
          <cell r="D506">
            <v>0</v>
          </cell>
          <cell r="E506">
            <v>0</v>
          </cell>
          <cell r="F506">
            <v>0</v>
          </cell>
          <cell r="G506">
            <v>0</v>
          </cell>
          <cell r="H506">
            <v>0</v>
          </cell>
          <cell r="I506">
            <v>0</v>
          </cell>
          <cell r="J506">
            <v>0</v>
          </cell>
          <cell r="K506">
            <v>0</v>
          </cell>
          <cell r="L506">
            <v>0</v>
          </cell>
          <cell r="M506">
            <v>0</v>
          </cell>
        </row>
        <row r="507">
          <cell r="A507" t="str">
            <v>GMPbb!Sub_R_CCfull</v>
          </cell>
          <cell r="B507">
            <v>0</v>
          </cell>
          <cell r="C507">
            <v>0</v>
          </cell>
          <cell r="D507">
            <v>0</v>
          </cell>
          <cell r="E507">
            <v>0</v>
          </cell>
          <cell r="F507">
            <v>0</v>
          </cell>
          <cell r="G507">
            <v>0</v>
          </cell>
          <cell r="H507">
            <v>0</v>
          </cell>
          <cell r="I507">
            <v>0</v>
          </cell>
          <cell r="J507">
            <v>0</v>
          </cell>
          <cell r="K507">
            <v>0</v>
          </cell>
          <cell r="L507">
            <v>0</v>
          </cell>
          <cell r="M507">
            <v>0</v>
          </cell>
        </row>
        <row r="508">
          <cell r="A508" t="str">
            <v>GSP!Sub_R_CCfull</v>
          </cell>
          <cell r="B508">
            <v>0</v>
          </cell>
          <cell r="C508">
            <v>0</v>
          </cell>
          <cell r="D508">
            <v>0</v>
          </cell>
          <cell r="E508">
            <v>0</v>
          </cell>
          <cell r="F508">
            <v>0</v>
          </cell>
          <cell r="G508">
            <v>0</v>
          </cell>
          <cell r="H508">
            <v>0</v>
          </cell>
          <cell r="I508">
            <v>0</v>
          </cell>
          <cell r="J508">
            <v>0</v>
          </cell>
          <cell r="K508">
            <v>0</v>
          </cell>
          <cell r="L508">
            <v>0</v>
          </cell>
          <cell r="M508">
            <v>0</v>
          </cell>
        </row>
        <row r="509">
          <cell r="A509" t="str">
            <v>GLP!Sub_R_Daychuyen</v>
          </cell>
          <cell r="B509">
            <v>0</v>
          </cell>
          <cell r="C509">
            <v>0</v>
          </cell>
          <cell r="D509">
            <v>0</v>
          </cell>
          <cell r="E509">
            <v>0</v>
          </cell>
          <cell r="F509">
            <v>0</v>
          </cell>
          <cell r="G509">
            <v>0</v>
          </cell>
          <cell r="H509">
            <v>0</v>
          </cell>
          <cell r="I509">
            <v>0</v>
          </cell>
          <cell r="J509">
            <v>0</v>
          </cell>
          <cell r="K509">
            <v>0</v>
          </cell>
          <cell r="L509">
            <v>0</v>
          </cell>
          <cell r="M509">
            <v>0</v>
          </cell>
        </row>
        <row r="510">
          <cell r="A510" t="str">
            <v>GMP!Sub_R_Daychuyen</v>
          </cell>
          <cell r="B510">
            <v>0</v>
          </cell>
          <cell r="C510">
            <v>0</v>
          </cell>
          <cell r="D510">
            <v>0</v>
          </cell>
          <cell r="E510">
            <v>0</v>
          </cell>
          <cell r="F510">
            <v>0</v>
          </cell>
          <cell r="G510">
            <v>0</v>
          </cell>
          <cell r="H510">
            <v>0</v>
          </cell>
          <cell r="I510">
            <v>0</v>
          </cell>
          <cell r="J510">
            <v>0</v>
          </cell>
          <cell r="K510">
            <v>0</v>
          </cell>
          <cell r="L510">
            <v>0</v>
          </cell>
          <cell r="M510">
            <v>0</v>
          </cell>
        </row>
        <row r="511">
          <cell r="A511" t="str">
            <v>GMPbb!Sub_R_Daychuyen</v>
          </cell>
          <cell r="B511">
            <v>0</v>
          </cell>
          <cell r="C511">
            <v>0</v>
          </cell>
          <cell r="D511">
            <v>0</v>
          </cell>
          <cell r="E511">
            <v>0</v>
          </cell>
          <cell r="F511">
            <v>0</v>
          </cell>
          <cell r="G511">
            <v>0</v>
          </cell>
          <cell r="H511">
            <v>0</v>
          </cell>
          <cell r="I511">
            <v>0</v>
          </cell>
          <cell r="J511">
            <v>0</v>
          </cell>
          <cell r="K511">
            <v>0</v>
          </cell>
          <cell r="L511">
            <v>0</v>
          </cell>
          <cell r="M511">
            <v>0</v>
          </cell>
        </row>
        <row r="512">
          <cell r="A512" t="str">
            <v>GSP!Sub_R_Daychuyen</v>
          </cell>
          <cell r="B512">
            <v>0</v>
          </cell>
          <cell r="C512">
            <v>0</v>
          </cell>
          <cell r="D512">
            <v>0</v>
          </cell>
          <cell r="E512">
            <v>0</v>
          </cell>
          <cell r="F512">
            <v>0</v>
          </cell>
          <cell r="G512">
            <v>0</v>
          </cell>
          <cell r="H512">
            <v>0</v>
          </cell>
          <cell r="I512">
            <v>0</v>
          </cell>
          <cell r="J512">
            <v>0</v>
          </cell>
          <cell r="K512">
            <v>0</v>
          </cell>
          <cell r="L512">
            <v>0</v>
          </cell>
          <cell r="M512">
            <v>0</v>
          </cell>
        </row>
        <row r="513">
          <cell r="A513" t="str">
            <v>GLP!Sub_R_Dgiacuoi</v>
          </cell>
          <cell r="B513">
            <v>0</v>
          </cell>
          <cell r="C513">
            <v>0</v>
          </cell>
          <cell r="D513">
            <v>0</v>
          </cell>
          <cell r="E513">
            <v>0</v>
          </cell>
          <cell r="F513">
            <v>0</v>
          </cell>
          <cell r="G513">
            <v>0</v>
          </cell>
          <cell r="H513">
            <v>0</v>
          </cell>
          <cell r="I513">
            <v>0</v>
          </cell>
          <cell r="J513">
            <v>0</v>
          </cell>
          <cell r="K513">
            <v>0</v>
          </cell>
          <cell r="L513">
            <v>0</v>
          </cell>
          <cell r="M513">
            <v>0</v>
          </cell>
        </row>
        <row r="514">
          <cell r="A514" t="str">
            <v>GMP!Sub_R_Dgiacuoi</v>
          </cell>
          <cell r="B514">
            <v>0</v>
          </cell>
          <cell r="C514">
            <v>0</v>
          </cell>
          <cell r="D514">
            <v>0</v>
          </cell>
          <cell r="E514">
            <v>0</v>
          </cell>
          <cell r="F514">
            <v>0</v>
          </cell>
          <cell r="G514">
            <v>0</v>
          </cell>
          <cell r="H514">
            <v>0</v>
          </cell>
          <cell r="I514">
            <v>0</v>
          </cell>
          <cell r="J514">
            <v>0</v>
          </cell>
          <cell r="K514">
            <v>0</v>
          </cell>
          <cell r="L514">
            <v>0</v>
          </cell>
          <cell r="M514">
            <v>0</v>
          </cell>
        </row>
        <row r="515">
          <cell r="A515" t="str">
            <v>GMPbb!Sub_R_Dgiacuoi</v>
          </cell>
          <cell r="B515">
            <v>0</v>
          </cell>
          <cell r="C515">
            <v>0</v>
          </cell>
          <cell r="D515">
            <v>0</v>
          </cell>
          <cell r="E515">
            <v>0</v>
          </cell>
          <cell r="F515">
            <v>0</v>
          </cell>
          <cell r="G515">
            <v>0</v>
          </cell>
          <cell r="H515">
            <v>0</v>
          </cell>
          <cell r="I515">
            <v>0</v>
          </cell>
          <cell r="J515">
            <v>0</v>
          </cell>
          <cell r="K515">
            <v>0</v>
          </cell>
          <cell r="L515">
            <v>0</v>
          </cell>
          <cell r="M515">
            <v>0</v>
          </cell>
        </row>
        <row r="516">
          <cell r="A516" t="str">
            <v>GSP!Sub_R_Dgiacuoi</v>
          </cell>
          <cell r="B516">
            <v>0</v>
          </cell>
          <cell r="C516">
            <v>0</v>
          </cell>
          <cell r="D516">
            <v>0</v>
          </cell>
          <cell r="E516">
            <v>0</v>
          </cell>
          <cell r="F516">
            <v>0</v>
          </cell>
          <cell r="G516">
            <v>0</v>
          </cell>
          <cell r="H516">
            <v>0</v>
          </cell>
          <cell r="I516">
            <v>0</v>
          </cell>
          <cell r="J516">
            <v>0</v>
          </cell>
          <cell r="K516">
            <v>0</v>
          </cell>
          <cell r="L516">
            <v>0</v>
          </cell>
          <cell r="M516">
            <v>0</v>
          </cell>
        </row>
        <row r="517">
          <cell r="A517" t="str">
            <v>GLP!Sub_R_KT</v>
          </cell>
          <cell r="B517">
            <v>0</v>
          </cell>
          <cell r="C517">
            <v>0</v>
          </cell>
          <cell r="D517">
            <v>0</v>
          </cell>
          <cell r="E517">
            <v>0</v>
          </cell>
          <cell r="F517">
            <v>0</v>
          </cell>
          <cell r="G517">
            <v>0</v>
          </cell>
          <cell r="H517">
            <v>0</v>
          </cell>
          <cell r="I517">
            <v>0</v>
          </cell>
          <cell r="J517">
            <v>0</v>
          </cell>
          <cell r="K517">
            <v>0</v>
          </cell>
          <cell r="L517">
            <v>0</v>
          </cell>
          <cell r="M517">
            <v>0</v>
          </cell>
        </row>
        <row r="518">
          <cell r="A518" t="str">
            <v>GMP!Sub_R_KT</v>
          </cell>
          <cell r="B518">
            <v>0</v>
          </cell>
          <cell r="C518">
            <v>0</v>
          </cell>
          <cell r="D518">
            <v>0</v>
          </cell>
          <cell r="E518">
            <v>0</v>
          </cell>
          <cell r="F518">
            <v>0</v>
          </cell>
          <cell r="G518">
            <v>0</v>
          </cell>
          <cell r="H518">
            <v>0</v>
          </cell>
          <cell r="I518">
            <v>0</v>
          </cell>
          <cell r="J518">
            <v>0</v>
          </cell>
          <cell r="K518">
            <v>0</v>
          </cell>
          <cell r="L518">
            <v>0</v>
          </cell>
          <cell r="M518">
            <v>0</v>
          </cell>
        </row>
        <row r="519">
          <cell r="A519" t="str">
            <v>GMPbb!Sub_R_KT</v>
          </cell>
          <cell r="B519">
            <v>0</v>
          </cell>
          <cell r="C519">
            <v>0</v>
          </cell>
          <cell r="D519">
            <v>0</v>
          </cell>
          <cell r="E519">
            <v>0</v>
          </cell>
          <cell r="F519">
            <v>0</v>
          </cell>
          <cell r="G519">
            <v>0</v>
          </cell>
          <cell r="H519">
            <v>0</v>
          </cell>
          <cell r="I519">
            <v>0</v>
          </cell>
          <cell r="J519">
            <v>0</v>
          </cell>
          <cell r="K519">
            <v>0</v>
          </cell>
          <cell r="L519">
            <v>0</v>
          </cell>
          <cell r="M519">
            <v>0</v>
          </cell>
        </row>
        <row r="520">
          <cell r="A520" t="str">
            <v>GSP!Sub_R_KT</v>
          </cell>
          <cell r="B520">
            <v>0</v>
          </cell>
          <cell r="C520">
            <v>0</v>
          </cell>
          <cell r="D520">
            <v>0</v>
          </cell>
          <cell r="E520">
            <v>0</v>
          </cell>
          <cell r="F520">
            <v>0</v>
          </cell>
          <cell r="G520">
            <v>0</v>
          </cell>
          <cell r="H520">
            <v>0</v>
          </cell>
          <cell r="I520">
            <v>0</v>
          </cell>
          <cell r="J520">
            <v>0</v>
          </cell>
          <cell r="K520">
            <v>0</v>
          </cell>
          <cell r="L520">
            <v>0</v>
          </cell>
          <cell r="M520">
            <v>0</v>
          </cell>
        </row>
        <row r="521">
          <cell r="A521" t="str">
            <v>GLP!Sub_R_Lan_KT</v>
          </cell>
          <cell r="B521">
            <v>0</v>
          </cell>
          <cell r="C521">
            <v>0</v>
          </cell>
          <cell r="D521">
            <v>0</v>
          </cell>
          <cell r="E521">
            <v>0</v>
          </cell>
          <cell r="F521">
            <v>0</v>
          </cell>
          <cell r="G521">
            <v>0</v>
          </cell>
          <cell r="H521">
            <v>0</v>
          </cell>
          <cell r="I521">
            <v>0</v>
          </cell>
          <cell r="J521">
            <v>0</v>
          </cell>
          <cell r="K521">
            <v>0</v>
          </cell>
          <cell r="L521">
            <v>0</v>
          </cell>
          <cell r="M521">
            <v>0</v>
          </cell>
        </row>
        <row r="522">
          <cell r="A522" t="str">
            <v>GMP!Sub_R_Lan_KT</v>
          </cell>
          <cell r="B522">
            <v>0</v>
          </cell>
          <cell r="C522">
            <v>0</v>
          </cell>
          <cell r="D522">
            <v>0</v>
          </cell>
          <cell r="E522">
            <v>0</v>
          </cell>
          <cell r="F522">
            <v>0</v>
          </cell>
          <cell r="G522">
            <v>0</v>
          </cell>
          <cell r="H522">
            <v>0</v>
          </cell>
          <cell r="I522">
            <v>0</v>
          </cell>
          <cell r="J522">
            <v>0</v>
          </cell>
          <cell r="K522">
            <v>0</v>
          </cell>
          <cell r="L522">
            <v>0</v>
          </cell>
          <cell r="M522">
            <v>0</v>
          </cell>
        </row>
        <row r="523">
          <cell r="A523" t="str">
            <v>GMPbb!Sub_R_Lan_KT</v>
          </cell>
          <cell r="B523">
            <v>0</v>
          </cell>
          <cell r="C523">
            <v>0</v>
          </cell>
          <cell r="D523">
            <v>0</v>
          </cell>
          <cell r="E523">
            <v>0</v>
          </cell>
          <cell r="F523">
            <v>0</v>
          </cell>
          <cell r="G523">
            <v>0</v>
          </cell>
          <cell r="H523">
            <v>0</v>
          </cell>
          <cell r="I523">
            <v>0</v>
          </cell>
          <cell r="J523">
            <v>0</v>
          </cell>
          <cell r="K523">
            <v>0</v>
          </cell>
          <cell r="L523">
            <v>0</v>
          </cell>
          <cell r="M523">
            <v>0</v>
          </cell>
        </row>
        <row r="524">
          <cell r="A524" t="str">
            <v>GSP!Sub_R_Lan_KT</v>
          </cell>
          <cell r="B524">
            <v>0</v>
          </cell>
          <cell r="C524">
            <v>0</v>
          </cell>
          <cell r="D524">
            <v>0</v>
          </cell>
          <cell r="E524">
            <v>0</v>
          </cell>
          <cell r="F524">
            <v>0</v>
          </cell>
          <cell r="G524">
            <v>0</v>
          </cell>
          <cell r="H524">
            <v>0</v>
          </cell>
          <cell r="I524">
            <v>0</v>
          </cell>
          <cell r="J524">
            <v>0</v>
          </cell>
          <cell r="K524">
            <v>0</v>
          </cell>
          <cell r="L524">
            <v>0</v>
          </cell>
          <cell r="M524">
            <v>0</v>
          </cell>
        </row>
        <row r="525">
          <cell r="A525" t="str">
            <v>GLP!Sub_R_Tiendo</v>
          </cell>
          <cell r="B525">
            <v>0</v>
          </cell>
          <cell r="C525">
            <v>0</v>
          </cell>
          <cell r="D525">
            <v>0</v>
          </cell>
          <cell r="E525">
            <v>0</v>
          </cell>
          <cell r="F525">
            <v>0</v>
          </cell>
          <cell r="G525">
            <v>0</v>
          </cell>
          <cell r="H525">
            <v>0</v>
          </cell>
          <cell r="I525">
            <v>0</v>
          </cell>
          <cell r="J525">
            <v>0</v>
          </cell>
          <cell r="K525">
            <v>0</v>
          </cell>
          <cell r="L525">
            <v>0</v>
          </cell>
          <cell r="M525">
            <v>0</v>
          </cell>
        </row>
        <row r="526">
          <cell r="A526" t="str">
            <v>GMP!Sub_R_Tiendo</v>
          </cell>
          <cell r="B526">
            <v>0</v>
          </cell>
          <cell r="C526">
            <v>0</v>
          </cell>
          <cell r="D526">
            <v>0</v>
          </cell>
          <cell r="E526">
            <v>0</v>
          </cell>
          <cell r="F526">
            <v>0</v>
          </cell>
          <cell r="G526">
            <v>0</v>
          </cell>
          <cell r="H526">
            <v>0</v>
          </cell>
          <cell r="I526">
            <v>0</v>
          </cell>
          <cell r="J526">
            <v>0</v>
          </cell>
          <cell r="K526">
            <v>0</v>
          </cell>
          <cell r="L526">
            <v>0</v>
          </cell>
          <cell r="M526">
            <v>0</v>
          </cell>
        </row>
        <row r="527">
          <cell r="A527" t="str">
            <v>GMPbb!Sub_R_Tiendo</v>
          </cell>
          <cell r="B527">
            <v>0</v>
          </cell>
          <cell r="C527">
            <v>0</v>
          </cell>
          <cell r="D527">
            <v>0</v>
          </cell>
          <cell r="E527">
            <v>0</v>
          </cell>
          <cell r="F527">
            <v>0</v>
          </cell>
          <cell r="G527">
            <v>0</v>
          </cell>
          <cell r="H527">
            <v>0</v>
          </cell>
          <cell r="I527">
            <v>0</v>
          </cell>
          <cell r="J527">
            <v>0</v>
          </cell>
          <cell r="K527">
            <v>0</v>
          </cell>
          <cell r="L527">
            <v>0</v>
          </cell>
          <cell r="M527">
            <v>0</v>
          </cell>
        </row>
        <row r="528">
          <cell r="A528" t="str">
            <v>GSP!Sub_R_Tiendo</v>
          </cell>
          <cell r="B528">
            <v>0</v>
          </cell>
          <cell r="C528">
            <v>0</v>
          </cell>
          <cell r="D528">
            <v>0</v>
          </cell>
          <cell r="E528">
            <v>0</v>
          </cell>
          <cell r="F528">
            <v>0</v>
          </cell>
          <cell r="G528">
            <v>0</v>
          </cell>
          <cell r="H528">
            <v>0</v>
          </cell>
          <cell r="I528">
            <v>0</v>
          </cell>
          <cell r="J528">
            <v>0</v>
          </cell>
          <cell r="K528">
            <v>0</v>
          </cell>
          <cell r="L528">
            <v>0</v>
          </cell>
          <cell r="M528">
            <v>0</v>
          </cell>
        </row>
        <row r="529">
          <cell r="A529" t="str">
            <v>GLP!Tday</v>
          </cell>
          <cell r="B529">
            <v>2</v>
          </cell>
          <cell r="C529">
            <v>0</v>
          </cell>
          <cell r="D529">
            <v>0</v>
          </cell>
          <cell r="E529">
            <v>2</v>
          </cell>
          <cell r="F529">
            <v>0</v>
          </cell>
          <cell r="G529">
            <v>0</v>
          </cell>
          <cell r="H529">
            <v>0</v>
          </cell>
          <cell r="I529">
            <v>0</v>
          </cell>
          <cell r="J529">
            <v>0</v>
          </cell>
          <cell r="K529">
            <v>0</v>
          </cell>
          <cell r="L529">
            <v>0</v>
          </cell>
          <cell r="M529">
            <v>0</v>
          </cell>
        </row>
        <row r="530">
          <cell r="A530" t="str">
            <v>GMP!Tday</v>
          </cell>
          <cell r="B530">
            <v>3</v>
          </cell>
          <cell r="C530">
            <v>3</v>
          </cell>
          <cell r="D530">
            <v>0</v>
          </cell>
          <cell r="E530">
            <v>0</v>
          </cell>
          <cell r="F530">
            <v>0</v>
          </cell>
          <cell r="G530">
            <v>0</v>
          </cell>
          <cell r="H530">
            <v>0</v>
          </cell>
          <cell r="I530">
            <v>0</v>
          </cell>
          <cell r="J530">
            <v>0</v>
          </cell>
          <cell r="K530">
            <v>0</v>
          </cell>
          <cell r="L530">
            <v>0</v>
          </cell>
          <cell r="M530">
            <v>0</v>
          </cell>
        </row>
        <row r="531">
          <cell r="A531" t="str">
            <v>GMPbb!Tday</v>
          </cell>
          <cell r="B531">
            <v>2</v>
          </cell>
          <cell r="C531">
            <v>0</v>
          </cell>
          <cell r="D531">
            <v>0</v>
          </cell>
          <cell r="E531">
            <v>0</v>
          </cell>
          <cell r="F531">
            <v>2</v>
          </cell>
          <cell r="G531">
            <v>0</v>
          </cell>
          <cell r="H531">
            <v>0</v>
          </cell>
          <cell r="I531">
            <v>0</v>
          </cell>
          <cell r="J531">
            <v>0</v>
          </cell>
          <cell r="K531">
            <v>0</v>
          </cell>
          <cell r="L531">
            <v>0</v>
          </cell>
          <cell r="M531">
            <v>0</v>
          </cell>
        </row>
        <row r="532">
          <cell r="A532" t="str">
            <v>GSP!Tday</v>
          </cell>
          <cell r="B532">
            <v>2</v>
          </cell>
          <cell r="C532">
            <v>0</v>
          </cell>
          <cell r="D532">
            <v>2</v>
          </cell>
          <cell r="E532">
            <v>0</v>
          </cell>
          <cell r="F532">
            <v>0</v>
          </cell>
          <cell r="G532">
            <v>0</v>
          </cell>
          <cell r="H532">
            <v>0</v>
          </cell>
          <cell r="I532">
            <v>0</v>
          </cell>
          <cell r="J532">
            <v>0</v>
          </cell>
          <cell r="K532">
            <v>0</v>
          </cell>
          <cell r="L532">
            <v>0</v>
          </cell>
          <cell r="M532">
            <v>0</v>
          </cell>
        </row>
        <row r="533">
          <cell r="A533" t="str">
            <v>GLP!Tiendo_Hoanthien_BB</v>
          </cell>
          <cell r="B533">
            <v>34</v>
          </cell>
          <cell r="C533">
            <v>0</v>
          </cell>
          <cell r="D533">
            <v>0</v>
          </cell>
          <cell r="E533">
            <v>34</v>
          </cell>
          <cell r="F533">
            <v>0</v>
          </cell>
          <cell r="G533">
            <v>0</v>
          </cell>
          <cell r="H533">
            <v>0</v>
          </cell>
          <cell r="I533">
            <v>0</v>
          </cell>
          <cell r="J533">
            <v>0</v>
          </cell>
          <cell r="K533">
            <v>0</v>
          </cell>
          <cell r="L533">
            <v>0</v>
          </cell>
          <cell r="M533">
            <v>0</v>
          </cell>
        </row>
        <row r="534">
          <cell r="A534" t="str">
            <v>GMP!Tiendo_Hoanthien_BB</v>
          </cell>
          <cell r="B534">
            <v>412</v>
          </cell>
          <cell r="C534">
            <v>412</v>
          </cell>
          <cell r="D534">
            <v>0</v>
          </cell>
          <cell r="E534">
            <v>0</v>
          </cell>
          <cell r="F534">
            <v>0</v>
          </cell>
          <cell r="G534">
            <v>0</v>
          </cell>
          <cell r="H534">
            <v>0</v>
          </cell>
          <cell r="I534">
            <v>0</v>
          </cell>
          <cell r="J534">
            <v>0</v>
          </cell>
          <cell r="K534">
            <v>0</v>
          </cell>
          <cell r="L534">
            <v>0</v>
          </cell>
          <cell r="M534">
            <v>0</v>
          </cell>
        </row>
        <row r="535">
          <cell r="A535" t="str">
            <v>GMPbb!Tiendo_Hoanthien_BB</v>
          </cell>
          <cell r="B535">
            <v>24</v>
          </cell>
          <cell r="C535">
            <v>0</v>
          </cell>
          <cell r="D535">
            <v>0</v>
          </cell>
          <cell r="E535">
            <v>0</v>
          </cell>
          <cell r="F535">
            <v>24</v>
          </cell>
          <cell r="G535">
            <v>0</v>
          </cell>
          <cell r="H535">
            <v>0</v>
          </cell>
          <cell r="I535">
            <v>0</v>
          </cell>
          <cell r="J535">
            <v>0</v>
          </cell>
          <cell r="K535">
            <v>0</v>
          </cell>
          <cell r="L535">
            <v>0</v>
          </cell>
          <cell r="M535">
            <v>0</v>
          </cell>
        </row>
        <row r="536">
          <cell r="A536" t="str">
            <v>GSP!Tiendo_Hoanthien_BB</v>
          </cell>
          <cell r="B536">
            <v>176</v>
          </cell>
          <cell r="C536">
            <v>0</v>
          </cell>
          <cell r="D536">
            <v>176</v>
          </cell>
          <cell r="E536">
            <v>0</v>
          </cell>
          <cell r="F536">
            <v>0</v>
          </cell>
          <cell r="G536">
            <v>0</v>
          </cell>
          <cell r="H536">
            <v>0</v>
          </cell>
          <cell r="I536">
            <v>0</v>
          </cell>
          <cell r="J536">
            <v>0</v>
          </cell>
          <cell r="K536">
            <v>0</v>
          </cell>
          <cell r="L536">
            <v>0</v>
          </cell>
          <cell r="M536">
            <v>0</v>
          </cell>
        </row>
        <row r="537">
          <cell r="A537" t="str">
            <v>GLP!Tiendo_Nop_BCKP</v>
          </cell>
          <cell r="B537">
            <v>34</v>
          </cell>
          <cell r="C537">
            <v>0</v>
          </cell>
          <cell r="D537">
            <v>0</v>
          </cell>
          <cell r="E537">
            <v>34</v>
          </cell>
          <cell r="F537">
            <v>0</v>
          </cell>
          <cell r="G537">
            <v>0</v>
          </cell>
          <cell r="H537">
            <v>0</v>
          </cell>
          <cell r="I537">
            <v>0</v>
          </cell>
          <cell r="J537">
            <v>0</v>
          </cell>
          <cell r="K537">
            <v>0</v>
          </cell>
          <cell r="L537">
            <v>0</v>
          </cell>
          <cell r="M537">
            <v>0</v>
          </cell>
        </row>
        <row r="538">
          <cell r="A538" t="str">
            <v>GMP!Tiendo_Nop_BCKP</v>
          </cell>
          <cell r="B538">
            <v>412</v>
          </cell>
          <cell r="C538">
            <v>412</v>
          </cell>
          <cell r="D538">
            <v>0</v>
          </cell>
          <cell r="E538">
            <v>0</v>
          </cell>
          <cell r="F538">
            <v>0</v>
          </cell>
          <cell r="G538">
            <v>0</v>
          </cell>
          <cell r="H538">
            <v>0</v>
          </cell>
          <cell r="I538">
            <v>0</v>
          </cell>
          <cell r="J538">
            <v>0</v>
          </cell>
          <cell r="K538">
            <v>0</v>
          </cell>
          <cell r="L538">
            <v>0</v>
          </cell>
          <cell r="M538">
            <v>0</v>
          </cell>
        </row>
        <row r="539">
          <cell r="A539" t="str">
            <v>GMPbb!Tiendo_Nop_BCKP</v>
          </cell>
          <cell r="B539">
            <v>24</v>
          </cell>
          <cell r="C539">
            <v>0</v>
          </cell>
          <cell r="D539">
            <v>0</v>
          </cell>
          <cell r="E539">
            <v>0</v>
          </cell>
          <cell r="F539">
            <v>24</v>
          </cell>
          <cell r="G539">
            <v>0</v>
          </cell>
          <cell r="H539">
            <v>0</v>
          </cell>
          <cell r="I539">
            <v>0</v>
          </cell>
          <cell r="J539">
            <v>0</v>
          </cell>
          <cell r="K539">
            <v>0</v>
          </cell>
          <cell r="L539">
            <v>0</v>
          </cell>
          <cell r="M539">
            <v>0</v>
          </cell>
        </row>
        <row r="540">
          <cell r="A540" t="str">
            <v>GSP!Tiendo_Nop_BCKP</v>
          </cell>
          <cell r="B540">
            <v>176</v>
          </cell>
          <cell r="C540">
            <v>0</v>
          </cell>
          <cell r="D540">
            <v>176</v>
          </cell>
          <cell r="E540">
            <v>0</v>
          </cell>
          <cell r="F540">
            <v>0</v>
          </cell>
          <cell r="G540">
            <v>0</v>
          </cell>
          <cell r="H540">
            <v>0</v>
          </cell>
          <cell r="I540">
            <v>0</v>
          </cell>
          <cell r="J540">
            <v>0</v>
          </cell>
          <cell r="K540">
            <v>0</v>
          </cell>
          <cell r="L540">
            <v>0</v>
          </cell>
          <cell r="M540">
            <v>0</v>
          </cell>
        </row>
        <row r="541">
          <cell r="A541" t="str">
            <v>GLP!Tiendo_Tdinh_BCKP</v>
          </cell>
          <cell r="B541">
            <v>34</v>
          </cell>
          <cell r="C541">
            <v>0</v>
          </cell>
          <cell r="D541">
            <v>0</v>
          </cell>
          <cell r="E541">
            <v>34</v>
          </cell>
          <cell r="F541">
            <v>0</v>
          </cell>
          <cell r="G541">
            <v>0</v>
          </cell>
          <cell r="H541">
            <v>0</v>
          </cell>
          <cell r="I541">
            <v>0</v>
          </cell>
          <cell r="J541">
            <v>0</v>
          </cell>
          <cell r="K541">
            <v>0</v>
          </cell>
          <cell r="L541">
            <v>0</v>
          </cell>
          <cell r="M541">
            <v>0</v>
          </cell>
        </row>
        <row r="542">
          <cell r="A542" t="str">
            <v>GMP!Tiendo_Tdinh_BCKP</v>
          </cell>
          <cell r="B542">
            <v>412</v>
          </cell>
          <cell r="C542">
            <v>412</v>
          </cell>
          <cell r="D542">
            <v>0</v>
          </cell>
          <cell r="E542">
            <v>0</v>
          </cell>
          <cell r="F542">
            <v>0</v>
          </cell>
          <cell r="G542">
            <v>0</v>
          </cell>
          <cell r="H542">
            <v>0</v>
          </cell>
          <cell r="I542">
            <v>0</v>
          </cell>
          <cell r="J542">
            <v>0</v>
          </cell>
          <cell r="K542">
            <v>0</v>
          </cell>
          <cell r="L542">
            <v>0</v>
          </cell>
          <cell r="M542">
            <v>0</v>
          </cell>
        </row>
        <row r="543">
          <cell r="A543" t="str">
            <v>GMPbb!Tiendo_Tdinh_BCKP</v>
          </cell>
          <cell r="B543">
            <v>24</v>
          </cell>
          <cell r="C543">
            <v>0</v>
          </cell>
          <cell r="D543">
            <v>0</v>
          </cell>
          <cell r="E543">
            <v>0</v>
          </cell>
          <cell r="F543">
            <v>24</v>
          </cell>
          <cell r="G543">
            <v>0</v>
          </cell>
          <cell r="H543">
            <v>0</v>
          </cell>
          <cell r="I543">
            <v>0</v>
          </cell>
          <cell r="J543">
            <v>0</v>
          </cell>
          <cell r="K543">
            <v>0</v>
          </cell>
          <cell r="L543">
            <v>0</v>
          </cell>
          <cell r="M543">
            <v>0</v>
          </cell>
        </row>
        <row r="544">
          <cell r="A544" t="str">
            <v>GSP!Tiendo_Tdinh_BCKP</v>
          </cell>
          <cell r="B544">
            <v>176</v>
          </cell>
          <cell r="C544">
            <v>0</v>
          </cell>
          <cell r="D544">
            <v>176</v>
          </cell>
          <cell r="E544">
            <v>0</v>
          </cell>
          <cell r="F544">
            <v>0</v>
          </cell>
          <cell r="G544">
            <v>0</v>
          </cell>
          <cell r="H544">
            <v>0</v>
          </cell>
          <cell r="I544">
            <v>0</v>
          </cell>
          <cell r="J544">
            <v>0</v>
          </cell>
          <cell r="K544">
            <v>0</v>
          </cell>
          <cell r="L544">
            <v>0</v>
          </cell>
          <cell r="M544">
            <v>0</v>
          </cell>
        </row>
        <row r="545">
          <cell r="A545" t="str">
            <v>GLP!Tiendo_Tdinh_hoso</v>
          </cell>
          <cell r="B545">
            <v>34</v>
          </cell>
          <cell r="C545">
            <v>0</v>
          </cell>
          <cell r="D545">
            <v>0</v>
          </cell>
          <cell r="E545">
            <v>34</v>
          </cell>
          <cell r="F545">
            <v>0</v>
          </cell>
          <cell r="G545">
            <v>0</v>
          </cell>
          <cell r="H545">
            <v>0</v>
          </cell>
          <cell r="I545">
            <v>0</v>
          </cell>
          <cell r="J545">
            <v>0</v>
          </cell>
          <cell r="K545">
            <v>0</v>
          </cell>
          <cell r="L545">
            <v>0</v>
          </cell>
          <cell r="M545">
            <v>0</v>
          </cell>
        </row>
        <row r="546">
          <cell r="A546" t="str">
            <v>GMP!Tiendo_Tdinh_hoso</v>
          </cell>
          <cell r="B546">
            <v>412</v>
          </cell>
          <cell r="C546">
            <v>412</v>
          </cell>
          <cell r="D546">
            <v>0</v>
          </cell>
          <cell r="E546">
            <v>0</v>
          </cell>
          <cell r="F546">
            <v>0</v>
          </cell>
          <cell r="G546">
            <v>0</v>
          </cell>
          <cell r="H546">
            <v>0</v>
          </cell>
          <cell r="I546">
            <v>0</v>
          </cell>
          <cell r="J546">
            <v>0</v>
          </cell>
          <cell r="K546">
            <v>0</v>
          </cell>
          <cell r="L546">
            <v>0</v>
          </cell>
          <cell r="M546">
            <v>0</v>
          </cell>
        </row>
        <row r="547">
          <cell r="A547" t="str">
            <v>GMPbb!Tiendo_Tdinh_hoso</v>
          </cell>
          <cell r="B547">
            <v>24</v>
          </cell>
          <cell r="C547">
            <v>0</v>
          </cell>
          <cell r="D547">
            <v>0</v>
          </cell>
          <cell r="E547">
            <v>0</v>
          </cell>
          <cell r="F547">
            <v>24</v>
          </cell>
          <cell r="G547">
            <v>0</v>
          </cell>
          <cell r="H547">
            <v>0</v>
          </cell>
          <cell r="I547">
            <v>0</v>
          </cell>
          <cell r="J547">
            <v>0</v>
          </cell>
          <cell r="K547">
            <v>0</v>
          </cell>
          <cell r="L547">
            <v>0</v>
          </cell>
          <cell r="M547">
            <v>0</v>
          </cell>
        </row>
        <row r="548">
          <cell r="A548" t="str">
            <v>GSP!Tiendo_Tdinh_hoso</v>
          </cell>
          <cell r="B548">
            <v>176</v>
          </cell>
          <cell r="C548">
            <v>0</v>
          </cell>
          <cell r="D548">
            <v>176</v>
          </cell>
          <cell r="E548">
            <v>0</v>
          </cell>
          <cell r="F548">
            <v>0</v>
          </cell>
          <cell r="G548">
            <v>0</v>
          </cell>
          <cell r="H548">
            <v>0</v>
          </cell>
          <cell r="I548">
            <v>0</v>
          </cell>
          <cell r="J548">
            <v>0</v>
          </cell>
          <cell r="K548">
            <v>0</v>
          </cell>
          <cell r="L548">
            <v>0</v>
          </cell>
          <cell r="M548">
            <v>0</v>
          </cell>
        </row>
        <row r="549">
          <cell r="A549" t="str">
            <v>GLP!Tinh_trang_CC</v>
          </cell>
          <cell r="B549">
            <v>0</v>
          </cell>
          <cell r="C549">
            <v>0</v>
          </cell>
          <cell r="D549">
            <v>0</v>
          </cell>
          <cell r="E549">
            <v>0</v>
          </cell>
          <cell r="F549">
            <v>0</v>
          </cell>
          <cell r="G549">
            <v>0</v>
          </cell>
          <cell r="H549">
            <v>0</v>
          </cell>
          <cell r="I549">
            <v>0</v>
          </cell>
          <cell r="J549">
            <v>0</v>
          </cell>
          <cell r="K549">
            <v>0</v>
          </cell>
          <cell r="L549">
            <v>0</v>
          </cell>
          <cell r="M549">
            <v>0</v>
          </cell>
        </row>
        <row r="550">
          <cell r="A550" t="str">
            <v>GMP!Tinh_trang_CC</v>
          </cell>
          <cell r="B550">
            <v>0</v>
          </cell>
          <cell r="C550">
            <v>0</v>
          </cell>
          <cell r="D550">
            <v>0</v>
          </cell>
          <cell r="E550">
            <v>0</v>
          </cell>
          <cell r="F550">
            <v>0</v>
          </cell>
          <cell r="G550">
            <v>0</v>
          </cell>
          <cell r="H550">
            <v>0</v>
          </cell>
          <cell r="I550">
            <v>0</v>
          </cell>
          <cell r="J550">
            <v>0</v>
          </cell>
          <cell r="K550">
            <v>0</v>
          </cell>
          <cell r="L550">
            <v>0</v>
          </cell>
          <cell r="M550">
            <v>0</v>
          </cell>
        </row>
        <row r="551">
          <cell r="A551" t="str">
            <v>GMPbb!Tinh_trang_CC</v>
          </cell>
          <cell r="B551">
            <v>0</v>
          </cell>
          <cell r="C551">
            <v>0</v>
          </cell>
          <cell r="D551">
            <v>0</v>
          </cell>
          <cell r="E551">
            <v>0</v>
          </cell>
          <cell r="F551">
            <v>0</v>
          </cell>
          <cell r="G551">
            <v>0</v>
          </cell>
          <cell r="H551">
            <v>0</v>
          </cell>
          <cell r="I551">
            <v>0</v>
          </cell>
          <cell r="J551">
            <v>0</v>
          </cell>
          <cell r="K551">
            <v>0</v>
          </cell>
          <cell r="L551">
            <v>0</v>
          </cell>
          <cell r="M551">
            <v>0</v>
          </cell>
        </row>
        <row r="552">
          <cell r="A552" t="str">
            <v>GSP!Tinh_trang_CC</v>
          </cell>
          <cell r="B552">
            <v>0</v>
          </cell>
          <cell r="C552">
            <v>0</v>
          </cell>
          <cell r="D552">
            <v>0</v>
          </cell>
          <cell r="E552">
            <v>0</v>
          </cell>
          <cell r="F552">
            <v>0</v>
          </cell>
          <cell r="G552">
            <v>0</v>
          </cell>
          <cell r="H552">
            <v>0</v>
          </cell>
          <cell r="I552">
            <v>0</v>
          </cell>
          <cell r="J552">
            <v>0</v>
          </cell>
          <cell r="K552">
            <v>0</v>
          </cell>
          <cell r="L552">
            <v>0</v>
          </cell>
          <cell r="M552">
            <v>0</v>
          </cell>
        </row>
        <row r="553">
          <cell r="A553" t="str">
            <v>GLP!Tinh_trang_chuaco_KQKT</v>
          </cell>
          <cell r="B553">
            <v>0</v>
          </cell>
          <cell r="C553">
            <v>0</v>
          </cell>
          <cell r="D553">
            <v>0</v>
          </cell>
          <cell r="E553">
            <v>0</v>
          </cell>
          <cell r="F553">
            <v>0</v>
          </cell>
          <cell r="G553">
            <v>0</v>
          </cell>
          <cell r="H553">
            <v>0</v>
          </cell>
          <cell r="I553">
            <v>0</v>
          </cell>
          <cell r="J553">
            <v>0</v>
          </cell>
          <cell r="K553">
            <v>0</v>
          </cell>
          <cell r="L553">
            <v>0</v>
          </cell>
          <cell r="M553">
            <v>0</v>
          </cell>
        </row>
        <row r="554">
          <cell r="A554" t="str">
            <v>GMP!Tinh_trang_chuaco_KQKT</v>
          </cell>
          <cell r="B554">
            <v>0</v>
          </cell>
          <cell r="C554">
            <v>0</v>
          </cell>
          <cell r="D554">
            <v>0</v>
          </cell>
          <cell r="E554">
            <v>0</v>
          </cell>
          <cell r="F554">
            <v>0</v>
          </cell>
          <cell r="G554">
            <v>0</v>
          </cell>
          <cell r="H554">
            <v>0</v>
          </cell>
          <cell r="I554">
            <v>0</v>
          </cell>
          <cell r="J554">
            <v>0</v>
          </cell>
          <cell r="K554">
            <v>0</v>
          </cell>
          <cell r="L554">
            <v>0</v>
          </cell>
          <cell r="M554">
            <v>0</v>
          </cell>
        </row>
        <row r="555">
          <cell r="A555" t="str">
            <v>GMPbb!Tinh_trang_chuaco_KQKT</v>
          </cell>
          <cell r="B555">
            <v>0</v>
          </cell>
          <cell r="C555">
            <v>0</v>
          </cell>
          <cell r="D555">
            <v>0</v>
          </cell>
          <cell r="E555">
            <v>0</v>
          </cell>
          <cell r="F555">
            <v>0</v>
          </cell>
          <cell r="G555">
            <v>0</v>
          </cell>
          <cell r="H555">
            <v>0</v>
          </cell>
          <cell r="I555">
            <v>0</v>
          </cell>
          <cell r="J555">
            <v>0</v>
          </cell>
          <cell r="K555">
            <v>0</v>
          </cell>
          <cell r="L555">
            <v>0</v>
          </cell>
          <cell r="M555">
            <v>0</v>
          </cell>
        </row>
        <row r="556">
          <cell r="A556" t="str">
            <v>GSP!Tinh_trang_chuaco_KQKT</v>
          </cell>
          <cell r="B556">
            <v>0</v>
          </cell>
          <cell r="C556">
            <v>0</v>
          </cell>
          <cell r="D556">
            <v>0</v>
          </cell>
          <cell r="E556">
            <v>0</v>
          </cell>
          <cell r="F556">
            <v>0</v>
          </cell>
          <cell r="G556">
            <v>0</v>
          </cell>
          <cell r="H556">
            <v>0</v>
          </cell>
          <cell r="I556">
            <v>0</v>
          </cell>
          <cell r="J556">
            <v>0</v>
          </cell>
          <cell r="K556">
            <v>0</v>
          </cell>
          <cell r="L556">
            <v>0</v>
          </cell>
          <cell r="M556">
            <v>0</v>
          </cell>
        </row>
        <row r="557">
          <cell r="A557" t="str">
            <v>GLP!Tinh_trang_Dat_Ktra_CC_KoCC</v>
          </cell>
          <cell r="B557">
            <v>0</v>
          </cell>
          <cell r="C557">
            <v>0</v>
          </cell>
          <cell r="D557">
            <v>0</v>
          </cell>
          <cell r="E557">
            <v>0</v>
          </cell>
          <cell r="F557">
            <v>0</v>
          </cell>
          <cell r="G557">
            <v>0</v>
          </cell>
          <cell r="H557">
            <v>0</v>
          </cell>
          <cell r="I557">
            <v>0</v>
          </cell>
          <cell r="J557">
            <v>0</v>
          </cell>
          <cell r="K557">
            <v>0</v>
          </cell>
          <cell r="L557">
            <v>0</v>
          </cell>
          <cell r="M557">
            <v>0</v>
          </cell>
        </row>
        <row r="558">
          <cell r="A558" t="str">
            <v>GMP!Tinh_trang_Dat_Ktra_CC_KoCC</v>
          </cell>
          <cell r="B558">
            <v>0</v>
          </cell>
          <cell r="C558">
            <v>0</v>
          </cell>
          <cell r="D558">
            <v>0</v>
          </cell>
          <cell r="E558">
            <v>0</v>
          </cell>
          <cell r="F558">
            <v>0</v>
          </cell>
          <cell r="G558">
            <v>0</v>
          </cell>
          <cell r="H558">
            <v>0</v>
          </cell>
          <cell r="I558">
            <v>0</v>
          </cell>
          <cell r="J558">
            <v>0</v>
          </cell>
          <cell r="K558">
            <v>0</v>
          </cell>
          <cell r="L558">
            <v>0</v>
          </cell>
          <cell r="M558">
            <v>0</v>
          </cell>
        </row>
        <row r="559">
          <cell r="A559" t="str">
            <v>GMPbb!Tinh_trang_Dat_Ktra_CC_KoCC</v>
          </cell>
          <cell r="B559">
            <v>0</v>
          </cell>
          <cell r="C559">
            <v>0</v>
          </cell>
          <cell r="D559">
            <v>0</v>
          </cell>
          <cell r="E559">
            <v>0</v>
          </cell>
          <cell r="F559">
            <v>0</v>
          </cell>
          <cell r="G559">
            <v>0</v>
          </cell>
          <cell r="H559">
            <v>0</v>
          </cell>
          <cell r="I559">
            <v>0</v>
          </cell>
          <cell r="J559">
            <v>0</v>
          </cell>
          <cell r="K559">
            <v>0</v>
          </cell>
          <cell r="L559">
            <v>0</v>
          </cell>
          <cell r="M559">
            <v>0</v>
          </cell>
        </row>
        <row r="560">
          <cell r="A560" t="str">
            <v>GSP!Tinh_trang_Dat_Ktra_CC_KoCC</v>
          </cell>
          <cell r="B560">
            <v>0</v>
          </cell>
          <cell r="C560">
            <v>0</v>
          </cell>
          <cell r="D560">
            <v>0</v>
          </cell>
          <cell r="E560">
            <v>0</v>
          </cell>
          <cell r="F560">
            <v>0</v>
          </cell>
          <cell r="G560">
            <v>0</v>
          </cell>
          <cell r="H560">
            <v>0</v>
          </cell>
          <cell r="I560">
            <v>0</v>
          </cell>
          <cell r="J560">
            <v>0</v>
          </cell>
          <cell r="K560">
            <v>0</v>
          </cell>
          <cell r="L560">
            <v>0</v>
          </cell>
          <cell r="M560">
            <v>0</v>
          </cell>
        </row>
        <row r="561">
          <cell r="A561" t="str">
            <v>GLP!Tinh_trang_KQKtra</v>
          </cell>
          <cell r="B561">
            <v>0</v>
          </cell>
          <cell r="C561">
            <v>0</v>
          </cell>
          <cell r="D561">
            <v>0</v>
          </cell>
          <cell r="E561">
            <v>0</v>
          </cell>
          <cell r="F561">
            <v>0</v>
          </cell>
          <cell r="G561">
            <v>0</v>
          </cell>
          <cell r="H561">
            <v>0</v>
          </cell>
          <cell r="I561">
            <v>0</v>
          </cell>
          <cell r="J561">
            <v>0</v>
          </cell>
          <cell r="K561">
            <v>0</v>
          </cell>
          <cell r="L561">
            <v>0</v>
          </cell>
          <cell r="M561">
            <v>0</v>
          </cell>
        </row>
        <row r="562">
          <cell r="A562" t="str">
            <v>GMP!Tinh_trang_KQKtra</v>
          </cell>
          <cell r="B562">
            <v>0</v>
          </cell>
          <cell r="C562">
            <v>0</v>
          </cell>
          <cell r="D562">
            <v>0</v>
          </cell>
          <cell r="E562">
            <v>0</v>
          </cell>
          <cell r="F562">
            <v>0</v>
          </cell>
          <cell r="G562">
            <v>0</v>
          </cell>
          <cell r="H562">
            <v>0</v>
          </cell>
          <cell r="I562">
            <v>0</v>
          </cell>
          <cell r="J562">
            <v>0</v>
          </cell>
          <cell r="K562">
            <v>0</v>
          </cell>
          <cell r="L562">
            <v>0</v>
          </cell>
          <cell r="M562">
            <v>0</v>
          </cell>
        </row>
        <row r="563">
          <cell r="A563" t="str">
            <v>GMPbb!Tinh_trang_KQKtra</v>
          </cell>
          <cell r="B563">
            <v>0</v>
          </cell>
          <cell r="C563">
            <v>0</v>
          </cell>
          <cell r="D563">
            <v>0</v>
          </cell>
          <cell r="E563">
            <v>0</v>
          </cell>
          <cell r="F563">
            <v>0</v>
          </cell>
          <cell r="G563">
            <v>0</v>
          </cell>
          <cell r="H563">
            <v>0</v>
          </cell>
          <cell r="I563">
            <v>0</v>
          </cell>
          <cell r="J563">
            <v>0</v>
          </cell>
          <cell r="K563">
            <v>0</v>
          </cell>
          <cell r="L563">
            <v>0</v>
          </cell>
          <cell r="M563">
            <v>0</v>
          </cell>
        </row>
        <row r="564">
          <cell r="A564" t="str">
            <v>GSP!Tinh_trang_KQKtra</v>
          </cell>
          <cell r="B564">
            <v>0</v>
          </cell>
          <cell r="C564">
            <v>0</v>
          </cell>
          <cell r="D564">
            <v>0</v>
          </cell>
          <cell r="E564">
            <v>0</v>
          </cell>
          <cell r="F564">
            <v>0</v>
          </cell>
          <cell r="G564">
            <v>0</v>
          </cell>
          <cell r="H564">
            <v>0</v>
          </cell>
          <cell r="I564">
            <v>0</v>
          </cell>
          <cell r="J564">
            <v>0</v>
          </cell>
          <cell r="K564">
            <v>0</v>
          </cell>
          <cell r="L564">
            <v>0</v>
          </cell>
          <cell r="M564">
            <v>0</v>
          </cell>
        </row>
        <row r="565">
          <cell r="A565" t="str">
            <v>GLP!Tinh_trang_KQKtra_Final</v>
          </cell>
          <cell r="B565">
            <v>0</v>
          </cell>
          <cell r="C565">
            <v>0</v>
          </cell>
          <cell r="D565">
            <v>0</v>
          </cell>
          <cell r="E565">
            <v>0</v>
          </cell>
          <cell r="F565">
            <v>0</v>
          </cell>
          <cell r="G565">
            <v>0</v>
          </cell>
          <cell r="H565">
            <v>0</v>
          </cell>
          <cell r="I565">
            <v>0</v>
          </cell>
          <cell r="J565">
            <v>0</v>
          </cell>
          <cell r="K565">
            <v>0</v>
          </cell>
          <cell r="L565">
            <v>0</v>
          </cell>
          <cell r="M565">
            <v>0</v>
          </cell>
        </row>
        <row r="566">
          <cell r="A566" t="str">
            <v>GMP!Tinh_trang_KQKtra_Final</v>
          </cell>
          <cell r="B566">
            <v>0</v>
          </cell>
          <cell r="C566">
            <v>0</v>
          </cell>
          <cell r="D566">
            <v>0</v>
          </cell>
          <cell r="E566">
            <v>0</v>
          </cell>
          <cell r="F566">
            <v>0</v>
          </cell>
          <cell r="G566">
            <v>0</v>
          </cell>
          <cell r="H566">
            <v>0</v>
          </cell>
          <cell r="I566">
            <v>0</v>
          </cell>
          <cell r="J566">
            <v>0</v>
          </cell>
          <cell r="K566">
            <v>0</v>
          </cell>
          <cell r="L566">
            <v>0</v>
          </cell>
          <cell r="M566">
            <v>0</v>
          </cell>
        </row>
        <row r="567">
          <cell r="A567" t="str">
            <v>GMPbb!Tinh_trang_KQKtra_Final</v>
          </cell>
          <cell r="B567">
            <v>0</v>
          </cell>
          <cell r="C567">
            <v>0</v>
          </cell>
          <cell r="D567">
            <v>0</v>
          </cell>
          <cell r="E567">
            <v>0</v>
          </cell>
          <cell r="F567">
            <v>0</v>
          </cell>
          <cell r="G567">
            <v>0</v>
          </cell>
          <cell r="H567">
            <v>0</v>
          </cell>
          <cell r="I567">
            <v>0</v>
          </cell>
          <cell r="J567">
            <v>0</v>
          </cell>
          <cell r="K567">
            <v>0</v>
          </cell>
          <cell r="L567">
            <v>0</v>
          </cell>
          <cell r="M567">
            <v>0</v>
          </cell>
        </row>
        <row r="568">
          <cell r="A568" t="str">
            <v>GSP!Tinh_trang_KQKtra_Final</v>
          </cell>
          <cell r="B568">
            <v>0</v>
          </cell>
          <cell r="C568">
            <v>0</v>
          </cell>
          <cell r="D568">
            <v>0</v>
          </cell>
          <cell r="E568">
            <v>0</v>
          </cell>
          <cell r="F568">
            <v>0</v>
          </cell>
          <cell r="G568">
            <v>0</v>
          </cell>
          <cell r="H568">
            <v>0</v>
          </cell>
          <cell r="I568">
            <v>0</v>
          </cell>
          <cell r="J568">
            <v>0</v>
          </cell>
          <cell r="K568">
            <v>0</v>
          </cell>
          <cell r="L568">
            <v>0</v>
          </cell>
          <cell r="M568">
            <v>0</v>
          </cell>
        </row>
        <row r="569">
          <cell r="A569" t="str">
            <v>GLP!Tinh_trang_Ktra</v>
          </cell>
          <cell r="B569">
            <v>0</v>
          </cell>
          <cell r="C569">
            <v>0</v>
          </cell>
          <cell r="D569">
            <v>0</v>
          </cell>
          <cell r="E569">
            <v>0</v>
          </cell>
          <cell r="F569">
            <v>0</v>
          </cell>
          <cell r="G569">
            <v>0</v>
          </cell>
          <cell r="H569">
            <v>0</v>
          </cell>
          <cell r="I569">
            <v>0</v>
          </cell>
          <cell r="J569">
            <v>0</v>
          </cell>
          <cell r="K569">
            <v>0</v>
          </cell>
          <cell r="L569">
            <v>0</v>
          </cell>
          <cell r="M569">
            <v>0</v>
          </cell>
        </row>
        <row r="570">
          <cell r="A570" t="str">
            <v>GMP!Tinh_trang_Ktra</v>
          </cell>
          <cell r="B570">
            <v>0</v>
          </cell>
          <cell r="C570">
            <v>0</v>
          </cell>
          <cell r="D570">
            <v>0</v>
          </cell>
          <cell r="E570">
            <v>0</v>
          </cell>
          <cell r="F570">
            <v>0</v>
          </cell>
          <cell r="G570">
            <v>0</v>
          </cell>
          <cell r="H570">
            <v>0</v>
          </cell>
          <cell r="I570">
            <v>0</v>
          </cell>
          <cell r="J570">
            <v>0</v>
          </cell>
          <cell r="K570">
            <v>0</v>
          </cell>
          <cell r="L570">
            <v>0</v>
          </cell>
          <cell r="M570">
            <v>0</v>
          </cell>
        </row>
        <row r="571">
          <cell r="A571" t="str">
            <v>GMPbb!Tinh_trang_Ktra</v>
          </cell>
          <cell r="B571">
            <v>0</v>
          </cell>
          <cell r="C571">
            <v>0</v>
          </cell>
          <cell r="D571">
            <v>0</v>
          </cell>
          <cell r="E571">
            <v>0</v>
          </cell>
          <cell r="F571">
            <v>0</v>
          </cell>
          <cell r="G571">
            <v>0</v>
          </cell>
          <cell r="H571">
            <v>0</v>
          </cell>
          <cell r="I571">
            <v>0</v>
          </cell>
          <cell r="J571">
            <v>0</v>
          </cell>
          <cell r="K571">
            <v>0</v>
          </cell>
          <cell r="L571">
            <v>0</v>
          </cell>
          <cell r="M571">
            <v>0</v>
          </cell>
        </row>
        <row r="572">
          <cell r="A572" t="str">
            <v>GSP!Tinh_trang_Ktra</v>
          </cell>
          <cell r="B572">
            <v>0</v>
          </cell>
          <cell r="C572">
            <v>0</v>
          </cell>
          <cell r="D572">
            <v>0</v>
          </cell>
          <cell r="E572">
            <v>0</v>
          </cell>
          <cell r="F572">
            <v>0</v>
          </cell>
          <cell r="G572">
            <v>0</v>
          </cell>
          <cell r="H572">
            <v>0</v>
          </cell>
          <cell r="I572">
            <v>0</v>
          </cell>
          <cell r="J572">
            <v>0</v>
          </cell>
          <cell r="K572">
            <v>0</v>
          </cell>
          <cell r="L572">
            <v>0</v>
          </cell>
          <cell r="M572">
            <v>0</v>
          </cell>
        </row>
        <row r="573">
          <cell r="A573" t="str">
            <v>GLP!TT</v>
          </cell>
          <cell r="B573">
            <v>0</v>
          </cell>
          <cell r="C573">
            <v>0</v>
          </cell>
          <cell r="D573">
            <v>0</v>
          </cell>
          <cell r="E573">
            <v>0</v>
          </cell>
          <cell r="F573">
            <v>0</v>
          </cell>
          <cell r="G573">
            <v>0</v>
          </cell>
          <cell r="H573">
            <v>0</v>
          </cell>
          <cell r="I573">
            <v>0</v>
          </cell>
          <cell r="J573">
            <v>0</v>
          </cell>
          <cell r="K573">
            <v>0</v>
          </cell>
          <cell r="L573">
            <v>0</v>
          </cell>
          <cell r="M573">
            <v>0</v>
          </cell>
        </row>
        <row r="574">
          <cell r="A574" t="str">
            <v>GMP!TT</v>
          </cell>
          <cell r="B574">
            <v>0</v>
          </cell>
          <cell r="C574">
            <v>0</v>
          </cell>
          <cell r="D574">
            <v>0</v>
          </cell>
          <cell r="E574">
            <v>0</v>
          </cell>
          <cell r="F574">
            <v>0</v>
          </cell>
          <cell r="G574">
            <v>0</v>
          </cell>
          <cell r="H574">
            <v>0</v>
          </cell>
          <cell r="I574">
            <v>0</v>
          </cell>
          <cell r="J574">
            <v>0</v>
          </cell>
          <cell r="K574">
            <v>0</v>
          </cell>
          <cell r="L574">
            <v>0</v>
          </cell>
          <cell r="M574">
            <v>0</v>
          </cell>
        </row>
        <row r="575">
          <cell r="A575" t="str">
            <v>GMPbb!TT</v>
          </cell>
          <cell r="B575">
            <v>0</v>
          </cell>
          <cell r="C575">
            <v>0</v>
          </cell>
          <cell r="D575">
            <v>0</v>
          </cell>
          <cell r="E575">
            <v>0</v>
          </cell>
          <cell r="F575">
            <v>0</v>
          </cell>
          <cell r="G575">
            <v>0</v>
          </cell>
          <cell r="H575">
            <v>0</v>
          </cell>
          <cell r="I575">
            <v>0</v>
          </cell>
          <cell r="J575">
            <v>0</v>
          </cell>
          <cell r="K575">
            <v>0</v>
          </cell>
          <cell r="L575">
            <v>0</v>
          </cell>
          <cell r="M575">
            <v>0</v>
          </cell>
        </row>
        <row r="576">
          <cell r="A576" t="str">
            <v>GSP!TT</v>
          </cell>
          <cell r="B576">
            <v>0</v>
          </cell>
          <cell r="C576">
            <v>0</v>
          </cell>
          <cell r="D576">
            <v>0</v>
          </cell>
          <cell r="E576">
            <v>0</v>
          </cell>
          <cell r="F576">
            <v>0</v>
          </cell>
          <cell r="G576">
            <v>0</v>
          </cell>
          <cell r="H576">
            <v>0</v>
          </cell>
          <cell r="I576">
            <v>0</v>
          </cell>
          <cell r="J576">
            <v>0</v>
          </cell>
          <cell r="K576">
            <v>0</v>
          </cell>
          <cell r="L576">
            <v>0</v>
          </cell>
          <cell r="M576">
            <v>0</v>
          </cell>
        </row>
        <row r="577">
          <cell r="A577" t="str">
            <v>GLP!Tuan_thu</v>
          </cell>
          <cell r="B577">
            <v>0</v>
          </cell>
          <cell r="C577">
            <v>0</v>
          </cell>
          <cell r="D577">
            <v>0</v>
          </cell>
          <cell r="E577">
            <v>0</v>
          </cell>
          <cell r="F577">
            <v>0</v>
          </cell>
          <cell r="G577">
            <v>0</v>
          </cell>
          <cell r="H577">
            <v>0</v>
          </cell>
          <cell r="I577">
            <v>0</v>
          </cell>
          <cell r="J577">
            <v>0</v>
          </cell>
          <cell r="K577">
            <v>0</v>
          </cell>
          <cell r="L577">
            <v>0</v>
          </cell>
          <cell r="M577">
            <v>0</v>
          </cell>
        </row>
        <row r="578">
          <cell r="A578" t="str">
            <v>GMP!Tuan_thu</v>
          </cell>
          <cell r="B578">
            <v>0</v>
          </cell>
          <cell r="C578">
            <v>0</v>
          </cell>
          <cell r="D578">
            <v>0</v>
          </cell>
          <cell r="E578">
            <v>0</v>
          </cell>
          <cell r="F578">
            <v>0</v>
          </cell>
          <cell r="G578">
            <v>0</v>
          </cell>
          <cell r="H578">
            <v>0</v>
          </cell>
          <cell r="I578">
            <v>0</v>
          </cell>
          <cell r="J578">
            <v>0</v>
          </cell>
          <cell r="K578">
            <v>0</v>
          </cell>
          <cell r="L578">
            <v>0</v>
          </cell>
          <cell r="M578">
            <v>0</v>
          </cell>
        </row>
        <row r="579">
          <cell r="A579" t="str">
            <v>GMPbb!Tuan_thu</v>
          </cell>
          <cell r="B579">
            <v>0</v>
          </cell>
          <cell r="C579">
            <v>0</v>
          </cell>
          <cell r="D579">
            <v>0</v>
          </cell>
          <cell r="E579">
            <v>0</v>
          </cell>
          <cell r="F579">
            <v>0</v>
          </cell>
          <cell r="G579">
            <v>0</v>
          </cell>
          <cell r="H579">
            <v>0</v>
          </cell>
          <cell r="I579">
            <v>0</v>
          </cell>
          <cell r="J579">
            <v>0</v>
          </cell>
          <cell r="K579">
            <v>0</v>
          </cell>
          <cell r="L579">
            <v>0</v>
          </cell>
          <cell r="M579">
            <v>0</v>
          </cell>
        </row>
        <row r="580">
          <cell r="A580" t="str">
            <v>GSP!Tuan_thu</v>
          </cell>
          <cell r="B580">
            <v>0</v>
          </cell>
          <cell r="C580">
            <v>0</v>
          </cell>
          <cell r="D580">
            <v>0</v>
          </cell>
          <cell r="E580">
            <v>0</v>
          </cell>
          <cell r="F580">
            <v>0</v>
          </cell>
          <cell r="G580">
            <v>0</v>
          </cell>
          <cell r="H580">
            <v>0</v>
          </cell>
          <cell r="I580">
            <v>0</v>
          </cell>
          <cell r="J580">
            <v>0</v>
          </cell>
          <cell r="K580">
            <v>0</v>
          </cell>
          <cell r="L580">
            <v>0</v>
          </cell>
          <cell r="M580">
            <v>0</v>
          </cell>
        </row>
        <row r="581">
          <cell r="A581" t="str">
            <v>txt_CC_cho_cap</v>
          </cell>
          <cell r="B581">
            <v>0</v>
          </cell>
          <cell r="C581">
            <v>0</v>
          </cell>
          <cell r="D581">
            <v>0</v>
          </cell>
          <cell r="E581">
            <v>0</v>
          </cell>
          <cell r="F581">
            <v>0</v>
          </cell>
          <cell r="G581">
            <v>0</v>
          </cell>
          <cell r="H581">
            <v>0</v>
          </cell>
          <cell r="I581">
            <v>0</v>
          </cell>
          <cell r="J581">
            <v>0</v>
          </cell>
          <cell r="K581">
            <v>0</v>
          </cell>
          <cell r="L581">
            <v>0</v>
          </cell>
          <cell r="M581">
            <v>0</v>
          </cell>
        </row>
        <row r="582">
          <cell r="A582" t="str">
            <v>txt_CC_chua_cap</v>
          </cell>
          <cell r="B582">
            <v>0</v>
          </cell>
          <cell r="C582">
            <v>0</v>
          </cell>
          <cell r="D582">
            <v>0</v>
          </cell>
          <cell r="E582">
            <v>0</v>
          </cell>
          <cell r="F582">
            <v>0</v>
          </cell>
          <cell r="G582">
            <v>0</v>
          </cell>
          <cell r="H582">
            <v>0</v>
          </cell>
          <cell r="I582">
            <v>0</v>
          </cell>
          <cell r="J582">
            <v>0</v>
          </cell>
          <cell r="K582">
            <v>0</v>
          </cell>
          <cell r="L582">
            <v>0</v>
          </cell>
          <cell r="M582">
            <v>0</v>
          </cell>
        </row>
        <row r="583">
          <cell r="A583" t="str">
            <v>txt_CC_con_hieu_luc</v>
          </cell>
          <cell r="B583">
            <v>0</v>
          </cell>
          <cell r="C583">
            <v>0</v>
          </cell>
          <cell r="D583">
            <v>0</v>
          </cell>
          <cell r="E583">
            <v>0</v>
          </cell>
          <cell r="F583">
            <v>0</v>
          </cell>
          <cell r="G583">
            <v>0</v>
          </cell>
          <cell r="H583">
            <v>0</v>
          </cell>
          <cell r="I583">
            <v>0</v>
          </cell>
          <cell r="J583">
            <v>0</v>
          </cell>
          <cell r="K583">
            <v>0</v>
          </cell>
          <cell r="L583">
            <v>0</v>
          </cell>
          <cell r="M583">
            <v>0</v>
          </cell>
        </row>
        <row r="584">
          <cell r="A584" t="str">
            <v>txt_CC_het_han</v>
          </cell>
          <cell r="B584">
            <v>0</v>
          </cell>
          <cell r="C584">
            <v>0</v>
          </cell>
          <cell r="D584">
            <v>0</v>
          </cell>
          <cell r="E584">
            <v>0</v>
          </cell>
          <cell r="F584">
            <v>0</v>
          </cell>
          <cell r="G584">
            <v>0</v>
          </cell>
          <cell r="H584">
            <v>0</v>
          </cell>
          <cell r="I584">
            <v>0</v>
          </cell>
          <cell r="J584">
            <v>0</v>
          </cell>
          <cell r="K584">
            <v>0</v>
          </cell>
          <cell r="L584">
            <v>0</v>
          </cell>
          <cell r="M584">
            <v>0</v>
          </cell>
        </row>
        <row r="585">
          <cell r="A585" t="str">
            <v>txt_da_tai_DK</v>
          </cell>
          <cell r="B585">
            <v>0</v>
          </cell>
          <cell r="C585">
            <v>0</v>
          </cell>
          <cell r="D585">
            <v>0</v>
          </cell>
          <cell r="E585">
            <v>0</v>
          </cell>
          <cell r="F585">
            <v>0</v>
          </cell>
          <cell r="G585">
            <v>0</v>
          </cell>
          <cell r="H585">
            <v>0</v>
          </cell>
          <cell r="I585">
            <v>0</v>
          </cell>
          <cell r="J585">
            <v>0</v>
          </cell>
          <cell r="K585">
            <v>0</v>
          </cell>
          <cell r="L585">
            <v>0</v>
          </cell>
          <cell r="M585">
            <v>0</v>
          </cell>
        </row>
        <row r="586">
          <cell r="A586" t="str">
            <v>txt_da_tai_KT</v>
          </cell>
          <cell r="B586">
            <v>0</v>
          </cell>
          <cell r="C586">
            <v>0</v>
          </cell>
          <cell r="D586">
            <v>0</v>
          </cell>
          <cell r="E586">
            <v>0</v>
          </cell>
          <cell r="F586">
            <v>0</v>
          </cell>
          <cell r="G586">
            <v>0</v>
          </cell>
          <cell r="H586">
            <v>0</v>
          </cell>
          <cell r="I586">
            <v>0</v>
          </cell>
          <cell r="J586">
            <v>0</v>
          </cell>
          <cell r="K586">
            <v>0</v>
          </cell>
          <cell r="L586">
            <v>0</v>
          </cell>
          <cell r="M586">
            <v>0</v>
          </cell>
        </row>
        <row r="587">
          <cell r="A587" t="str">
            <v>txt_KT_cho_CAPA</v>
          </cell>
          <cell r="B587">
            <v>0</v>
          </cell>
          <cell r="C587">
            <v>0</v>
          </cell>
          <cell r="D587">
            <v>0</v>
          </cell>
          <cell r="E587">
            <v>0</v>
          </cell>
          <cell r="F587">
            <v>0</v>
          </cell>
          <cell r="G587">
            <v>0</v>
          </cell>
          <cell r="H587">
            <v>0</v>
          </cell>
          <cell r="I587">
            <v>0</v>
          </cell>
          <cell r="J587">
            <v>0</v>
          </cell>
          <cell r="K587">
            <v>0</v>
          </cell>
          <cell r="L587">
            <v>0</v>
          </cell>
          <cell r="M587">
            <v>0</v>
          </cell>
        </row>
        <row r="588">
          <cell r="A588" t="str">
            <v>txt_KT_khong_dat</v>
          </cell>
          <cell r="B588">
            <v>0</v>
          </cell>
          <cell r="C588">
            <v>0</v>
          </cell>
          <cell r="D588">
            <v>0</v>
          </cell>
          <cell r="E588">
            <v>0</v>
          </cell>
          <cell r="F588">
            <v>0</v>
          </cell>
          <cell r="G588">
            <v>0</v>
          </cell>
          <cell r="H588">
            <v>0</v>
          </cell>
          <cell r="I588">
            <v>0</v>
          </cell>
          <cell r="J588">
            <v>0</v>
          </cell>
          <cell r="K588">
            <v>0</v>
          </cell>
          <cell r="L588">
            <v>0</v>
          </cell>
          <cell r="M588">
            <v>0</v>
          </cell>
        </row>
        <row r="589">
          <cell r="A589" t="str">
            <v>GLP!Visib_R</v>
          </cell>
          <cell r="B589">
            <v>16</v>
          </cell>
          <cell r="C589">
            <v>0</v>
          </cell>
          <cell r="D589">
            <v>0</v>
          </cell>
          <cell r="E589">
            <v>16</v>
          </cell>
          <cell r="F589">
            <v>0</v>
          </cell>
          <cell r="G589">
            <v>0</v>
          </cell>
          <cell r="H589">
            <v>0</v>
          </cell>
          <cell r="I589">
            <v>0</v>
          </cell>
          <cell r="J589">
            <v>0</v>
          </cell>
          <cell r="K589">
            <v>0</v>
          </cell>
          <cell r="L589">
            <v>0</v>
          </cell>
          <cell r="M589">
            <v>0</v>
          </cell>
        </row>
        <row r="590">
          <cell r="A590" t="str">
            <v>GMP!Visib_R</v>
          </cell>
          <cell r="B590">
            <v>188</v>
          </cell>
          <cell r="C590">
            <v>188</v>
          </cell>
          <cell r="D590">
            <v>0</v>
          </cell>
          <cell r="E590">
            <v>0</v>
          </cell>
          <cell r="F590">
            <v>0</v>
          </cell>
          <cell r="G590">
            <v>0</v>
          </cell>
          <cell r="H590">
            <v>0</v>
          </cell>
          <cell r="I590">
            <v>0</v>
          </cell>
          <cell r="J590">
            <v>0</v>
          </cell>
          <cell r="K590">
            <v>0</v>
          </cell>
          <cell r="L590">
            <v>0</v>
          </cell>
          <cell r="M590">
            <v>0</v>
          </cell>
        </row>
        <row r="591">
          <cell r="A591" t="str">
            <v>GMPbb!Visib_R</v>
          </cell>
          <cell r="B591">
            <v>13</v>
          </cell>
          <cell r="C591">
            <v>0</v>
          </cell>
          <cell r="D591">
            <v>0</v>
          </cell>
          <cell r="E591">
            <v>0</v>
          </cell>
          <cell r="F591">
            <v>13</v>
          </cell>
          <cell r="G591">
            <v>0</v>
          </cell>
          <cell r="H591">
            <v>0</v>
          </cell>
          <cell r="I591">
            <v>0</v>
          </cell>
          <cell r="J591">
            <v>0</v>
          </cell>
          <cell r="K591">
            <v>0</v>
          </cell>
          <cell r="L591">
            <v>0</v>
          </cell>
          <cell r="M591">
            <v>0</v>
          </cell>
        </row>
        <row r="592">
          <cell r="A592" t="str">
            <v>GSP!Visib_R</v>
          </cell>
          <cell r="B592">
            <v>89</v>
          </cell>
          <cell r="C592">
            <v>0</v>
          </cell>
          <cell r="D592">
            <v>89</v>
          </cell>
          <cell r="E592">
            <v>0</v>
          </cell>
          <cell r="F592">
            <v>0</v>
          </cell>
          <cell r="G592">
            <v>0</v>
          </cell>
          <cell r="H592">
            <v>0</v>
          </cell>
          <cell r="I592">
            <v>0</v>
          </cell>
          <cell r="J592">
            <v>0</v>
          </cell>
          <cell r="K592">
            <v>0</v>
          </cell>
          <cell r="L592">
            <v>0</v>
          </cell>
          <cell r="M592">
            <v>0</v>
          </cell>
        </row>
        <row r="593">
          <cell r="A593" t="str">
            <v>GLP!Visib_TT</v>
          </cell>
          <cell r="B593">
            <v>4</v>
          </cell>
          <cell r="C593">
            <v>0</v>
          </cell>
          <cell r="D593">
            <v>0</v>
          </cell>
          <cell r="E593">
            <v>4</v>
          </cell>
          <cell r="F593">
            <v>0</v>
          </cell>
          <cell r="G593">
            <v>0</v>
          </cell>
          <cell r="H593">
            <v>0</v>
          </cell>
          <cell r="I593">
            <v>0</v>
          </cell>
          <cell r="J593">
            <v>0</v>
          </cell>
          <cell r="K593">
            <v>0</v>
          </cell>
          <cell r="L593">
            <v>0</v>
          </cell>
          <cell r="M593">
            <v>0</v>
          </cell>
        </row>
        <row r="594">
          <cell r="A594" t="str">
            <v>GMP!Visib_TT</v>
          </cell>
          <cell r="B594">
            <v>4</v>
          </cell>
          <cell r="C594">
            <v>4</v>
          </cell>
          <cell r="D594">
            <v>0</v>
          </cell>
          <cell r="E594">
            <v>0</v>
          </cell>
          <cell r="F594">
            <v>0</v>
          </cell>
          <cell r="G594">
            <v>0</v>
          </cell>
          <cell r="H594">
            <v>0</v>
          </cell>
          <cell r="I594">
            <v>0</v>
          </cell>
          <cell r="J594">
            <v>0</v>
          </cell>
          <cell r="K594">
            <v>0</v>
          </cell>
          <cell r="L594">
            <v>0</v>
          </cell>
          <cell r="M594">
            <v>0</v>
          </cell>
        </row>
        <row r="595">
          <cell r="A595" t="str">
            <v>GMPbb!Visib_TT</v>
          </cell>
          <cell r="B595">
            <v>4</v>
          </cell>
          <cell r="C595">
            <v>0</v>
          </cell>
          <cell r="D595">
            <v>0</v>
          </cell>
          <cell r="E595">
            <v>0</v>
          </cell>
          <cell r="F595">
            <v>4</v>
          </cell>
          <cell r="G595">
            <v>0</v>
          </cell>
          <cell r="H595">
            <v>0</v>
          </cell>
          <cell r="I595">
            <v>0</v>
          </cell>
          <cell r="J595">
            <v>0</v>
          </cell>
          <cell r="K595">
            <v>0</v>
          </cell>
          <cell r="L595">
            <v>0</v>
          </cell>
          <cell r="M595">
            <v>0</v>
          </cell>
        </row>
        <row r="596">
          <cell r="A596" t="str">
            <v>GSP!Visib_TT</v>
          </cell>
          <cell r="B596">
            <v>4</v>
          </cell>
          <cell r="C596">
            <v>0</v>
          </cell>
          <cell r="D596">
            <v>4</v>
          </cell>
          <cell r="E596">
            <v>0</v>
          </cell>
          <cell r="F596">
            <v>0</v>
          </cell>
          <cell r="G596">
            <v>0</v>
          </cell>
          <cell r="H596">
            <v>0</v>
          </cell>
          <cell r="I596">
            <v>0</v>
          </cell>
          <cell r="J596">
            <v>0</v>
          </cell>
          <cell r="K596">
            <v>0</v>
          </cell>
          <cell r="L596">
            <v>0</v>
          </cell>
          <cell r="M596">
            <v>0</v>
          </cell>
        </row>
      </sheetData>
      <sheetData sheetId="1" refreshError="1"/>
      <sheetData sheetId="2" refreshError="1"/>
    </sheetDataSet>
  </externalBook>
</externalLink>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1"/>
  <sheetViews>
    <sheetView topLeftCell="A37" zoomScaleNormal="100" workbookViewId="0">
      <selection activeCell="J12" sqref="J12"/>
    </sheetView>
  </sheetViews>
  <sheetFormatPr defaultColWidth="9.125" defaultRowHeight="12.75"/>
  <cols>
    <col min="1" max="1" width="5.875" style="1" customWidth="1"/>
    <col min="2" max="2" width="7.375" style="1" customWidth="1"/>
    <col min="3" max="3" width="12.875" style="4" customWidth="1"/>
    <col min="4" max="4" width="15.375" style="4" customWidth="1"/>
    <col min="5" max="5" width="6.375" style="4" customWidth="1"/>
    <col min="6" max="6" width="11.25" style="4" customWidth="1"/>
    <col min="7" max="7" width="7.375" style="4" customWidth="1"/>
    <col min="8" max="8" width="8.375" style="4" customWidth="1"/>
    <col min="9" max="9" width="8" style="4" customWidth="1"/>
    <col min="10" max="10" width="8.375" style="4" customWidth="1"/>
    <col min="11" max="11" width="14.625" style="4" customWidth="1"/>
    <col min="12" max="12" width="14" style="4" customWidth="1"/>
    <col min="13" max="13" width="8.25" style="4" customWidth="1"/>
    <col min="14" max="14" width="7.375" style="4" customWidth="1"/>
    <col min="15" max="15" width="9.75" style="5" customWidth="1"/>
    <col min="16" max="16" width="8.75" style="6" customWidth="1"/>
    <col min="17" max="17" width="12.25" style="1" customWidth="1"/>
    <col min="18" max="18" width="8.625" style="1" customWidth="1"/>
    <col min="19" max="19" width="12.75" style="1" customWidth="1"/>
    <col min="20" max="20" width="13.375" style="7" hidden="1" customWidth="1"/>
    <col min="21" max="21" width="9.125" style="1"/>
    <col min="22" max="22" width="10.5" style="52" bestFit="1" customWidth="1"/>
    <col min="23" max="16384" width="9.125" style="1"/>
  </cols>
  <sheetData>
    <row r="1" spans="1:23" customFormat="1" ht="19.5">
      <c r="A1" s="17"/>
      <c r="B1" s="17"/>
      <c r="C1" s="18"/>
      <c r="D1" s="18"/>
      <c r="E1" s="18"/>
      <c r="F1" s="18"/>
      <c r="G1" s="19"/>
      <c r="H1" s="20"/>
      <c r="I1" s="20"/>
      <c r="J1" s="19"/>
      <c r="K1" s="20"/>
      <c r="L1" s="20"/>
      <c r="M1" s="19"/>
      <c r="N1" s="20"/>
      <c r="O1" s="88" t="s">
        <v>136</v>
      </c>
      <c r="P1" s="88"/>
      <c r="Q1" s="88"/>
      <c r="R1" s="88"/>
      <c r="S1" s="88"/>
      <c r="T1" s="88"/>
      <c r="V1" s="51"/>
    </row>
    <row r="2" spans="1:23" customFormat="1" ht="15.75" customHeight="1">
      <c r="A2" s="86" t="s">
        <v>185</v>
      </c>
      <c r="B2" s="86"/>
      <c r="C2" s="86"/>
      <c r="D2" s="86"/>
      <c r="E2" s="86"/>
      <c r="F2" s="86"/>
      <c r="G2" s="86"/>
      <c r="H2" s="86"/>
      <c r="I2" s="86"/>
      <c r="J2" s="86"/>
      <c r="K2" s="86"/>
      <c r="L2" s="86"/>
      <c r="M2" s="86"/>
      <c r="N2" s="86"/>
      <c r="O2" s="86"/>
      <c r="P2" s="86"/>
      <c r="Q2" s="86"/>
      <c r="R2" s="86"/>
      <c r="S2" s="86"/>
      <c r="V2" s="51"/>
    </row>
    <row r="3" spans="1:23" customFormat="1" ht="15.75" customHeight="1">
      <c r="A3" s="86" t="s">
        <v>137</v>
      </c>
      <c r="B3" s="86"/>
      <c r="C3" s="86"/>
      <c r="D3" s="86"/>
      <c r="E3" s="86"/>
      <c r="F3" s="86"/>
      <c r="G3" s="86"/>
      <c r="H3" s="86"/>
      <c r="I3" s="86"/>
      <c r="J3" s="86"/>
      <c r="K3" s="86"/>
      <c r="L3" s="86"/>
      <c r="M3" s="86"/>
      <c r="N3" s="86"/>
      <c r="O3" s="86"/>
      <c r="P3" s="86"/>
      <c r="Q3" s="86"/>
      <c r="R3" s="86"/>
      <c r="S3" s="86"/>
      <c r="V3" s="51"/>
    </row>
    <row r="4" spans="1:23" customFormat="1" ht="15.75" customHeight="1">
      <c r="A4" s="87" t="s">
        <v>190</v>
      </c>
      <c r="B4" s="87"/>
      <c r="C4" s="87"/>
      <c r="D4" s="87"/>
      <c r="E4" s="87"/>
      <c r="F4" s="87"/>
      <c r="G4" s="87"/>
      <c r="H4" s="87"/>
      <c r="I4" s="87"/>
      <c r="J4" s="87"/>
      <c r="K4" s="87"/>
      <c r="L4" s="87"/>
      <c r="M4" s="87"/>
      <c r="N4" s="87"/>
      <c r="O4" s="87"/>
      <c r="P4" s="87"/>
      <c r="Q4" s="87"/>
      <c r="R4" s="87"/>
      <c r="S4" s="87"/>
      <c r="V4" s="51"/>
    </row>
    <row r="5" spans="1:23">
      <c r="A5" s="4"/>
      <c r="B5" s="4"/>
    </row>
    <row r="6" spans="1:23" s="3" customFormat="1" ht="39" customHeight="1">
      <c r="A6" s="73" t="s">
        <v>0</v>
      </c>
      <c r="B6" s="73" t="s">
        <v>1</v>
      </c>
      <c r="C6" s="71" t="s">
        <v>2</v>
      </c>
      <c r="D6" s="71" t="s">
        <v>3</v>
      </c>
      <c r="E6" s="71" t="s">
        <v>138</v>
      </c>
      <c r="F6" s="71" t="s">
        <v>4</v>
      </c>
      <c r="G6" s="71" t="s">
        <v>5</v>
      </c>
      <c r="H6" s="71" t="s">
        <v>6</v>
      </c>
      <c r="I6" s="71" t="s">
        <v>7</v>
      </c>
      <c r="J6" s="71" t="s">
        <v>8</v>
      </c>
      <c r="K6" s="71" t="s">
        <v>9</v>
      </c>
      <c r="L6" s="71" t="s">
        <v>10</v>
      </c>
      <c r="M6" s="71" t="s">
        <v>11</v>
      </c>
      <c r="N6" s="71" t="s">
        <v>139</v>
      </c>
      <c r="O6" s="77" t="s">
        <v>140</v>
      </c>
      <c r="P6" s="75" t="s">
        <v>186</v>
      </c>
      <c r="Q6" s="73" t="s">
        <v>141</v>
      </c>
      <c r="R6" s="69" t="s">
        <v>184</v>
      </c>
      <c r="S6" s="70"/>
      <c r="T6" s="71" t="s">
        <v>183</v>
      </c>
      <c r="V6" s="53"/>
    </row>
    <row r="7" spans="1:23" s="3" customFormat="1" ht="39" customHeight="1">
      <c r="A7" s="74"/>
      <c r="B7" s="74"/>
      <c r="C7" s="72"/>
      <c r="D7" s="72"/>
      <c r="E7" s="72"/>
      <c r="F7" s="72"/>
      <c r="G7" s="72"/>
      <c r="H7" s="72"/>
      <c r="I7" s="72"/>
      <c r="J7" s="72"/>
      <c r="K7" s="72"/>
      <c r="L7" s="72"/>
      <c r="M7" s="72"/>
      <c r="N7" s="72"/>
      <c r="O7" s="78"/>
      <c r="P7" s="76"/>
      <c r="Q7" s="74"/>
      <c r="R7" s="49" t="s">
        <v>140</v>
      </c>
      <c r="S7" s="49" t="s">
        <v>159</v>
      </c>
      <c r="T7" s="72"/>
      <c r="V7" s="53"/>
    </row>
    <row r="8" spans="1:23" s="3" customFormat="1" ht="18" customHeight="1">
      <c r="A8" s="27"/>
      <c r="B8" s="27"/>
      <c r="C8" s="21" t="s">
        <v>27</v>
      </c>
      <c r="D8" s="28"/>
      <c r="E8" s="28"/>
      <c r="F8" s="28"/>
      <c r="G8" s="28"/>
      <c r="H8" s="28"/>
      <c r="I8" s="28"/>
      <c r="J8" s="28"/>
      <c r="K8" s="28"/>
      <c r="L8" s="28"/>
      <c r="M8" s="28"/>
      <c r="N8" s="28"/>
      <c r="O8" s="25"/>
      <c r="P8" s="33"/>
      <c r="Q8" s="31">
        <f>SUM(Q9:Q10)</f>
        <v>325178500</v>
      </c>
      <c r="R8" s="31"/>
      <c r="S8" s="31">
        <f>SUM(S9:S10)</f>
        <v>97553550</v>
      </c>
      <c r="T8" s="28"/>
      <c r="V8" s="54"/>
    </row>
    <row r="9" spans="1:23" s="10" customFormat="1" ht="51">
      <c r="A9" s="11">
        <v>1</v>
      </c>
      <c r="B9" s="12" t="s">
        <v>89</v>
      </c>
      <c r="C9" s="11" t="s">
        <v>123</v>
      </c>
      <c r="D9" s="12" t="s">
        <v>124</v>
      </c>
      <c r="E9" s="12" t="s">
        <v>23</v>
      </c>
      <c r="F9" s="12" t="s">
        <v>20</v>
      </c>
      <c r="G9" s="12" t="s">
        <v>13</v>
      </c>
      <c r="H9" s="12" t="s">
        <v>35</v>
      </c>
      <c r="I9" s="12" t="s">
        <v>16</v>
      </c>
      <c r="J9" s="12" t="s">
        <v>18</v>
      </c>
      <c r="K9" s="12" t="s">
        <v>144</v>
      </c>
      <c r="L9" s="12" t="s">
        <v>125</v>
      </c>
      <c r="M9" s="11" t="s">
        <v>19</v>
      </c>
      <c r="N9" s="12" t="s">
        <v>14</v>
      </c>
      <c r="O9" s="32">
        <v>210000</v>
      </c>
      <c r="P9" s="32">
        <v>1186</v>
      </c>
      <c r="Q9" s="34">
        <f>P9*O9</f>
        <v>249060000</v>
      </c>
      <c r="R9" s="34">
        <v>63000</v>
      </c>
      <c r="S9" s="34">
        <f>R9*P9</f>
        <v>74718000</v>
      </c>
      <c r="T9" s="48" t="s">
        <v>27</v>
      </c>
      <c r="V9" s="54"/>
      <c r="W9" s="55"/>
    </row>
    <row r="10" spans="1:23" s="10" customFormat="1" ht="51">
      <c r="A10" s="11">
        <v>2</v>
      </c>
      <c r="B10" s="12" t="s">
        <v>100</v>
      </c>
      <c r="C10" s="11" t="s">
        <v>73</v>
      </c>
      <c r="D10" s="12" t="s">
        <v>71</v>
      </c>
      <c r="E10" s="12" t="s">
        <v>23</v>
      </c>
      <c r="F10" s="12" t="s">
        <v>72</v>
      </c>
      <c r="G10" s="12" t="s">
        <v>13</v>
      </c>
      <c r="H10" s="12" t="s">
        <v>15</v>
      </c>
      <c r="I10" s="12" t="s">
        <v>74</v>
      </c>
      <c r="J10" s="12" t="s">
        <v>18</v>
      </c>
      <c r="K10" s="12" t="s">
        <v>145</v>
      </c>
      <c r="L10" s="12" t="s">
        <v>125</v>
      </c>
      <c r="M10" s="11" t="s">
        <v>19</v>
      </c>
      <c r="N10" s="12" t="s">
        <v>14</v>
      </c>
      <c r="O10" s="32">
        <v>330950</v>
      </c>
      <c r="P10" s="32">
        <v>230</v>
      </c>
      <c r="Q10" s="34">
        <f>P10*O10</f>
        <v>76118500</v>
      </c>
      <c r="R10" s="34">
        <v>99285</v>
      </c>
      <c r="S10" s="34">
        <f t="shared" ref="S10:S31" si="0">R10*P10</f>
        <v>22835550</v>
      </c>
      <c r="T10" s="48" t="s">
        <v>27</v>
      </c>
      <c r="V10" s="54"/>
      <c r="W10" s="55"/>
    </row>
    <row r="11" spans="1:23" s="10" customFormat="1">
      <c r="A11" s="11"/>
      <c r="B11" s="12"/>
      <c r="C11" s="21" t="s">
        <v>49</v>
      </c>
      <c r="D11" s="12"/>
      <c r="E11" s="12"/>
      <c r="F11" s="12"/>
      <c r="G11" s="12"/>
      <c r="H11" s="12"/>
      <c r="I11" s="12"/>
      <c r="J11" s="12"/>
      <c r="K11" s="12"/>
      <c r="L11" s="12"/>
      <c r="M11" s="11"/>
      <c r="N11" s="12"/>
      <c r="O11" s="32"/>
      <c r="P11" s="32"/>
      <c r="Q11" s="31">
        <f>SUM(Q12:Q15)</f>
        <v>51669030</v>
      </c>
      <c r="R11" s="31"/>
      <c r="S11" s="31">
        <f>SUM(S12:S15)</f>
        <v>15494990</v>
      </c>
      <c r="T11" s="48"/>
      <c r="V11" s="54"/>
      <c r="W11" s="55"/>
    </row>
    <row r="12" spans="1:23" s="10" customFormat="1" ht="63.75">
      <c r="A12" s="11">
        <v>3</v>
      </c>
      <c r="B12" s="12" t="s">
        <v>90</v>
      </c>
      <c r="C12" s="11" t="s">
        <v>47</v>
      </c>
      <c r="D12" s="11" t="s">
        <v>45</v>
      </c>
      <c r="E12" s="11" t="s">
        <v>23</v>
      </c>
      <c r="F12" s="11" t="s">
        <v>46</v>
      </c>
      <c r="G12" s="11" t="s">
        <v>21</v>
      </c>
      <c r="H12" s="11" t="s">
        <v>24</v>
      </c>
      <c r="I12" s="11" t="s">
        <v>55</v>
      </c>
      <c r="J12" s="11" t="s">
        <v>18</v>
      </c>
      <c r="K12" s="11" t="s">
        <v>48</v>
      </c>
      <c r="L12" s="11" t="s">
        <v>146</v>
      </c>
      <c r="M12" s="11" t="s">
        <v>19</v>
      </c>
      <c r="N12" s="11" t="s">
        <v>26</v>
      </c>
      <c r="O12" s="32">
        <v>2608</v>
      </c>
      <c r="P12" s="32">
        <v>5250</v>
      </c>
      <c r="Q12" s="34">
        <f>P12*O12</f>
        <v>13692000</v>
      </c>
      <c r="R12" s="34">
        <v>782</v>
      </c>
      <c r="S12" s="34">
        <f t="shared" si="0"/>
        <v>4105500</v>
      </c>
      <c r="T12" s="11" t="s">
        <v>49</v>
      </c>
      <c r="V12" s="54"/>
      <c r="W12" s="55"/>
    </row>
    <row r="13" spans="1:23" s="10" customFormat="1" ht="51">
      <c r="A13" s="11">
        <v>4</v>
      </c>
      <c r="B13" s="12" t="s">
        <v>91</v>
      </c>
      <c r="C13" s="11" t="s">
        <v>103</v>
      </c>
      <c r="D13" s="11" t="s">
        <v>45</v>
      </c>
      <c r="E13" s="11" t="s">
        <v>29</v>
      </c>
      <c r="F13" s="11" t="s">
        <v>50</v>
      </c>
      <c r="G13" s="11" t="s">
        <v>13</v>
      </c>
      <c r="H13" s="11" t="s">
        <v>15</v>
      </c>
      <c r="I13" s="11" t="s">
        <v>16</v>
      </c>
      <c r="J13" s="11" t="s">
        <v>147</v>
      </c>
      <c r="K13" s="11" t="s">
        <v>148</v>
      </c>
      <c r="L13" s="11" t="s">
        <v>51</v>
      </c>
      <c r="M13" s="11" t="s">
        <v>52</v>
      </c>
      <c r="N13" s="11" t="s">
        <v>14</v>
      </c>
      <c r="O13" s="32">
        <v>22375</v>
      </c>
      <c r="P13" s="32">
        <v>1260</v>
      </c>
      <c r="Q13" s="34">
        <f>P13*O13</f>
        <v>28192500</v>
      </c>
      <c r="R13" s="34">
        <v>6712</v>
      </c>
      <c r="S13" s="34">
        <f t="shared" si="0"/>
        <v>8457120</v>
      </c>
      <c r="T13" s="11" t="s">
        <v>49</v>
      </c>
      <c r="V13" s="54"/>
      <c r="W13" s="55"/>
    </row>
    <row r="14" spans="1:23" s="10" customFormat="1" ht="51">
      <c r="A14" s="11">
        <v>5</v>
      </c>
      <c r="B14" s="12" t="s">
        <v>94</v>
      </c>
      <c r="C14" s="11" t="s">
        <v>59</v>
      </c>
      <c r="D14" s="11" t="s">
        <v>58</v>
      </c>
      <c r="E14" s="11" t="s">
        <v>23</v>
      </c>
      <c r="F14" s="11" t="s">
        <v>54</v>
      </c>
      <c r="G14" s="11" t="s">
        <v>21</v>
      </c>
      <c r="H14" s="11" t="s">
        <v>24</v>
      </c>
      <c r="I14" s="11" t="s">
        <v>104</v>
      </c>
      <c r="J14" s="11" t="s">
        <v>18</v>
      </c>
      <c r="K14" s="11" t="s">
        <v>60</v>
      </c>
      <c r="L14" s="11" t="s">
        <v>105</v>
      </c>
      <c r="M14" s="11" t="s">
        <v>19</v>
      </c>
      <c r="N14" s="11" t="s">
        <v>26</v>
      </c>
      <c r="O14" s="32">
        <v>648</v>
      </c>
      <c r="P14" s="32">
        <v>7000</v>
      </c>
      <c r="Q14" s="34">
        <f>P14*O14</f>
        <v>4536000</v>
      </c>
      <c r="R14" s="34">
        <v>194</v>
      </c>
      <c r="S14" s="34">
        <f t="shared" si="0"/>
        <v>1358000</v>
      </c>
      <c r="T14" s="11" t="s">
        <v>49</v>
      </c>
      <c r="V14" s="54"/>
      <c r="W14" s="55"/>
    </row>
    <row r="15" spans="1:23" s="10" customFormat="1" ht="63.75">
      <c r="A15" s="11">
        <v>6</v>
      </c>
      <c r="B15" s="12" t="s">
        <v>95</v>
      </c>
      <c r="C15" s="11" t="s">
        <v>106</v>
      </c>
      <c r="D15" s="11" t="s">
        <v>61</v>
      </c>
      <c r="E15" s="11" t="s">
        <v>23</v>
      </c>
      <c r="F15" s="11" t="s">
        <v>62</v>
      </c>
      <c r="G15" s="11" t="s">
        <v>44</v>
      </c>
      <c r="H15" s="11" t="s">
        <v>107</v>
      </c>
      <c r="I15" s="11" t="s">
        <v>108</v>
      </c>
      <c r="J15" s="11" t="s">
        <v>18</v>
      </c>
      <c r="K15" s="11" t="s">
        <v>149</v>
      </c>
      <c r="L15" s="11" t="s">
        <v>109</v>
      </c>
      <c r="M15" s="11" t="s">
        <v>19</v>
      </c>
      <c r="N15" s="11" t="s">
        <v>33</v>
      </c>
      <c r="O15" s="32">
        <v>2777</v>
      </c>
      <c r="P15" s="32">
        <v>1890</v>
      </c>
      <c r="Q15" s="34">
        <f>P15*O15</f>
        <v>5248530</v>
      </c>
      <c r="R15" s="34">
        <v>833</v>
      </c>
      <c r="S15" s="34">
        <f t="shared" si="0"/>
        <v>1574370</v>
      </c>
      <c r="T15" s="11" t="s">
        <v>49</v>
      </c>
      <c r="V15" s="54"/>
      <c r="W15" s="55"/>
    </row>
    <row r="16" spans="1:23" s="10" customFormat="1">
      <c r="A16" s="11"/>
      <c r="B16" s="12"/>
      <c r="C16" s="21" t="s">
        <v>28</v>
      </c>
      <c r="D16" s="11"/>
      <c r="E16" s="11"/>
      <c r="F16" s="11"/>
      <c r="G16" s="11"/>
      <c r="H16" s="11"/>
      <c r="I16" s="11"/>
      <c r="J16" s="11"/>
      <c r="K16" s="11"/>
      <c r="L16" s="11"/>
      <c r="M16" s="11"/>
      <c r="N16" s="11"/>
      <c r="O16" s="32"/>
      <c r="P16" s="32"/>
      <c r="Q16" s="31">
        <f>SUM(Q17:Q21)</f>
        <v>1053897180</v>
      </c>
      <c r="R16" s="31"/>
      <c r="S16" s="31">
        <f>SUM(S17:S21)</f>
        <v>316145634</v>
      </c>
      <c r="T16" s="11"/>
      <c r="V16" s="54"/>
      <c r="W16" s="55"/>
    </row>
    <row r="17" spans="1:23" s="10" customFormat="1" ht="51">
      <c r="A17" s="11">
        <v>7</v>
      </c>
      <c r="B17" s="12" t="s">
        <v>86</v>
      </c>
      <c r="C17" s="11" t="s">
        <v>126</v>
      </c>
      <c r="D17" s="11" t="s">
        <v>150</v>
      </c>
      <c r="E17" s="11" t="s">
        <v>23</v>
      </c>
      <c r="F17" s="11" t="s">
        <v>20</v>
      </c>
      <c r="G17" s="11" t="s">
        <v>21</v>
      </c>
      <c r="H17" s="11" t="s">
        <v>22</v>
      </c>
      <c r="I17" s="11" t="s">
        <v>127</v>
      </c>
      <c r="J17" s="11" t="s">
        <v>18</v>
      </c>
      <c r="K17" s="11" t="s">
        <v>128</v>
      </c>
      <c r="L17" s="11" t="s">
        <v>129</v>
      </c>
      <c r="M17" s="11" t="s">
        <v>19</v>
      </c>
      <c r="N17" s="11" t="s">
        <v>26</v>
      </c>
      <c r="O17" s="32">
        <v>26905</v>
      </c>
      <c r="P17" s="35">
        <v>13734</v>
      </c>
      <c r="Q17" s="34">
        <f>P17*O17</f>
        <v>369513270</v>
      </c>
      <c r="R17" s="34">
        <v>8071</v>
      </c>
      <c r="S17" s="34">
        <f t="shared" si="0"/>
        <v>110847114</v>
      </c>
      <c r="T17" s="48" t="s">
        <v>28</v>
      </c>
      <c r="V17" s="54"/>
      <c r="W17" s="55"/>
    </row>
    <row r="18" spans="1:23" s="10" customFormat="1" ht="63.75">
      <c r="A18" s="11">
        <v>8</v>
      </c>
      <c r="B18" s="12" t="s">
        <v>88</v>
      </c>
      <c r="C18" s="11" t="s">
        <v>39</v>
      </c>
      <c r="D18" s="12" t="s">
        <v>39</v>
      </c>
      <c r="E18" s="12" t="s">
        <v>23</v>
      </c>
      <c r="F18" s="12" t="s">
        <v>40</v>
      </c>
      <c r="G18" s="12" t="s">
        <v>21</v>
      </c>
      <c r="H18" s="12" t="s">
        <v>24</v>
      </c>
      <c r="I18" s="12" t="s">
        <v>130</v>
      </c>
      <c r="J18" s="12" t="s">
        <v>18</v>
      </c>
      <c r="K18" s="12" t="s">
        <v>131</v>
      </c>
      <c r="L18" s="12" t="s">
        <v>129</v>
      </c>
      <c r="M18" s="11" t="s">
        <v>19</v>
      </c>
      <c r="N18" s="12" t="s">
        <v>26</v>
      </c>
      <c r="O18" s="32">
        <v>62682</v>
      </c>
      <c r="P18" s="32">
        <v>630</v>
      </c>
      <c r="Q18" s="34">
        <f>P18*O18</f>
        <v>39489660</v>
      </c>
      <c r="R18" s="34">
        <v>18804</v>
      </c>
      <c r="S18" s="34">
        <f t="shared" si="0"/>
        <v>11846520</v>
      </c>
      <c r="T18" s="48" t="s">
        <v>28</v>
      </c>
      <c r="V18" s="54"/>
      <c r="W18" s="55"/>
    </row>
    <row r="19" spans="1:23" s="10" customFormat="1" ht="63.75">
      <c r="A19" s="11">
        <v>9</v>
      </c>
      <c r="B19" s="12" t="s">
        <v>92</v>
      </c>
      <c r="C19" s="11" t="s">
        <v>53</v>
      </c>
      <c r="D19" s="11" t="s">
        <v>132</v>
      </c>
      <c r="E19" s="11" t="s">
        <v>23</v>
      </c>
      <c r="F19" s="11" t="s">
        <v>12</v>
      </c>
      <c r="G19" s="11" t="s">
        <v>13</v>
      </c>
      <c r="H19" s="11" t="s">
        <v>133</v>
      </c>
      <c r="I19" s="11" t="s">
        <v>57</v>
      </c>
      <c r="J19" s="11" t="s">
        <v>18</v>
      </c>
      <c r="K19" s="11" t="s">
        <v>151</v>
      </c>
      <c r="L19" s="11" t="s">
        <v>129</v>
      </c>
      <c r="M19" s="11" t="s">
        <v>19</v>
      </c>
      <c r="N19" s="11" t="s">
        <v>14</v>
      </c>
      <c r="O19" s="32">
        <v>32800</v>
      </c>
      <c r="P19" s="35">
        <v>84</v>
      </c>
      <c r="Q19" s="34">
        <f>P19*O19</f>
        <v>2755200</v>
      </c>
      <c r="R19" s="34">
        <v>9840</v>
      </c>
      <c r="S19" s="34">
        <f t="shared" si="0"/>
        <v>826560</v>
      </c>
      <c r="T19" s="48" t="s">
        <v>28</v>
      </c>
      <c r="V19" s="54"/>
      <c r="W19" s="55"/>
    </row>
    <row r="20" spans="1:23" s="10" customFormat="1" ht="89.25">
      <c r="A20" s="11">
        <v>10</v>
      </c>
      <c r="B20" s="12" t="s">
        <v>98</v>
      </c>
      <c r="C20" s="11" t="s">
        <v>134</v>
      </c>
      <c r="D20" s="12" t="s">
        <v>68</v>
      </c>
      <c r="E20" s="12" t="s">
        <v>23</v>
      </c>
      <c r="F20" s="12" t="s">
        <v>69</v>
      </c>
      <c r="G20" s="12" t="s">
        <v>44</v>
      </c>
      <c r="H20" s="12" t="s">
        <v>107</v>
      </c>
      <c r="I20" s="12" t="s">
        <v>152</v>
      </c>
      <c r="J20" s="12" t="s">
        <v>25</v>
      </c>
      <c r="K20" s="12" t="s">
        <v>153</v>
      </c>
      <c r="L20" s="12" t="s">
        <v>154</v>
      </c>
      <c r="M20" s="11" t="s">
        <v>19</v>
      </c>
      <c r="N20" s="12" t="s">
        <v>33</v>
      </c>
      <c r="O20" s="32">
        <v>2835</v>
      </c>
      <c r="P20" s="32">
        <v>13860</v>
      </c>
      <c r="Q20" s="34">
        <f>P20*O20</f>
        <v>39293100</v>
      </c>
      <c r="R20" s="34">
        <v>850</v>
      </c>
      <c r="S20" s="34">
        <f t="shared" si="0"/>
        <v>11781000</v>
      </c>
      <c r="T20" s="48" t="s">
        <v>28</v>
      </c>
      <c r="V20" s="54"/>
      <c r="W20" s="55"/>
    </row>
    <row r="21" spans="1:23" ht="89.25">
      <c r="A21" s="11">
        <v>11</v>
      </c>
      <c r="B21" s="12" t="s">
        <v>99</v>
      </c>
      <c r="C21" s="11" t="s">
        <v>134</v>
      </c>
      <c r="D21" s="11" t="s">
        <v>68</v>
      </c>
      <c r="E21" s="11" t="s">
        <v>23</v>
      </c>
      <c r="F21" s="11" t="s">
        <v>70</v>
      </c>
      <c r="G21" s="11" t="s">
        <v>44</v>
      </c>
      <c r="H21" s="11" t="s">
        <v>107</v>
      </c>
      <c r="I21" s="11" t="s">
        <v>135</v>
      </c>
      <c r="J21" s="11" t="s">
        <v>25</v>
      </c>
      <c r="K21" s="11" t="s">
        <v>153</v>
      </c>
      <c r="L21" s="11" t="s">
        <v>154</v>
      </c>
      <c r="M21" s="11" t="s">
        <v>19</v>
      </c>
      <c r="N21" s="11" t="s">
        <v>33</v>
      </c>
      <c r="O21" s="32">
        <v>32255</v>
      </c>
      <c r="P21" s="35">
        <v>18690</v>
      </c>
      <c r="Q21" s="34">
        <f>P21*O21</f>
        <v>602845950</v>
      </c>
      <c r="R21" s="34">
        <v>9676</v>
      </c>
      <c r="S21" s="34">
        <f t="shared" si="0"/>
        <v>180844440</v>
      </c>
      <c r="T21" s="48" t="s">
        <v>28</v>
      </c>
      <c r="V21" s="54"/>
      <c r="W21" s="55"/>
    </row>
    <row r="22" spans="1:23">
      <c r="A22" s="11"/>
      <c r="B22" s="12"/>
      <c r="C22" s="21" t="s">
        <v>56</v>
      </c>
      <c r="D22" s="11"/>
      <c r="E22" s="11"/>
      <c r="F22" s="11"/>
      <c r="G22" s="11"/>
      <c r="H22" s="11"/>
      <c r="I22" s="11"/>
      <c r="J22" s="11"/>
      <c r="K22" s="11"/>
      <c r="L22" s="11"/>
      <c r="M22" s="11"/>
      <c r="N22" s="11"/>
      <c r="O22" s="32"/>
      <c r="P22" s="35"/>
      <c r="Q22" s="31">
        <f>Q23</f>
        <v>22615200</v>
      </c>
      <c r="R22" s="31"/>
      <c r="S22" s="31">
        <f>S23</f>
        <v>6782400</v>
      </c>
      <c r="T22" s="48"/>
      <c r="V22" s="54"/>
      <c r="W22" s="55"/>
    </row>
    <row r="23" spans="1:23" ht="89.25">
      <c r="A23" s="11">
        <v>12</v>
      </c>
      <c r="B23" s="12" t="s">
        <v>97</v>
      </c>
      <c r="C23" s="11" t="s">
        <v>118</v>
      </c>
      <c r="D23" s="12" t="s">
        <v>119</v>
      </c>
      <c r="E23" s="12" t="s">
        <v>23</v>
      </c>
      <c r="F23" s="12" t="s">
        <v>120</v>
      </c>
      <c r="G23" s="12" t="s">
        <v>44</v>
      </c>
      <c r="H23" s="12" t="s">
        <v>107</v>
      </c>
      <c r="I23" s="12" t="s">
        <v>121</v>
      </c>
      <c r="J23" s="12" t="s">
        <v>25</v>
      </c>
      <c r="K23" s="12" t="s">
        <v>155</v>
      </c>
      <c r="L23" s="12" t="s">
        <v>122</v>
      </c>
      <c r="M23" s="11" t="s">
        <v>19</v>
      </c>
      <c r="N23" s="12" t="s">
        <v>30</v>
      </c>
      <c r="O23" s="32">
        <v>4188</v>
      </c>
      <c r="P23" s="32">
        <v>5400</v>
      </c>
      <c r="Q23" s="34">
        <f>P23*O23</f>
        <v>22615200</v>
      </c>
      <c r="R23" s="34">
        <v>1256</v>
      </c>
      <c r="S23" s="34">
        <f t="shared" si="0"/>
        <v>6782400</v>
      </c>
      <c r="T23" s="48" t="s">
        <v>56</v>
      </c>
      <c r="V23" s="54"/>
      <c r="W23" s="55"/>
    </row>
    <row r="24" spans="1:23">
      <c r="A24" s="11"/>
      <c r="B24" s="12"/>
      <c r="C24" s="21" t="s">
        <v>117</v>
      </c>
      <c r="D24" s="12"/>
      <c r="E24" s="12"/>
      <c r="F24" s="12"/>
      <c r="G24" s="12"/>
      <c r="H24" s="12"/>
      <c r="I24" s="12"/>
      <c r="J24" s="12"/>
      <c r="K24" s="12"/>
      <c r="L24" s="12"/>
      <c r="M24" s="11"/>
      <c r="N24" s="12"/>
      <c r="O24" s="32"/>
      <c r="P24" s="32"/>
      <c r="Q24" s="31">
        <f>SUM(Q25:Q27)</f>
        <v>333314890</v>
      </c>
      <c r="R24" s="31"/>
      <c r="S24" s="31">
        <f>SUM(S25:S27)</f>
        <v>99991000</v>
      </c>
      <c r="T24" s="48"/>
      <c r="V24" s="54"/>
      <c r="W24" s="55"/>
    </row>
    <row r="25" spans="1:23" ht="63.75">
      <c r="A25" s="11">
        <v>13</v>
      </c>
      <c r="B25" s="12" t="s">
        <v>93</v>
      </c>
      <c r="C25" s="11" t="s">
        <v>110</v>
      </c>
      <c r="D25" s="12" t="s">
        <v>111</v>
      </c>
      <c r="E25" s="12" t="s">
        <v>29</v>
      </c>
      <c r="F25" s="12" t="s">
        <v>32</v>
      </c>
      <c r="G25" s="12" t="s">
        <v>21</v>
      </c>
      <c r="H25" s="12" t="s">
        <v>112</v>
      </c>
      <c r="I25" s="12" t="s">
        <v>113</v>
      </c>
      <c r="J25" s="12" t="s">
        <v>18</v>
      </c>
      <c r="K25" s="12" t="s">
        <v>156</v>
      </c>
      <c r="L25" s="12" t="s">
        <v>114</v>
      </c>
      <c r="M25" s="11" t="s">
        <v>115</v>
      </c>
      <c r="N25" s="12" t="s">
        <v>30</v>
      </c>
      <c r="O25" s="32">
        <v>3667</v>
      </c>
      <c r="P25" s="32">
        <v>34670</v>
      </c>
      <c r="Q25" s="34">
        <f>P25*O25</f>
        <v>127134890</v>
      </c>
      <c r="R25" s="34">
        <v>1100</v>
      </c>
      <c r="S25" s="34">
        <f t="shared" si="0"/>
        <v>38137000</v>
      </c>
      <c r="T25" s="48" t="s">
        <v>117</v>
      </c>
      <c r="V25" s="54"/>
      <c r="W25" s="55"/>
    </row>
    <row r="26" spans="1:23" ht="51">
      <c r="A26" s="11">
        <v>14</v>
      </c>
      <c r="B26" s="12" t="s">
        <v>101</v>
      </c>
      <c r="C26" s="11" t="s">
        <v>76</v>
      </c>
      <c r="D26" s="11" t="s">
        <v>77</v>
      </c>
      <c r="E26" s="11" t="s">
        <v>29</v>
      </c>
      <c r="F26" s="11" t="s">
        <v>78</v>
      </c>
      <c r="G26" s="11" t="s">
        <v>75</v>
      </c>
      <c r="H26" s="11" t="s">
        <v>79</v>
      </c>
      <c r="I26" s="11" t="s">
        <v>80</v>
      </c>
      <c r="J26" s="11" t="s">
        <v>18</v>
      </c>
      <c r="K26" s="11" t="s">
        <v>81</v>
      </c>
      <c r="L26" s="11" t="s">
        <v>116</v>
      </c>
      <c r="M26" s="11" t="s">
        <v>82</v>
      </c>
      <c r="N26" s="11" t="s">
        <v>30</v>
      </c>
      <c r="O26" s="32">
        <v>1520</v>
      </c>
      <c r="P26" s="35">
        <v>47500</v>
      </c>
      <c r="Q26" s="34">
        <f>P26*O26</f>
        <v>72200000</v>
      </c>
      <c r="R26" s="34">
        <v>456</v>
      </c>
      <c r="S26" s="34">
        <f t="shared" si="0"/>
        <v>21660000</v>
      </c>
      <c r="T26" s="48" t="s">
        <v>117</v>
      </c>
      <c r="V26" s="54"/>
      <c r="W26" s="55"/>
    </row>
    <row r="27" spans="1:23" ht="51">
      <c r="A27" s="11">
        <v>15</v>
      </c>
      <c r="B27" s="12" t="s">
        <v>102</v>
      </c>
      <c r="C27" s="11" t="s">
        <v>76</v>
      </c>
      <c r="D27" s="11" t="s">
        <v>77</v>
      </c>
      <c r="E27" s="11" t="s">
        <v>29</v>
      </c>
      <c r="F27" s="11" t="s">
        <v>83</v>
      </c>
      <c r="G27" s="11" t="s">
        <v>75</v>
      </c>
      <c r="H27" s="11" t="s">
        <v>79</v>
      </c>
      <c r="I27" s="11" t="s">
        <v>80</v>
      </c>
      <c r="J27" s="11" t="s">
        <v>18</v>
      </c>
      <c r="K27" s="11" t="s">
        <v>84</v>
      </c>
      <c r="L27" s="11" t="s">
        <v>116</v>
      </c>
      <c r="M27" s="11" t="s">
        <v>82</v>
      </c>
      <c r="N27" s="11" t="s">
        <v>30</v>
      </c>
      <c r="O27" s="32">
        <v>3480</v>
      </c>
      <c r="P27" s="35">
        <v>38500</v>
      </c>
      <c r="Q27" s="34">
        <f>P27*O27</f>
        <v>133980000</v>
      </c>
      <c r="R27" s="34">
        <v>1044</v>
      </c>
      <c r="S27" s="34">
        <f t="shared" si="0"/>
        <v>40194000</v>
      </c>
      <c r="T27" s="48" t="s">
        <v>117</v>
      </c>
      <c r="V27" s="54"/>
      <c r="W27" s="55"/>
    </row>
    <row r="28" spans="1:23">
      <c r="A28" s="11"/>
      <c r="B28" s="12"/>
      <c r="C28" s="21" t="s">
        <v>31</v>
      </c>
      <c r="D28" s="11"/>
      <c r="E28" s="11"/>
      <c r="F28" s="11"/>
      <c r="G28" s="11"/>
      <c r="H28" s="11"/>
      <c r="I28" s="11"/>
      <c r="J28" s="11"/>
      <c r="K28" s="11"/>
      <c r="L28" s="11"/>
      <c r="M28" s="11"/>
      <c r="N28" s="11"/>
      <c r="O28" s="32"/>
      <c r="P28" s="35"/>
      <c r="Q28" s="31">
        <f>SUM(Q29)</f>
        <v>1882178550</v>
      </c>
      <c r="R28" s="31"/>
      <c r="S28" s="31">
        <f>SUM(S29)</f>
        <v>564653565</v>
      </c>
      <c r="T28" s="48"/>
      <c r="V28" s="54"/>
      <c r="W28" s="55"/>
    </row>
    <row r="29" spans="1:23" ht="51">
      <c r="A29" s="11">
        <v>16</v>
      </c>
      <c r="B29" s="12" t="s">
        <v>87</v>
      </c>
      <c r="C29" s="11" t="s">
        <v>36</v>
      </c>
      <c r="D29" s="11" t="s">
        <v>157</v>
      </c>
      <c r="E29" s="11" t="s">
        <v>34</v>
      </c>
      <c r="F29" s="11" t="s">
        <v>20</v>
      </c>
      <c r="G29" s="11" t="s">
        <v>13</v>
      </c>
      <c r="H29" s="11" t="s">
        <v>35</v>
      </c>
      <c r="I29" s="11" t="s">
        <v>16</v>
      </c>
      <c r="J29" s="11" t="s">
        <v>18</v>
      </c>
      <c r="K29" s="11" t="s">
        <v>37</v>
      </c>
      <c r="L29" s="11" t="s">
        <v>38</v>
      </c>
      <c r="M29" s="11" t="s">
        <v>19</v>
      </c>
      <c r="N29" s="11" t="s">
        <v>14</v>
      </c>
      <c r="O29" s="32">
        <v>1298950</v>
      </c>
      <c r="P29" s="35">
        <v>1449</v>
      </c>
      <c r="Q29" s="34">
        <f>P29*O29</f>
        <v>1882178550</v>
      </c>
      <c r="R29" s="34">
        <v>389685</v>
      </c>
      <c r="S29" s="34">
        <f t="shared" si="0"/>
        <v>564653565</v>
      </c>
      <c r="T29" s="48" t="s">
        <v>31</v>
      </c>
      <c r="V29" s="54"/>
      <c r="W29" s="55"/>
    </row>
    <row r="30" spans="1:23">
      <c r="A30" s="11"/>
      <c r="B30" s="12"/>
      <c r="C30" s="21" t="s">
        <v>67</v>
      </c>
      <c r="D30" s="11"/>
      <c r="E30" s="11"/>
      <c r="F30" s="11"/>
      <c r="G30" s="11"/>
      <c r="H30" s="11"/>
      <c r="I30" s="11"/>
      <c r="J30" s="11"/>
      <c r="K30" s="11"/>
      <c r="L30" s="11"/>
      <c r="M30" s="11"/>
      <c r="N30" s="11"/>
      <c r="O30" s="32"/>
      <c r="P30" s="35"/>
      <c r="Q30" s="25">
        <f>SUM(Q31)</f>
        <v>75648720</v>
      </c>
      <c r="R30" s="25"/>
      <c r="S30" s="25">
        <f>SUM(S31)</f>
        <v>22688400</v>
      </c>
      <c r="T30" s="48"/>
      <c r="V30" s="54"/>
      <c r="W30" s="55"/>
    </row>
    <row r="31" spans="1:23" ht="102">
      <c r="A31" s="11">
        <v>17</v>
      </c>
      <c r="B31" s="12" t="s">
        <v>96</v>
      </c>
      <c r="C31" s="11" t="s">
        <v>64</v>
      </c>
      <c r="D31" s="11" t="s">
        <v>63</v>
      </c>
      <c r="E31" s="11" t="s">
        <v>17</v>
      </c>
      <c r="F31" s="11" t="s">
        <v>41</v>
      </c>
      <c r="G31" s="11" t="s">
        <v>42</v>
      </c>
      <c r="H31" s="11" t="s">
        <v>43</v>
      </c>
      <c r="I31" s="11" t="s">
        <v>65</v>
      </c>
      <c r="J31" s="11" t="s">
        <v>18</v>
      </c>
      <c r="K31" s="11" t="s">
        <v>158</v>
      </c>
      <c r="L31" s="11" t="s">
        <v>66</v>
      </c>
      <c r="M31" s="11" t="s">
        <v>85</v>
      </c>
      <c r="N31" s="11" t="s">
        <v>30</v>
      </c>
      <c r="O31" s="32">
        <v>2434</v>
      </c>
      <c r="P31" s="35">
        <v>31080</v>
      </c>
      <c r="Q31" s="34">
        <f>P31*O31</f>
        <v>75648720</v>
      </c>
      <c r="R31" s="34">
        <v>730</v>
      </c>
      <c r="S31" s="34">
        <f t="shared" si="0"/>
        <v>22688400</v>
      </c>
      <c r="T31" s="48" t="s">
        <v>67</v>
      </c>
      <c r="V31" s="54"/>
      <c r="W31" s="55"/>
    </row>
    <row r="32" spans="1:23" ht="12" customHeight="1">
      <c r="A32" s="12"/>
      <c r="B32" s="12"/>
      <c r="C32" s="28" t="s">
        <v>160</v>
      </c>
      <c r="D32" s="11"/>
      <c r="E32" s="11"/>
      <c r="F32" s="11"/>
      <c r="G32" s="11"/>
      <c r="H32" s="11"/>
      <c r="I32" s="11"/>
      <c r="J32" s="11"/>
      <c r="K32" s="11"/>
      <c r="L32" s="11"/>
      <c r="M32" s="11"/>
      <c r="N32" s="11"/>
      <c r="O32" s="32"/>
      <c r="P32" s="35"/>
      <c r="Q32" s="25">
        <f>Q8+Q11+Q16+Q22+Q24+Q28+Q30</f>
        <v>3744502070</v>
      </c>
      <c r="R32" s="25"/>
      <c r="S32" s="25">
        <f>S8+S11+S16+S22+S24+S28+S30</f>
        <v>1123309539</v>
      </c>
      <c r="T32" s="12"/>
      <c r="V32" s="54"/>
      <c r="W32" s="55"/>
    </row>
    <row r="33" spans="17:19" ht="11.25" customHeight="1">
      <c r="Q33" s="22"/>
      <c r="R33" s="22"/>
      <c r="S33" s="22"/>
    </row>
    <row r="34" spans="17:19">
      <c r="Q34" s="13"/>
      <c r="R34" s="13"/>
      <c r="S34" s="13"/>
    </row>
    <row r="35" spans="17:19">
      <c r="Q35" s="5"/>
      <c r="R35" s="5"/>
      <c r="S35" s="5"/>
    </row>
    <row r="36" spans="17:19">
      <c r="Q36" s="5"/>
      <c r="R36" s="5"/>
      <c r="S36" s="5"/>
    </row>
    <row r="37" spans="17:19">
      <c r="Q37" s="15"/>
      <c r="R37" s="15"/>
      <c r="S37" s="15"/>
    </row>
    <row r="38" spans="17:19">
      <c r="Q38" s="15"/>
      <c r="R38" s="15"/>
      <c r="S38" s="15"/>
    </row>
    <row r="39" spans="17:19">
      <c r="Q39" s="16"/>
      <c r="R39" s="16"/>
      <c r="S39" s="16"/>
    </row>
    <row r="40" spans="17:19">
      <c r="Q40" s="15"/>
      <c r="R40" s="15"/>
      <c r="S40" s="15"/>
    </row>
    <row r="41" spans="17:19">
      <c r="Q41" s="15"/>
      <c r="R41" s="15"/>
      <c r="S41" s="15"/>
    </row>
  </sheetData>
  <autoFilter ref="A7:W32" xr:uid="{00000000-0009-0000-0000-000000000000}"/>
  <sortState ref="A8:T31">
    <sortCondition ref="T11:T31"/>
  </sortState>
  <mergeCells count="23">
    <mergeCell ref="B6:B7"/>
    <mergeCell ref="A6:A7"/>
    <mergeCell ref="G6:G7"/>
    <mergeCell ref="F6:F7"/>
    <mergeCell ref="E6:E7"/>
    <mergeCell ref="D6:D7"/>
    <mergeCell ref="C6:C7"/>
    <mergeCell ref="A2:S2"/>
    <mergeCell ref="A3:S3"/>
    <mergeCell ref="A4:S4"/>
    <mergeCell ref="O1:T1"/>
    <mergeCell ref="R6:S6"/>
    <mergeCell ref="T6:T7"/>
    <mergeCell ref="Q6:Q7"/>
    <mergeCell ref="P6:P7"/>
    <mergeCell ref="O6:O7"/>
    <mergeCell ref="N6:N7"/>
    <mergeCell ref="M6:M7"/>
    <mergeCell ref="L6:L7"/>
    <mergeCell ref="K6:K7"/>
    <mergeCell ref="J6:J7"/>
    <mergeCell ref="I6:I7"/>
    <mergeCell ref="H6:H7"/>
  </mergeCells>
  <phoneticPr fontId="17" type="noConversion"/>
  <dataValidations count="1">
    <dataValidation type="decimal" showErrorMessage="1" errorTitle="Lưu ý" error="Nhập số lớn hơn 0 và nhỏ hơn 999,999,999,999,999" promptTitle="Lưu ý" prompt="Nhập số lớn hơn 0 và nhỏ hơn 999,999,999,999,999" sqref="P23:P31 I9:I20 P9:P20" xr:uid="{00000000-0002-0000-0000-000000000000}">
      <formula1>0.0001</formula1>
      <formula2>999999999999999</formula2>
    </dataValidation>
  </dataValidations>
  <pageMargins left="0.19685039370078741" right="0.19685039370078741" top="0.74803149606299213" bottom="0.74803149606299213" header="0.31496062992125984" footer="0.31496062992125984"/>
  <pageSetup paperSize="9" scale="70" orientation="landscape" horizontalDpi="4294967295" verticalDpi="4294967295" r:id="rId1"/>
  <ignoredErrors>
    <ignoredError sqref="Q11:Q22 Q23:Q3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18"/>
  <sheetViews>
    <sheetView zoomScale="80" zoomScaleNormal="80" workbookViewId="0">
      <pane xSplit="1" ySplit="6" topLeftCell="B97" activePane="bottomRight" state="frozen"/>
      <selection pane="topRight" activeCell="B1" sqref="B1"/>
      <selection pane="bottomLeft" activeCell="A6" sqref="A6"/>
      <selection pane="bottomRight" activeCell="N8" sqref="N8"/>
    </sheetView>
  </sheetViews>
  <sheetFormatPr defaultColWidth="9.125" defaultRowHeight="12.75"/>
  <cols>
    <col min="1" max="1" width="4.75" style="2" customWidth="1"/>
    <col min="2" max="2" width="6" style="2" customWidth="1"/>
    <col min="3" max="3" width="11.125" style="38" customWidth="1"/>
    <col min="4" max="4" width="15.375" style="38" customWidth="1"/>
    <col min="5" max="5" width="6" style="38" customWidth="1"/>
    <col min="6" max="6" width="10" style="38" customWidth="1"/>
    <col min="7" max="7" width="7.375" style="38" customWidth="1"/>
    <col min="8" max="8" width="8.375" style="38" customWidth="1"/>
    <col min="9" max="9" width="9.25" style="38" customWidth="1"/>
    <col min="10" max="10" width="8.375" style="38" customWidth="1"/>
    <col min="11" max="11" width="12.5" style="38" customWidth="1"/>
    <col min="12" max="12" width="11.75" style="38" customWidth="1"/>
    <col min="13" max="13" width="5.875" style="38" customWidth="1"/>
    <col min="14" max="14" width="7" style="38" customWidth="1"/>
    <col min="15" max="21" width="6.375" style="38" customWidth="1"/>
    <col min="22" max="22" width="8.125" style="14" customWidth="1"/>
    <col min="23" max="23" width="8.75" style="39" customWidth="1"/>
    <col min="24" max="24" width="11.625" style="2" customWidth="1"/>
    <col min="25" max="25" width="10.75" style="2" customWidth="1"/>
    <col min="26" max="26" width="13.375" style="64" customWidth="1"/>
    <col min="27" max="16384" width="9.125" style="2"/>
  </cols>
  <sheetData>
    <row r="1" spans="1:26" ht="19.5">
      <c r="X1" s="81" t="s">
        <v>161</v>
      </c>
      <c r="Y1" s="81"/>
      <c r="Z1" s="81"/>
    </row>
    <row r="2" spans="1:26" ht="18.75">
      <c r="A2" s="83" t="s">
        <v>187</v>
      </c>
      <c r="B2" s="83"/>
      <c r="C2" s="83"/>
      <c r="D2" s="83"/>
      <c r="E2" s="83"/>
      <c r="F2" s="83"/>
      <c r="G2" s="83"/>
      <c r="H2" s="83"/>
      <c r="I2" s="83"/>
      <c r="J2" s="83"/>
      <c r="K2" s="83"/>
      <c r="L2" s="83"/>
      <c r="M2" s="83"/>
      <c r="N2" s="83"/>
      <c r="O2" s="83"/>
      <c r="P2" s="83"/>
      <c r="Q2" s="83"/>
      <c r="R2" s="83"/>
      <c r="S2" s="83"/>
      <c r="T2" s="83"/>
      <c r="U2" s="83"/>
      <c r="V2" s="83"/>
      <c r="W2" s="84"/>
      <c r="X2" s="83"/>
      <c r="Y2" s="83"/>
      <c r="Z2" s="83"/>
    </row>
    <row r="3" spans="1:26" ht="18.75">
      <c r="A3" s="83" t="str">
        <f>Phuluc1!A3</f>
        <v>Gói thầu mua thuốc Generic tập trung năm 2025 -2026 điều chỉnh</v>
      </c>
      <c r="B3" s="83"/>
      <c r="C3" s="83"/>
      <c r="D3" s="83"/>
      <c r="E3" s="83"/>
      <c r="F3" s="83"/>
      <c r="G3" s="83"/>
      <c r="H3" s="83"/>
      <c r="I3" s="83"/>
      <c r="J3" s="83"/>
      <c r="K3" s="83"/>
      <c r="L3" s="83"/>
      <c r="M3" s="83"/>
      <c r="N3" s="83"/>
      <c r="O3" s="83"/>
      <c r="P3" s="83"/>
      <c r="Q3" s="83"/>
      <c r="R3" s="83"/>
      <c r="S3" s="83"/>
      <c r="T3" s="83"/>
      <c r="U3" s="83"/>
      <c r="V3" s="83"/>
      <c r="W3" s="84"/>
      <c r="X3" s="83"/>
      <c r="Y3" s="83"/>
      <c r="Z3" s="83"/>
    </row>
    <row r="4" spans="1:26" ht="20.25" customHeight="1">
      <c r="A4" s="85" t="str">
        <f>Phuluc1!A4</f>
        <v>(Kèm theo Quyết định số 622/QĐ-SYT ngày 20 tháng 5 năm 2025 của Sở Y tế tỉnh Điện Biên)</v>
      </c>
      <c r="B4" s="85"/>
      <c r="C4" s="85"/>
      <c r="D4" s="85"/>
      <c r="E4" s="85"/>
      <c r="F4" s="85"/>
      <c r="G4" s="85"/>
      <c r="H4" s="85"/>
      <c r="I4" s="85"/>
      <c r="J4" s="85"/>
      <c r="K4" s="85"/>
      <c r="L4" s="85"/>
      <c r="M4" s="85"/>
      <c r="N4" s="85"/>
      <c r="O4" s="85"/>
      <c r="P4" s="85"/>
      <c r="Q4" s="85"/>
      <c r="R4" s="85"/>
      <c r="S4" s="85"/>
      <c r="T4" s="85"/>
      <c r="U4" s="85"/>
      <c r="V4" s="85"/>
      <c r="W4" s="85"/>
      <c r="X4" s="85"/>
      <c r="Y4" s="85"/>
      <c r="Z4" s="85"/>
    </row>
    <row r="5" spans="1:26" ht="20.25" customHeight="1">
      <c r="A5" s="68"/>
      <c r="B5" s="68"/>
      <c r="C5" s="68"/>
      <c r="D5" s="68"/>
      <c r="E5" s="68"/>
      <c r="F5" s="68"/>
      <c r="G5" s="68"/>
      <c r="H5" s="68"/>
      <c r="I5" s="68"/>
      <c r="J5" s="68"/>
      <c r="K5" s="68"/>
      <c r="L5" s="68"/>
      <c r="M5" s="68"/>
      <c r="N5" s="68"/>
      <c r="O5" s="68"/>
      <c r="P5" s="68"/>
      <c r="Q5" s="68"/>
      <c r="R5" s="68"/>
      <c r="S5" s="68"/>
      <c r="T5" s="68"/>
      <c r="U5" s="68"/>
      <c r="V5" s="68"/>
      <c r="W5" s="68"/>
      <c r="X5" s="68"/>
      <c r="Y5" s="68"/>
      <c r="Z5" s="68"/>
    </row>
    <row r="6" spans="1:26" s="3" customFormat="1" ht="88.5" customHeight="1">
      <c r="A6" s="59" t="s">
        <v>0</v>
      </c>
      <c r="B6" s="59" t="s">
        <v>1</v>
      </c>
      <c r="C6" s="57" t="s">
        <v>2</v>
      </c>
      <c r="D6" s="57" t="s">
        <v>3</v>
      </c>
      <c r="E6" s="57" t="s">
        <v>138</v>
      </c>
      <c r="F6" s="57" t="s">
        <v>4</v>
      </c>
      <c r="G6" s="57" t="s">
        <v>5</v>
      </c>
      <c r="H6" s="57" t="s">
        <v>6</v>
      </c>
      <c r="I6" s="57" t="s">
        <v>7</v>
      </c>
      <c r="J6" s="57" t="s">
        <v>8</v>
      </c>
      <c r="K6" s="57" t="s">
        <v>9</v>
      </c>
      <c r="L6" s="57" t="s">
        <v>10</v>
      </c>
      <c r="M6" s="57" t="s">
        <v>11</v>
      </c>
      <c r="N6" s="57" t="s">
        <v>139</v>
      </c>
      <c r="O6" s="82" t="s">
        <v>142</v>
      </c>
      <c r="P6" s="82"/>
      <c r="Q6" s="82"/>
      <c r="R6" s="82" t="s">
        <v>170</v>
      </c>
      <c r="S6" s="82"/>
      <c r="T6" s="82"/>
      <c r="U6" s="82"/>
      <c r="V6" s="60" t="s">
        <v>169</v>
      </c>
      <c r="W6" s="61" t="s">
        <v>186</v>
      </c>
      <c r="X6" s="59" t="s">
        <v>159</v>
      </c>
      <c r="Y6" s="59" t="s">
        <v>143</v>
      </c>
      <c r="Z6" s="57" t="s">
        <v>189</v>
      </c>
    </row>
    <row r="7" spans="1:26" s="62" customFormat="1" ht="82.5" customHeight="1">
      <c r="A7" s="80" t="s">
        <v>29</v>
      </c>
      <c r="B7" s="56" t="s">
        <v>86</v>
      </c>
      <c r="C7" s="37" t="s">
        <v>126</v>
      </c>
      <c r="D7" s="37" t="s">
        <v>150</v>
      </c>
      <c r="E7" s="37" t="s">
        <v>23</v>
      </c>
      <c r="F7" s="37" t="s">
        <v>20</v>
      </c>
      <c r="G7" s="37" t="s">
        <v>21</v>
      </c>
      <c r="H7" s="37" t="s">
        <v>22</v>
      </c>
      <c r="I7" s="37" t="s">
        <v>127</v>
      </c>
      <c r="J7" s="37" t="s">
        <v>18</v>
      </c>
      <c r="K7" s="37" t="s">
        <v>128</v>
      </c>
      <c r="L7" s="37" t="s">
        <v>129</v>
      </c>
      <c r="M7" s="37" t="s">
        <v>19</v>
      </c>
      <c r="N7" s="37" t="s">
        <v>26</v>
      </c>
      <c r="O7" s="24">
        <v>70</v>
      </c>
      <c r="P7" s="24">
        <v>70</v>
      </c>
      <c r="Q7" s="24">
        <v>75</v>
      </c>
      <c r="R7" s="24">
        <v>70</v>
      </c>
      <c r="S7" s="24">
        <v>70</v>
      </c>
      <c r="T7" s="24">
        <v>70</v>
      </c>
      <c r="U7" s="24">
        <v>75</v>
      </c>
      <c r="V7" s="36">
        <v>500</v>
      </c>
      <c r="W7" s="24">
        <v>13734</v>
      </c>
      <c r="X7" s="42">
        <f t="shared" ref="X7:X108" si="0">W7*V7</f>
        <v>6867000</v>
      </c>
      <c r="Y7" s="65" t="s">
        <v>162</v>
      </c>
      <c r="Z7" s="56" t="s">
        <v>28</v>
      </c>
    </row>
    <row r="8" spans="1:26" s="62" customFormat="1" ht="80.25" customHeight="1">
      <c r="A8" s="80"/>
      <c r="B8" s="56" t="s">
        <v>86</v>
      </c>
      <c r="C8" s="37" t="s">
        <v>126</v>
      </c>
      <c r="D8" s="37" t="s">
        <v>150</v>
      </c>
      <c r="E8" s="37" t="s">
        <v>23</v>
      </c>
      <c r="F8" s="37" t="s">
        <v>20</v>
      </c>
      <c r="G8" s="37" t="s">
        <v>21</v>
      </c>
      <c r="H8" s="37" t="s">
        <v>22</v>
      </c>
      <c r="I8" s="37" t="s">
        <v>127</v>
      </c>
      <c r="J8" s="37" t="s">
        <v>18</v>
      </c>
      <c r="K8" s="37" t="s">
        <v>128</v>
      </c>
      <c r="L8" s="37" t="s">
        <v>129</v>
      </c>
      <c r="M8" s="37" t="s">
        <v>19</v>
      </c>
      <c r="N8" s="37" t="s">
        <v>26</v>
      </c>
      <c r="O8" s="24">
        <v>110</v>
      </c>
      <c r="P8" s="24">
        <v>110</v>
      </c>
      <c r="Q8" s="24">
        <v>110</v>
      </c>
      <c r="R8" s="24">
        <v>110</v>
      </c>
      <c r="S8" s="24">
        <v>110</v>
      </c>
      <c r="T8" s="24">
        <v>110</v>
      </c>
      <c r="U8" s="24">
        <v>120</v>
      </c>
      <c r="V8" s="36">
        <v>780</v>
      </c>
      <c r="W8" s="24">
        <v>13734</v>
      </c>
      <c r="X8" s="42">
        <f t="shared" si="0"/>
        <v>10712520</v>
      </c>
      <c r="Y8" s="65" t="s">
        <v>163</v>
      </c>
      <c r="Z8" s="56" t="s">
        <v>28</v>
      </c>
    </row>
    <row r="9" spans="1:26" s="62" customFormat="1" ht="66.75" customHeight="1">
      <c r="A9" s="80"/>
      <c r="B9" s="56" t="s">
        <v>86</v>
      </c>
      <c r="C9" s="37" t="s">
        <v>126</v>
      </c>
      <c r="D9" s="37" t="s">
        <v>150</v>
      </c>
      <c r="E9" s="37" t="s">
        <v>23</v>
      </c>
      <c r="F9" s="37" t="s">
        <v>20</v>
      </c>
      <c r="G9" s="37" t="s">
        <v>21</v>
      </c>
      <c r="H9" s="37" t="s">
        <v>22</v>
      </c>
      <c r="I9" s="37" t="s">
        <v>127</v>
      </c>
      <c r="J9" s="37" t="s">
        <v>18</v>
      </c>
      <c r="K9" s="37" t="s">
        <v>128</v>
      </c>
      <c r="L9" s="37" t="s">
        <v>129</v>
      </c>
      <c r="M9" s="37" t="s">
        <v>19</v>
      </c>
      <c r="N9" s="37" t="s">
        <v>26</v>
      </c>
      <c r="O9" s="24">
        <v>500</v>
      </c>
      <c r="P9" s="24">
        <v>500</v>
      </c>
      <c r="Q9" s="24">
        <v>500</v>
      </c>
      <c r="R9" s="24">
        <v>500</v>
      </c>
      <c r="S9" s="24">
        <v>500</v>
      </c>
      <c r="T9" s="24">
        <v>500</v>
      </c>
      <c r="U9" s="24">
        <v>500</v>
      </c>
      <c r="V9" s="36">
        <v>3500</v>
      </c>
      <c r="W9" s="24">
        <v>13734</v>
      </c>
      <c r="X9" s="42">
        <f t="shared" si="0"/>
        <v>48069000</v>
      </c>
      <c r="Y9" s="65" t="s">
        <v>164</v>
      </c>
      <c r="Z9" s="56" t="s">
        <v>28</v>
      </c>
    </row>
    <row r="10" spans="1:26" s="62" customFormat="1" ht="66.75" customHeight="1">
      <c r="A10" s="80"/>
      <c r="B10" s="56" t="s">
        <v>86</v>
      </c>
      <c r="C10" s="37" t="s">
        <v>126</v>
      </c>
      <c r="D10" s="37" t="s">
        <v>150</v>
      </c>
      <c r="E10" s="37" t="s">
        <v>23</v>
      </c>
      <c r="F10" s="37" t="s">
        <v>20</v>
      </c>
      <c r="G10" s="37" t="s">
        <v>21</v>
      </c>
      <c r="H10" s="37" t="s">
        <v>22</v>
      </c>
      <c r="I10" s="37" t="s">
        <v>127</v>
      </c>
      <c r="J10" s="37" t="s">
        <v>18</v>
      </c>
      <c r="K10" s="37" t="s">
        <v>128</v>
      </c>
      <c r="L10" s="37" t="s">
        <v>129</v>
      </c>
      <c r="M10" s="37" t="s">
        <v>19</v>
      </c>
      <c r="N10" s="37" t="s">
        <v>26</v>
      </c>
      <c r="O10" s="24"/>
      <c r="P10" s="24">
        <v>4000</v>
      </c>
      <c r="Q10" s="24"/>
      <c r="R10" s="24">
        <v>4000</v>
      </c>
      <c r="S10" s="24"/>
      <c r="T10" s="24">
        <v>4000</v>
      </c>
      <c r="U10" s="24"/>
      <c r="V10" s="36">
        <v>12000</v>
      </c>
      <c r="W10" s="24">
        <v>13734</v>
      </c>
      <c r="X10" s="42">
        <f t="shared" si="0"/>
        <v>164808000</v>
      </c>
      <c r="Y10" s="65" t="s">
        <v>165</v>
      </c>
      <c r="Z10" s="56" t="s">
        <v>28</v>
      </c>
    </row>
    <row r="11" spans="1:26" s="62" customFormat="1" ht="74.25" customHeight="1">
      <c r="A11" s="80"/>
      <c r="B11" s="56" t="s">
        <v>86</v>
      </c>
      <c r="C11" s="37" t="s">
        <v>126</v>
      </c>
      <c r="D11" s="37" t="s">
        <v>150</v>
      </c>
      <c r="E11" s="37" t="s">
        <v>23</v>
      </c>
      <c r="F11" s="37" t="s">
        <v>20</v>
      </c>
      <c r="G11" s="37" t="s">
        <v>21</v>
      </c>
      <c r="H11" s="37" t="s">
        <v>22</v>
      </c>
      <c r="I11" s="37" t="s">
        <v>127</v>
      </c>
      <c r="J11" s="37" t="s">
        <v>18</v>
      </c>
      <c r="K11" s="37" t="s">
        <v>128</v>
      </c>
      <c r="L11" s="37" t="s">
        <v>129</v>
      </c>
      <c r="M11" s="37" t="s">
        <v>19</v>
      </c>
      <c r="N11" s="37" t="s">
        <v>26</v>
      </c>
      <c r="O11" s="24">
        <v>25</v>
      </c>
      <c r="P11" s="24">
        <v>25</v>
      </c>
      <c r="Q11" s="24">
        <v>25</v>
      </c>
      <c r="R11" s="24">
        <v>25</v>
      </c>
      <c r="S11" s="24">
        <v>25</v>
      </c>
      <c r="T11" s="24">
        <v>25</v>
      </c>
      <c r="U11" s="24">
        <v>25</v>
      </c>
      <c r="V11" s="36">
        <v>175</v>
      </c>
      <c r="W11" s="24">
        <v>13734</v>
      </c>
      <c r="X11" s="42">
        <f t="shared" si="0"/>
        <v>2403450</v>
      </c>
      <c r="Y11" s="65" t="s">
        <v>166</v>
      </c>
      <c r="Z11" s="56" t="s">
        <v>28</v>
      </c>
    </row>
    <row r="12" spans="1:26" s="62" customFormat="1" ht="69.75" customHeight="1">
      <c r="A12" s="80"/>
      <c r="B12" s="56" t="s">
        <v>86</v>
      </c>
      <c r="C12" s="37" t="s">
        <v>126</v>
      </c>
      <c r="D12" s="37" t="s">
        <v>150</v>
      </c>
      <c r="E12" s="37" t="s">
        <v>23</v>
      </c>
      <c r="F12" s="37" t="s">
        <v>20</v>
      </c>
      <c r="G12" s="37" t="s">
        <v>21</v>
      </c>
      <c r="H12" s="37" t="s">
        <v>22</v>
      </c>
      <c r="I12" s="37" t="s">
        <v>127</v>
      </c>
      <c r="J12" s="37" t="s">
        <v>18</v>
      </c>
      <c r="K12" s="37" t="s">
        <v>128</v>
      </c>
      <c r="L12" s="37" t="s">
        <v>129</v>
      </c>
      <c r="M12" s="37" t="s">
        <v>19</v>
      </c>
      <c r="N12" s="37" t="s">
        <v>26</v>
      </c>
      <c r="O12" s="24">
        <v>250</v>
      </c>
      <c r="P12" s="24">
        <v>250</v>
      </c>
      <c r="Q12" s="24">
        <v>250</v>
      </c>
      <c r="R12" s="24">
        <v>250</v>
      </c>
      <c r="S12" s="24">
        <v>250</v>
      </c>
      <c r="T12" s="24">
        <v>250</v>
      </c>
      <c r="U12" s="24">
        <v>250</v>
      </c>
      <c r="V12" s="36">
        <v>1750</v>
      </c>
      <c r="W12" s="24">
        <v>13734</v>
      </c>
      <c r="X12" s="42">
        <f t="shared" si="0"/>
        <v>24034500</v>
      </c>
      <c r="Y12" s="65" t="s">
        <v>167</v>
      </c>
      <c r="Z12" s="56" t="s">
        <v>28</v>
      </c>
    </row>
    <row r="13" spans="1:26" s="62" customFormat="1" ht="79.5" customHeight="1">
      <c r="A13" s="80"/>
      <c r="B13" s="56" t="s">
        <v>86</v>
      </c>
      <c r="C13" s="37" t="s">
        <v>126</v>
      </c>
      <c r="D13" s="37" t="s">
        <v>150</v>
      </c>
      <c r="E13" s="37" t="s">
        <v>23</v>
      </c>
      <c r="F13" s="37" t="s">
        <v>20</v>
      </c>
      <c r="G13" s="37" t="s">
        <v>21</v>
      </c>
      <c r="H13" s="37" t="s">
        <v>22</v>
      </c>
      <c r="I13" s="37" t="s">
        <v>127</v>
      </c>
      <c r="J13" s="37" t="s">
        <v>18</v>
      </c>
      <c r="K13" s="37" t="s">
        <v>128</v>
      </c>
      <c r="L13" s="37" t="s">
        <v>129</v>
      </c>
      <c r="M13" s="37" t="s">
        <v>19</v>
      </c>
      <c r="N13" s="37" t="s">
        <v>26</v>
      </c>
      <c r="O13" s="24">
        <v>1000</v>
      </c>
      <c r="P13" s="24">
        <v>1000</v>
      </c>
      <c r="Q13" s="24">
        <v>1000</v>
      </c>
      <c r="R13" s="24">
        <v>1300</v>
      </c>
      <c r="S13" s="24">
        <v>1300</v>
      </c>
      <c r="T13" s="24">
        <v>1300</v>
      </c>
      <c r="U13" s="24">
        <v>1300</v>
      </c>
      <c r="V13" s="36">
        <v>8200</v>
      </c>
      <c r="W13" s="24">
        <v>13734</v>
      </c>
      <c r="X13" s="42">
        <f t="shared" si="0"/>
        <v>112618800</v>
      </c>
      <c r="Y13" s="65" t="s">
        <v>168</v>
      </c>
      <c r="Z13" s="56" t="s">
        <v>28</v>
      </c>
    </row>
    <row r="14" spans="1:26" s="62" customFormat="1" ht="79.5" customHeight="1">
      <c r="A14" s="80">
        <v>2</v>
      </c>
      <c r="B14" s="56" t="s">
        <v>87</v>
      </c>
      <c r="C14" s="37" t="s">
        <v>36</v>
      </c>
      <c r="D14" s="37" t="s">
        <v>157</v>
      </c>
      <c r="E14" s="37" t="s">
        <v>34</v>
      </c>
      <c r="F14" s="37" t="s">
        <v>20</v>
      </c>
      <c r="G14" s="37" t="s">
        <v>13</v>
      </c>
      <c r="H14" s="37" t="s">
        <v>35</v>
      </c>
      <c r="I14" s="37" t="s">
        <v>16</v>
      </c>
      <c r="J14" s="37" t="s">
        <v>18</v>
      </c>
      <c r="K14" s="37" t="s">
        <v>37</v>
      </c>
      <c r="L14" s="37" t="s">
        <v>38</v>
      </c>
      <c r="M14" s="37" t="s">
        <v>19</v>
      </c>
      <c r="N14" s="37" t="s">
        <v>14</v>
      </c>
      <c r="O14" s="24">
        <v>2500</v>
      </c>
      <c r="P14" s="24">
        <v>2500</v>
      </c>
      <c r="Q14" s="24">
        <v>2500</v>
      </c>
      <c r="R14" s="24">
        <v>2500</v>
      </c>
      <c r="S14" s="24">
        <v>2500</v>
      </c>
      <c r="T14" s="24">
        <v>2500</v>
      </c>
      <c r="U14" s="24">
        <v>2500</v>
      </c>
      <c r="V14" s="23">
        <v>17500</v>
      </c>
      <c r="W14" s="24">
        <v>1449</v>
      </c>
      <c r="X14" s="42">
        <f t="shared" si="0"/>
        <v>25357500</v>
      </c>
      <c r="Y14" s="65" t="s">
        <v>162</v>
      </c>
      <c r="Z14" s="56" t="s">
        <v>31</v>
      </c>
    </row>
    <row r="15" spans="1:26" s="62" customFormat="1" ht="64.5" customHeight="1">
      <c r="A15" s="80"/>
      <c r="B15" s="56" t="s">
        <v>87</v>
      </c>
      <c r="C15" s="37" t="s">
        <v>36</v>
      </c>
      <c r="D15" s="37" t="s">
        <v>157</v>
      </c>
      <c r="E15" s="37" t="s">
        <v>34</v>
      </c>
      <c r="F15" s="37" t="s">
        <v>20</v>
      </c>
      <c r="G15" s="37" t="s">
        <v>13</v>
      </c>
      <c r="H15" s="37" t="s">
        <v>35</v>
      </c>
      <c r="I15" s="37" t="s">
        <v>16</v>
      </c>
      <c r="J15" s="37" t="s">
        <v>18</v>
      </c>
      <c r="K15" s="37" t="s">
        <v>37</v>
      </c>
      <c r="L15" s="37" t="s">
        <v>38</v>
      </c>
      <c r="M15" s="37" t="s">
        <v>19</v>
      </c>
      <c r="N15" s="37" t="s">
        <v>14</v>
      </c>
      <c r="O15" s="24">
        <v>20000</v>
      </c>
      <c r="P15" s="24">
        <v>20000</v>
      </c>
      <c r="Q15" s="24">
        <v>20000</v>
      </c>
      <c r="R15" s="24">
        <v>20000</v>
      </c>
      <c r="S15" s="24">
        <v>20000</v>
      </c>
      <c r="T15" s="24">
        <v>20000</v>
      </c>
      <c r="U15" s="24">
        <v>20000</v>
      </c>
      <c r="V15" s="36">
        <v>140000</v>
      </c>
      <c r="W15" s="24">
        <v>1449</v>
      </c>
      <c r="X15" s="42">
        <f t="shared" si="0"/>
        <v>202860000</v>
      </c>
      <c r="Y15" s="65" t="s">
        <v>164</v>
      </c>
      <c r="Z15" s="56" t="s">
        <v>31</v>
      </c>
    </row>
    <row r="16" spans="1:26" s="62" customFormat="1" ht="71.25" customHeight="1">
      <c r="A16" s="80"/>
      <c r="B16" s="56" t="s">
        <v>87</v>
      </c>
      <c r="C16" s="37" t="s">
        <v>36</v>
      </c>
      <c r="D16" s="37" t="s">
        <v>157</v>
      </c>
      <c r="E16" s="37" t="s">
        <v>34</v>
      </c>
      <c r="F16" s="37" t="s">
        <v>20</v>
      </c>
      <c r="G16" s="37" t="s">
        <v>13</v>
      </c>
      <c r="H16" s="37" t="s">
        <v>35</v>
      </c>
      <c r="I16" s="37" t="s">
        <v>16</v>
      </c>
      <c r="J16" s="37" t="s">
        <v>18</v>
      </c>
      <c r="K16" s="37" t="s">
        <v>37</v>
      </c>
      <c r="L16" s="37" t="s">
        <v>38</v>
      </c>
      <c r="M16" s="37" t="s">
        <v>19</v>
      </c>
      <c r="N16" s="37" t="s">
        <v>14</v>
      </c>
      <c r="O16" s="24">
        <v>20000</v>
      </c>
      <c r="P16" s="24">
        <v>20000</v>
      </c>
      <c r="Q16" s="24">
        <v>20000</v>
      </c>
      <c r="R16" s="24">
        <v>20000</v>
      </c>
      <c r="S16" s="24">
        <v>20000</v>
      </c>
      <c r="T16" s="24">
        <v>20000</v>
      </c>
      <c r="U16" s="24">
        <v>20000</v>
      </c>
      <c r="V16" s="36">
        <v>140000</v>
      </c>
      <c r="W16" s="24">
        <v>1449</v>
      </c>
      <c r="X16" s="42">
        <f t="shared" si="0"/>
        <v>202860000</v>
      </c>
      <c r="Y16" s="65" t="s">
        <v>165</v>
      </c>
      <c r="Z16" s="56" t="s">
        <v>31</v>
      </c>
    </row>
    <row r="17" spans="1:26" s="62" customFormat="1" ht="71.25" customHeight="1">
      <c r="A17" s="80"/>
      <c r="B17" s="56" t="s">
        <v>87</v>
      </c>
      <c r="C17" s="37" t="s">
        <v>36</v>
      </c>
      <c r="D17" s="37" t="s">
        <v>157</v>
      </c>
      <c r="E17" s="37" t="s">
        <v>34</v>
      </c>
      <c r="F17" s="37" t="s">
        <v>20</v>
      </c>
      <c r="G17" s="37" t="s">
        <v>13</v>
      </c>
      <c r="H17" s="37" t="s">
        <v>35</v>
      </c>
      <c r="I17" s="37" t="s">
        <v>16</v>
      </c>
      <c r="J17" s="37" t="s">
        <v>18</v>
      </c>
      <c r="K17" s="37" t="s">
        <v>37</v>
      </c>
      <c r="L17" s="37" t="s">
        <v>38</v>
      </c>
      <c r="M17" s="37" t="s">
        <v>19</v>
      </c>
      <c r="N17" s="37" t="s">
        <v>14</v>
      </c>
      <c r="O17" s="24">
        <v>25000</v>
      </c>
      <c r="P17" s="24">
        <v>25000</v>
      </c>
      <c r="Q17" s="24">
        <v>25000</v>
      </c>
      <c r="R17" s="24">
        <v>25000</v>
      </c>
      <c r="S17" s="24">
        <v>25000</v>
      </c>
      <c r="T17" s="24">
        <v>25000</v>
      </c>
      <c r="U17" s="24">
        <v>25000</v>
      </c>
      <c r="V17" s="36">
        <v>175000</v>
      </c>
      <c r="W17" s="24">
        <v>1449</v>
      </c>
      <c r="X17" s="42">
        <f t="shared" si="0"/>
        <v>253575000</v>
      </c>
      <c r="Y17" s="65" t="s">
        <v>172</v>
      </c>
      <c r="Z17" s="56" t="s">
        <v>31</v>
      </c>
    </row>
    <row r="18" spans="1:26" s="62" customFormat="1" ht="71.25" customHeight="1">
      <c r="A18" s="80"/>
      <c r="B18" s="56" t="s">
        <v>87</v>
      </c>
      <c r="C18" s="37" t="s">
        <v>36</v>
      </c>
      <c r="D18" s="37" t="s">
        <v>157</v>
      </c>
      <c r="E18" s="37" t="s">
        <v>34</v>
      </c>
      <c r="F18" s="37" t="s">
        <v>20</v>
      </c>
      <c r="G18" s="37" t="s">
        <v>13</v>
      </c>
      <c r="H18" s="37" t="s">
        <v>35</v>
      </c>
      <c r="I18" s="37" t="s">
        <v>16</v>
      </c>
      <c r="J18" s="37" t="s">
        <v>18</v>
      </c>
      <c r="K18" s="37" t="s">
        <v>37</v>
      </c>
      <c r="L18" s="37" t="s">
        <v>38</v>
      </c>
      <c r="M18" s="37" t="s">
        <v>19</v>
      </c>
      <c r="N18" s="37" t="s">
        <v>14</v>
      </c>
      <c r="O18" s="24">
        <v>10000</v>
      </c>
      <c r="P18" s="24">
        <v>10000</v>
      </c>
      <c r="Q18" s="24">
        <v>10000</v>
      </c>
      <c r="R18" s="24">
        <v>12500</v>
      </c>
      <c r="S18" s="24">
        <v>12500</v>
      </c>
      <c r="T18" s="24">
        <v>12500</v>
      </c>
      <c r="U18" s="24">
        <v>12500</v>
      </c>
      <c r="V18" s="36">
        <v>80000</v>
      </c>
      <c r="W18" s="24">
        <v>1449</v>
      </c>
      <c r="X18" s="42">
        <f t="shared" si="0"/>
        <v>115920000</v>
      </c>
      <c r="Y18" s="65" t="s">
        <v>173</v>
      </c>
      <c r="Z18" s="56" t="s">
        <v>31</v>
      </c>
    </row>
    <row r="19" spans="1:26" s="62" customFormat="1" ht="71.25" customHeight="1">
      <c r="A19" s="80"/>
      <c r="B19" s="56" t="s">
        <v>87</v>
      </c>
      <c r="C19" s="37" t="s">
        <v>36</v>
      </c>
      <c r="D19" s="37" t="s">
        <v>157</v>
      </c>
      <c r="E19" s="37" t="s">
        <v>34</v>
      </c>
      <c r="F19" s="37" t="s">
        <v>20</v>
      </c>
      <c r="G19" s="37" t="s">
        <v>13</v>
      </c>
      <c r="H19" s="37" t="s">
        <v>35</v>
      </c>
      <c r="I19" s="37" t="s">
        <v>16</v>
      </c>
      <c r="J19" s="37" t="s">
        <v>18</v>
      </c>
      <c r="K19" s="37" t="s">
        <v>37</v>
      </c>
      <c r="L19" s="37" t="s">
        <v>38</v>
      </c>
      <c r="M19" s="37" t="s">
        <v>19</v>
      </c>
      <c r="N19" s="37" t="s">
        <v>14</v>
      </c>
      <c r="O19" s="24">
        <v>6250</v>
      </c>
      <c r="P19" s="24">
        <v>6250</v>
      </c>
      <c r="Q19" s="24">
        <v>6250</v>
      </c>
      <c r="R19" s="24">
        <v>6250</v>
      </c>
      <c r="S19" s="24">
        <v>6250</v>
      </c>
      <c r="T19" s="24">
        <v>6250</v>
      </c>
      <c r="U19" s="24">
        <v>6250</v>
      </c>
      <c r="V19" s="36">
        <v>43750</v>
      </c>
      <c r="W19" s="24">
        <v>1449</v>
      </c>
      <c r="X19" s="42">
        <f t="shared" si="0"/>
        <v>63393750</v>
      </c>
      <c r="Y19" s="65" t="s">
        <v>166</v>
      </c>
      <c r="Z19" s="56" t="s">
        <v>31</v>
      </c>
    </row>
    <row r="20" spans="1:26" s="62" customFormat="1" ht="71.25" customHeight="1">
      <c r="A20" s="80"/>
      <c r="B20" s="56" t="s">
        <v>87</v>
      </c>
      <c r="C20" s="37" t="s">
        <v>36</v>
      </c>
      <c r="D20" s="37" t="s">
        <v>157</v>
      </c>
      <c r="E20" s="37" t="s">
        <v>34</v>
      </c>
      <c r="F20" s="37" t="s">
        <v>20</v>
      </c>
      <c r="G20" s="37" t="s">
        <v>13</v>
      </c>
      <c r="H20" s="37" t="s">
        <v>35</v>
      </c>
      <c r="I20" s="37" t="s">
        <v>16</v>
      </c>
      <c r="J20" s="37" t="s">
        <v>18</v>
      </c>
      <c r="K20" s="37" t="s">
        <v>37</v>
      </c>
      <c r="L20" s="37" t="s">
        <v>38</v>
      </c>
      <c r="M20" s="37" t="s">
        <v>19</v>
      </c>
      <c r="N20" s="37" t="s">
        <v>14</v>
      </c>
      <c r="O20" s="24">
        <v>20000</v>
      </c>
      <c r="P20" s="24">
        <v>20000</v>
      </c>
      <c r="Q20" s="24">
        <v>20000</v>
      </c>
      <c r="R20" s="24">
        <v>20000</v>
      </c>
      <c r="S20" s="24">
        <v>20000</v>
      </c>
      <c r="T20" s="24">
        <v>20000</v>
      </c>
      <c r="U20" s="24">
        <v>20000</v>
      </c>
      <c r="V20" s="36">
        <v>140000</v>
      </c>
      <c r="W20" s="24">
        <v>1449</v>
      </c>
      <c r="X20" s="42">
        <f t="shared" si="0"/>
        <v>202860000</v>
      </c>
      <c r="Y20" s="65" t="s">
        <v>167</v>
      </c>
      <c r="Z20" s="56" t="s">
        <v>31</v>
      </c>
    </row>
    <row r="21" spans="1:26" s="62" customFormat="1" ht="71.25" customHeight="1">
      <c r="A21" s="80"/>
      <c r="B21" s="56" t="s">
        <v>87</v>
      </c>
      <c r="C21" s="37" t="s">
        <v>36</v>
      </c>
      <c r="D21" s="37" t="s">
        <v>157</v>
      </c>
      <c r="E21" s="37" t="s">
        <v>34</v>
      </c>
      <c r="F21" s="37" t="s">
        <v>20</v>
      </c>
      <c r="G21" s="37" t="s">
        <v>13</v>
      </c>
      <c r="H21" s="37" t="s">
        <v>35</v>
      </c>
      <c r="I21" s="37" t="s">
        <v>16</v>
      </c>
      <c r="J21" s="37" t="s">
        <v>18</v>
      </c>
      <c r="K21" s="37" t="s">
        <v>37</v>
      </c>
      <c r="L21" s="37" t="s">
        <v>38</v>
      </c>
      <c r="M21" s="37" t="s">
        <v>19</v>
      </c>
      <c r="N21" s="37" t="s">
        <v>14</v>
      </c>
      <c r="O21" s="24">
        <v>10000</v>
      </c>
      <c r="P21" s="24">
        <v>10000</v>
      </c>
      <c r="Q21" s="24">
        <v>10000</v>
      </c>
      <c r="R21" s="24">
        <v>10000</v>
      </c>
      <c r="S21" s="24">
        <v>10000</v>
      </c>
      <c r="T21" s="24">
        <v>10000</v>
      </c>
      <c r="U21" s="24">
        <v>10000</v>
      </c>
      <c r="V21" s="36">
        <v>70000</v>
      </c>
      <c r="W21" s="24">
        <v>1449</v>
      </c>
      <c r="X21" s="42">
        <f t="shared" si="0"/>
        <v>101430000</v>
      </c>
      <c r="Y21" s="65" t="s">
        <v>174</v>
      </c>
      <c r="Z21" s="56" t="s">
        <v>31</v>
      </c>
    </row>
    <row r="22" spans="1:26" s="62" customFormat="1" ht="71.25" customHeight="1">
      <c r="A22" s="80"/>
      <c r="B22" s="56" t="s">
        <v>87</v>
      </c>
      <c r="C22" s="37" t="s">
        <v>36</v>
      </c>
      <c r="D22" s="37" t="s">
        <v>157</v>
      </c>
      <c r="E22" s="37" t="s">
        <v>34</v>
      </c>
      <c r="F22" s="37" t="s">
        <v>20</v>
      </c>
      <c r="G22" s="37" t="s">
        <v>13</v>
      </c>
      <c r="H22" s="37" t="s">
        <v>35</v>
      </c>
      <c r="I22" s="37" t="s">
        <v>16</v>
      </c>
      <c r="J22" s="37" t="s">
        <v>18</v>
      </c>
      <c r="K22" s="37" t="s">
        <v>37</v>
      </c>
      <c r="L22" s="37" t="s">
        <v>38</v>
      </c>
      <c r="M22" s="37" t="s">
        <v>19</v>
      </c>
      <c r="N22" s="37" t="s">
        <v>14</v>
      </c>
      <c r="O22" s="24">
        <v>11000</v>
      </c>
      <c r="P22" s="24">
        <v>11000</v>
      </c>
      <c r="Q22" s="24">
        <v>11000</v>
      </c>
      <c r="R22" s="24">
        <v>14300</v>
      </c>
      <c r="S22" s="24">
        <v>14300</v>
      </c>
      <c r="T22" s="24">
        <v>14300</v>
      </c>
      <c r="U22" s="24">
        <v>14300</v>
      </c>
      <c r="V22" s="36">
        <v>90200</v>
      </c>
      <c r="W22" s="24">
        <v>1449</v>
      </c>
      <c r="X22" s="42">
        <f t="shared" si="0"/>
        <v>130699800</v>
      </c>
      <c r="Y22" s="65" t="s">
        <v>168</v>
      </c>
      <c r="Z22" s="56" t="s">
        <v>31</v>
      </c>
    </row>
    <row r="23" spans="1:26" s="62" customFormat="1" ht="71.25" customHeight="1">
      <c r="A23" s="80"/>
      <c r="B23" s="56" t="s">
        <v>87</v>
      </c>
      <c r="C23" s="37" t="s">
        <v>36</v>
      </c>
      <c r="D23" s="37" t="s">
        <v>157</v>
      </c>
      <c r="E23" s="37" t="s">
        <v>34</v>
      </c>
      <c r="F23" s="37" t="s">
        <v>20</v>
      </c>
      <c r="G23" s="37" t="s">
        <v>13</v>
      </c>
      <c r="H23" s="37" t="s">
        <v>35</v>
      </c>
      <c r="I23" s="37" t="s">
        <v>16</v>
      </c>
      <c r="J23" s="37" t="s">
        <v>18</v>
      </c>
      <c r="K23" s="37" t="s">
        <v>37</v>
      </c>
      <c r="L23" s="37" t="s">
        <v>38</v>
      </c>
      <c r="M23" s="37" t="s">
        <v>19</v>
      </c>
      <c r="N23" s="37" t="s">
        <v>14</v>
      </c>
      <c r="O23" s="24">
        <f>V23/7</f>
        <v>27500</v>
      </c>
      <c r="P23" s="24">
        <v>27500</v>
      </c>
      <c r="Q23" s="24">
        <v>27500</v>
      </c>
      <c r="R23" s="24">
        <v>27500</v>
      </c>
      <c r="S23" s="24">
        <v>27500</v>
      </c>
      <c r="T23" s="24">
        <v>27500</v>
      </c>
      <c r="U23" s="24">
        <v>27500</v>
      </c>
      <c r="V23" s="36">
        <v>192500</v>
      </c>
      <c r="W23" s="24">
        <v>1449</v>
      </c>
      <c r="X23" s="42">
        <f t="shared" si="0"/>
        <v>278932500</v>
      </c>
      <c r="Y23" s="65" t="s">
        <v>175</v>
      </c>
      <c r="Z23" s="56" t="s">
        <v>31</v>
      </c>
    </row>
    <row r="24" spans="1:26" s="62" customFormat="1" ht="71.25" customHeight="1">
      <c r="A24" s="80"/>
      <c r="B24" s="56" t="s">
        <v>87</v>
      </c>
      <c r="C24" s="37" t="s">
        <v>36</v>
      </c>
      <c r="D24" s="37" t="s">
        <v>157</v>
      </c>
      <c r="E24" s="37" t="s">
        <v>34</v>
      </c>
      <c r="F24" s="37" t="s">
        <v>20</v>
      </c>
      <c r="G24" s="37" t="s">
        <v>13</v>
      </c>
      <c r="H24" s="37" t="s">
        <v>35</v>
      </c>
      <c r="I24" s="37" t="s">
        <v>16</v>
      </c>
      <c r="J24" s="37" t="s">
        <v>18</v>
      </c>
      <c r="K24" s="37" t="s">
        <v>37</v>
      </c>
      <c r="L24" s="37" t="s">
        <v>38</v>
      </c>
      <c r="M24" s="37" t="s">
        <v>19</v>
      </c>
      <c r="N24" s="37" t="s">
        <v>14</v>
      </c>
      <c r="O24" s="24">
        <v>30000</v>
      </c>
      <c r="P24" s="24">
        <v>30000</v>
      </c>
      <c r="Q24" s="24">
        <v>30000</v>
      </c>
      <c r="R24" s="24">
        <v>30000</v>
      </c>
      <c r="S24" s="24">
        <v>30000</v>
      </c>
      <c r="T24" s="24">
        <v>30000</v>
      </c>
      <c r="U24" s="24">
        <v>30000</v>
      </c>
      <c r="V24" s="36">
        <v>210000</v>
      </c>
      <c r="W24" s="24">
        <v>1449</v>
      </c>
      <c r="X24" s="42">
        <f t="shared" si="0"/>
        <v>304290000</v>
      </c>
      <c r="Y24" s="65" t="s">
        <v>176</v>
      </c>
      <c r="Z24" s="56" t="s">
        <v>31</v>
      </c>
    </row>
    <row r="25" spans="1:26" ht="93.75" customHeight="1">
      <c r="A25" s="79">
        <v>3</v>
      </c>
      <c r="B25" s="56" t="s">
        <v>88</v>
      </c>
      <c r="C25" s="37" t="s">
        <v>39</v>
      </c>
      <c r="D25" s="56" t="s">
        <v>39</v>
      </c>
      <c r="E25" s="56" t="s">
        <v>23</v>
      </c>
      <c r="F25" s="56" t="s">
        <v>40</v>
      </c>
      <c r="G25" s="56" t="s">
        <v>21</v>
      </c>
      <c r="H25" s="56" t="s">
        <v>24</v>
      </c>
      <c r="I25" s="56" t="s">
        <v>130</v>
      </c>
      <c r="J25" s="56" t="s">
        <v>18</v>
      </c>
      <c r="K25" s="56" t="s">
        <v>131</v>
      </c>
      <c r="L25" s="56" t="s">
        <v>129</v>
      </c>
      <c r="M25" s="37" t="s">
        <v>19</v>
      </c>
      <c r="N25" s="56" t="s">
        <v>26</v>
      </c>
      <c r="O25" s="23">
        <v>1050</v>
      </c>
      <c r="P25" s="23">
        <v>1050</v>
      </c>
      <c r="Q25" s="23">
        <v>1050</v>
      </c>
      <c r="R25" s="23">
        <v>1350</v>
      </c>
      <c r="S25" s="23">
        <v>1350</v>
      </c>
      <c r="T25" s="23">
        <v>1350</v>
      </c>
      <c r="U25" s="23">
        <v>1350</v>
      </c>
      <c r="V25" s="36">
        <v>8550</v>
      </c>
      <c r="W25" s="23">
        <v>630</v>
      </c>
      <c r="X25" s="42">
        <f t="shared" si="0"/>
        <v>5386500</v>
      </c>
      <c r="Y25" s="65" t="s">
        <v>177</v>
      </c>
      <c r="Z25" s="56" t="s">
        <v>28</v>
      </c>
    </row>
    <row r="26" spans="1:26" ht="93.75" customHeight="1">
      <c r="A26" s="79"/>
      <c r="B26" s="56" t="s">
        <v>88</v>
      </c>
      <c r="C26" s="37" t="s">
        <v>39</v>
      </c>
      <c r="D26" s="56" t="s">
        <v>39</v>
      </c>
      <c r="E26" s="56" t="s">
        <v>23</v>
      </c>
      <c r="F26" s="56" t="s">
        <v>40</v>
      </c>
      <c r="G26" s="56" t="s">
        <v>21</v>
      </c>
      <c r="H26" s="56" t="s">
        <v>24</v>
      </c>
      <c r="I26" s="56" t="s">
        <v>130</v>
      </c>
      <c r="J26" s="56" t="s">
        <v>18</v>
      </c>
      <c r="K26" s="56" t="s">
        <v>131</v>
      </c>
      <c r="L26" s="56" t="s">
        <v>129</v>
      </c>
      <c r="M26" s="37" t="s">
        <v>19</v>
      </c>
      <c r="N26" s="56" t="s">
        <v>26</v>
      </c>
      <c r="O26" s="23">
        <v>13</v>
      </c>
      <c r="P26" s="23">
        <v>12</v>
      </c>
      <c r="Q26" s="23">
        <v>13</v>
      </c>
      <c r="R26" s="23">
        <v>12</v>
      </c>
      <c r="S26" s="23">
        <v>13</v>
      </c>
      <c r="T26" s="23">
        <v>12</v>
      </c>
      <c r="U26" s="23">
        <v>13</v>
      </c>
      <c r="V26" s="36">
        <v>88</v>
      </c>
      <c r="W26" s="23">
        <v>630</v>
      </c>
      <c r="X26" s="42">
        <f t="shared" si="0"/>
        <v>55440</v>
      </c>
      <c r="Y26" s="65" t="s">
        <v>162</v>
      </c>
      <c r="Z26" s="56" t="s">
        <v>28</v>
      </c>
    </row>
    <row r="27" spans="1:26" ht="93.75" customHeight="1">
      <c r="A27" s="79"/>
      <c r="B27" s="56" t="s">
        <v>88</v>
      </c>
      <c r="C27" s="37" t="s">
        <v>39</v>
      </c>
      <c r="D27" s="56" t="s">
        <v>39</v>
      </c>
      <c r="E27" s="56" t="s">
        <v>23</v>
      </c>
      <c r="F27" s="56" t="s">
        <v>40</v>
      </c>
      <c r="G27" s="56" t="s">
        <v>21</v>
      </c>
      <c r="H27" s="56" t="s">
        <v>24</v>
      </c>
      <c r="I27" s="56" t="s">
        <v>130</v>
      </c>
      <c r="J27" s="56" t="s">
        <v>18</v>
      </c>
      <c r="K27" s="56" t="s">
        <v>131</v>
      </c>
      <c r="L27" s="56" t="s">
        <v>129</v>
      </c>
      <c r="M27" s="37" t="s">
        <v>19</v>
      </c>
      <c r="N27" s="56" t="s">
        <v>26</v>
      </c>
      <c r="O27" s="23">
        <v>130</v>
      </c>
      <c r="P27" s="23">
        <v>130</v>
      </c>
      <c r="Q27" s="23">
        <v>130</v>
      </c>
      <c r="R27" s="23">
        <v>130</v>
      </c>
      <c r="S27" s="23">
        <v>130</v>
      </c>
      <c r="T27" s="23">
        <v>130</v>
      </c>
      <c r="U27" s="23">
        <v>130</v>
      </c>
      <c r="V27" s="36">
        <v>910</v>
      </c>
      <c r="W27" s="23">
        <v>630</v>
      </c>
      <c r="X27" s="42">
        <f t="shared" si="0"/>
        <v>573300</v>
      </c>
      <c r="Y27" s="65" t="s">
        <v>163</v>
      </c>
      <c r="Z27" s="56" t="s">
        <v>28</v>
      </c>
    </row>
    <row r="28" spans="1:26" ht="93.75" customHeight="1">
      <c r="A28" s="79"/>
      <c r="B28" s="56" t="s">
        <v>88</v>
      </c>
      <c r="C28" s="37" t="s">
        <v>39</v>
      </c>
      <c r="D28" s="56" t="s">
        <v>39</v>
      </c>
      <c r="E28" s="56" t="s">
        <v>23</v>
      </c>
      <c r="F28" s="56" t="s">
        <v>40</v>
      </c>
      <c r="G28" s="56" t="s">
        <v>21</v>
      </c>
      <c r="H28" s="56" t="s">
        <v>24</v>
      </c>
      <c r="I28" s="56" t="s">
        <v>130</v>
      </c>
      <c r="J28" s="56" t="s">
        <v>18</v>
      </c>
      <c r="K28" s="56" t="s">
        <v>131</v>
      </c>
      <c r="L28" s="56" t="s">
        <v>129</v>
      </c>
      <c r="M28" s="37" t="s">
        <v>19</v>
      </c>
      <c r="N28" s="56" t="s">
        <v>26</v>
      </c>
      <c r="O28" s="23"/>
      <c r="P28" s="23"/>
      <c r="Q28" s="23">
        <v>10</v>
      </c>
      <c r="R28" s="23"/>
      <c r="S28" s="23"/>
      <c r="T28" s="23"/>
      <c r="U28" s="23">
        <v>10</v>
      </c>
      <c r="V28" s="36">
        <v>20</v>
      </c>
      <c r="W28" s="23">
        <v>630</v>
      </c>
      <c r="X28" s="42">
        <f t="shared" si="0"/>
        <v>12600</v>
      </c>
      <c r="Y28" s="65" t="s">
        <v>178</v>
      </c>
      <c r="Z28" s="56" t="s">
        <v>28</v>
      </c>
    </row>
    <row r="29" spans="1:26" ht="93.75" customHeight="1">
      <c r="A29" s="79"/>
      <c r="B29" s="56" t="s">
        <v>88</v>
      </c>
      <c r="C29" s="37" t="s">
        <v>39</v>
      </c>
      <c r="D29" s="56" t="s">
        <v>39</v>
      </c>
      <c r="E29" s="56" t="s">
        <v>23</v>
      </c>
      <c r="F29" s="56" t="s">
        <v>40</v>
      </c>
      <c r="G29" s="56" t="s">
        <v>21</v>
      </c>
      <c r="H29" s="56" t="s">
        <v>24</v>
      </c>
      <c r="I29" s="56" t="s">
        <v>130</v>
      </c>
      <c r="J29" s="56" t="s">
        <v>18</v>
      </c>
      <c r="K29" s="56" t="s">
        <v>131</v>
      </c>
      <c r="L29" s="56" t="s">
        <v>129</v>
      </c>
      <c r="M29" s="37" t="s">
        <v>19</v>
      </c>
      <c r="N29" s="56" t="s">
        <v>26</v>
      </c>
      <c r="O29" s="23">
        <v>300</v>
      </c>
      <c r="P29" s="23">
        <v>300</v>
      </c>
      <c r="Q29" s="23">
        <v>300</v>
      </c>
      <c r="R29" s="23">
        <v>300</v>
      </c>
      <c r="S29" s="23">
        <v>300</v>
      </c>
      <c r="T29" s="23">
        <v>300</v>
      </c>
      <c r="U29" s="23">
        <v>300</v>
      </c>
      <c r="V29" s="36">
        <v>2100</v>
      </c>
      <c r="W29" s="23">
        <v>630</v>
      </c>
      <c r="X29" s="42">
        <f t="shared" si="0"/>
        <v>1323000</v>
      </c>
      <c r="Y29" s="65" t="s">
        <v>171</v>
      </c>
      <c r="Z29" s="56" t="s">
        <v>28</v>
      </c>
    </row>
    <row r="30" spans="1:26" ht="93.75" customHeight="1">
      <c r="A30" s="79"/>
      <c r="B30" s="56" t="s">
        <v>88</v>
      </c>
      <c r="C30" s="37" t="s">
        <v>39</v>
      </c>
      <c r="D30" s="56" t="s">
        <v>39</v>
      </c>
      <c r="E30" s="56" t="s">
        <v>23</v>
      </c>
      <c r="F30" s="56" t="s">
        <v>40</v>
      </c>
      <c r="G30" s="56" t="s">
        <v>21</v>
      </c>
      <c r="H30" s="56" t="s">
        <v>24</v>
      </c>
      <c r="I30" s="56" t="s">
        <v>130</v>
      </c>
      <c r="J30" s="56" t="s">
        <v>18</v>
      </c>
      <c r="K30" s="56" t="s">
        <v>131</v>
      </c>
      <c r="L30" s="56" t="s">
        <v>129</v>
      </c>
      <c r="M30" s="37" t="s">
        <v>19</v>
      </c>
      <c r="N30" s="56" t="s">
        <v>26</v>
      </c>
      <c r="O30" s="23">
        <v>1500</v>
      </c>
      <c r="P30" s="23">
        <v>1500</v>
      </c>
      <c r="Q30" s="23">
        <v>1500</v>
      </c>
      <c r="R30" s="23">
        <v>1500</v>
      </c>
      <c r="S30" s="23">
        <v>1500</v>
      </c>
      <c r="T30" s="23">
        <v>1500</v>
      </c>
      <c r="U30" s="23">
        <v>1500</v>
      </c>
      <c r="V30" s="36">
        <v>10500</v>
      </c>
      <c r="W30" s="23">
        <v>630</v>
      </c>
      <c r="X30" s="42">
        <f t="shared" si="0"/>
        <v>6615000</v>
      </c>
      <c r="Y30" s="65" t="s">
        <v>164</v>
      </c>
      <c r="Z30" s="56" t="s">
        <v>28</v>
      </c>
    </row>
    <row r="31" spans="1:26" ht="93.75" customHeight="1">
      <c r="A31" s="79"/>
      <c r="B31" s="56" t="s">
        <v>88</v>
      </c>
      <c r="C31" s="37" t="s">
        <v>39</v>
      </c>
      <c r="D31" s="56" t="s">
        <v>39</v>
      </c>
      <c r="E31" s="56" t="s">
        <v>23</v>
      </c>
      <c r="F31" s="56" t="s">
        <v>40</v>
      </c>
      <c r="G31" s="56" t="s">
        <v>21</v>
      </c>
      <c r="H31" s="56" t="s">
        <v>24</v>
      </c>
      <c r="I31" s="56" t="s">
        <v>130</v>
      </c>
      <c r="J31" s="56" t="s">
        <v>18</v>
      </c>
      <c r="K31" s="56" t="s">
        <v>131</v>
      </c>
      <c r="L31" s="56" t="s">
        <v>129</v>
      </c>
      <c r="M31" s="37" t="s">
        <v>19</v>
      </c>
      <c r="N31" s="56" t="s">
        <v>26</v>
      </c>
      <c r="O31" s="23"/>
      <c r="P31" s="23">
        <v>250</v>
      </c>
      <c r="Q31" s="23"/>
      <c r="R31" s="23">
        <v>250</v>
      </c>
      <c r="S31" s="23"/>
      <c r="T31" s="23">
        <v>250</v>
      </c>
      <c r="U31" s="23"/>
      <c r="V31" s="36">
        <v>750</v>
      </c>
      <c r="W31" s="23">
        <v>630</v>
      </c>
      <c r="X31" s="42">
        <f t="shared" si="0"/>
        <v>472500</v>
      </c>
      <c r="Y31" s="65" t="s">
        <v>165</v>
      </c>
      <c r="Z31" s="56" t="s">
        <v>28</v>
      </c>
    </row>
    <row r="32" spans="1:26" ht="93.75" customHeight="1">
      <c r="A32" s="79"/>
      <c r="B32" s="56" t="s">
        <v>88</v>
      </c>
      <c r="C32" s="37" t="s">
        <v>39</v>
      </c>
      <c r="D32" s="56" t="s">
        <v>39</v>
      </c>
      <c r="E32" s="56" t="s">
        <v>23</v>
      </c>
      <c r="F32" s="56" t="s">
        <v>40</v>
      </c>
      <c r="G32" s="56" t="s">
        <v>21</v>
      </c>
      <c r="H32" s="56" t="s">
        <v>24</v>
      </c>
      <c r="I32" s="56" t="s">
        <v>130</v>
      </c>
      <c r="J32" s="56" t="s">
        <v>18</v>
      </c>
      <c r="K32" s="56" t="s">
        <v>131</v>
      </c>
      <c r="L32" s="56" t="s">
        <v>129</v>
      </c>
      <c r="M32" s="37" t="s">
        <v>19</v>
      </c>
      <c r="N32" s="56" t="s">
        <v>26</v>
      </c>
      <c r="O32" s="23">
        <v>575</v>
      </c>
      <c r="P32" s="23">
        <v>575</v>
      </c>
      <c r="Q32" s="23">
        <v>575</v>
      </c>
      <c r="R32" s="23">
        <v>675</v>
      </c>
      <c r="S32" s="23">
        <v>675</v>
      </c>
      <c r="T32" s="23">
        <v>675</v>
      </c>
      <c r="U32" s="23">
        <v>675</v>
      </c>
      <c r="V32" s="36">
        <v>4425</v>
      </c>
      <c r="W32" s="23">
        <v>630</v>
      </c>
      <c r="X32" s="42">
        <f t="shared" si="0"/>
        <v>2787750</v>
      </c>
      <c r="Y32" s="65" t="s">
        <v>172</v>
      </c>
      <c r="Z32" s="56" t="s">
        <v>28</v>
      </c>
    </row>
    <row r="33" spans="1:26" ht="93.75" customHeight="1">
      <c r="A33" s="79"/>
      <c r="B33" s="56" t="s">
        <v>88</v>
      </c>
      <c r="C33" s="37" t="s">
        <v>39</v>
      </c>
      <c r="D33" s="56" t="s">
        <v>39</v>
      </c>
      <c r="E33" s="56" t="s">
        <v>23</v>
      </c>
      <c r="F33" s="56" t="s">
        <v>40</v>
      </c>
      <c r="G33" s="56" t="s">
        <v>21</v>
      </c>
      <c r="H33" s="56" t="s">
        <v>24</v>
      </c>
      <c r="I33" s="56" t="s">
        <v>130</v>
      </c>
      <c r="J33" s="56" t="s">
        <v>18</v>
      </c>
      <c r="K33" s="56" t="s">
        <v>131</v>
      </c>
      <c r="L33" s="56" t="s">
        <v>129</v>
      </c>
      <c r="M33" s="37" t="s">
        <v>19</v>
      </c>
      <c r="N33" s="56" t="s">
        <v>26</v>
      </c>
      <c r="O33" s="23">
        <v>1500</v>
      </c>
      <c r="P33" s="23">
        <v>1500</v>
      </c>
      <c r="Q33" s="23">
        <v>1500</v>
      </c>
      <c r="R33" s="23">
        <v>2000</v>
      </c>
      <c r="S33" s="23">
        <v>2000</v>
      </c>
      <c r="T33" s="23">
        <v>2000</v>
      </c>
      <c r="U33" s="23">
        <v>2000</v>
      </c>
      <c r="V33" s="36">
        <v>12500</v>
      </c>
      <c r="W33" s="23">
        <v>630</v>
      </c>
      <c r="X33" s="42">
        <f t="shared" si="0"/>
        <v>7875000</v>
      </c>
      <c r="Y33" s="65" t="s">
        <v>173</v>
      </c>
      <c r="Z33" s="56" t="s">
        <v>28</v>
      </c>
    </row>
    <row r="34" spans="1:26" ht="93.75" customHeight="1">
      <c r="A34" s="79"/>
      <c r="B34" s="56" t="s">
        <v>88</v>
      </c>
      <c r="C34" s="37" t="s">
        <v>39</v>
      </c>
      <c r="D34" s="56" t="s">
        <v>39</v>
      </c>
      <c r="E34" s="56" t="s">
        <v>23</v>
      </c>
      <c r="F34" s="56" t="s">
        <v>40</v>
      </c>
      <c r="G34" s="56" t="s">
        <v>21</v>
      </c>
      <c r="H34" s="56" t="s">
        <v>24</v>
      </c>
      <c r="I34" s="56" t="s">
        <v>130</v>
      </c>
      <c r="J34" s="56" t="s">
        <v>18</v>
      </c>
      <c r="K34" s="56" t="s">
        <v>131</v>
      </c>
      <c r="L34" s="56" t="s">
        <v>129</v>
      </c>
      <c r="M34" s="37" t="s">
        <v>19</v>
      </c>
      <c r="N34" s="56" t="s">
        <v>26</v>
      </c>
      <c r="O34" s="23">
        <v>1250</v>
      </c>
      <c r="P34" s="23">
        <v>1250</v>
      </c>
      <c r="Q34" s="23">
        <v>1250</v>
      </c>
      <c r="R34" s="23">
        <v>1250</v>
      </c>
      <c r="S34" s="23">
        <v>1250</v>
      </c>
      <c r="T34" s="23">
        <v>1250</v>
      </c>
      <c r="U34" s="23">
        <v>1250</v>
      </c>
      <c r="V34" s="36">
        <v>8750</v>
      </c>
      <c r="W34" s="23">
        <v>630</v>
      </c>
      <c r="X34" s="42">
        <f t="shared" si="0"/>
        <v>5512500</v>
      </c>
      <c r="Y34" s="65" t="s">
        <v>166</v>
      </c>
      <c r="Z34" s="56" t="s">
        <v>28</v>
      </c>
    </row>
    <row r="35" spans="1:26" ht="93.75" customHeight="1">
      <c r="A35" s="79"/>
      <c r="B35" s="56" t="s">
        <v>88</v>
      </c>
      <c r="C35" s="37" t="s">
        <v>39</v>
      </c>
      <c r="D35" s="56" t="s">
        <v>39</v>
      </c>
      <c r="E35" s="56" t="s">
        <v>23</v>
      </c>
      <c r="F35" s="56" t="s">
        <v>40</v>
      </c>
      <c r="G35" s="56" t="s">
        <v>21</v>
      </c>
      <c r="H35" s="56" t="s">
        <v>24</v>
      </c>
      <c r="I35" s="56" t="s">
        <v>130</v>
      </c>
      <c r="J35" s="56" t="s">
        <v>18</v>
      </c>
      <c r="K35" s="56" t="s">
        <v>131</v>
      </c>
      <c r="L35" s="56" t="s">
        <v>129</v>
      </c>
      <c r="M35" s="37" t="s">
        <v>19</v>
      </c>
      <c r="N35" s="56" t="s">
        <v>26</v>
      </c>
      <c r="O35" s="23">
        <v>200</v>
      </c>
      <c r="P35" s="23">
        <v>200</v>
      </c>
      <c r="Q35" s="23">
        <v>200</v>
      </c>
      <c r="R35" s="23">
        <v>200</v>
      </c>
      <c r="S35" s="23">
        <v>200</v>
      </c>
      <c r="T35" s="23">
        <v>200</v>
      </c>
      <c r="U35" s="23">
        <v>200</v>
      </c>
      <c r="V35" s="36">
        <v>1400</v>
      </c>
      <c r="W35" s="23">
        <v>630</v>
      </c>
      <c r="X35" s="42">
        <f t="shared" si="0"/>
        <v>882000</v>
      </c>
      <c r="Y35" s="65" t="s">
        <v>179</v>
      </c>
      <c r="Z35" s="56" t="s">
        <v>28</v>
      </c>
    </row>
    <row r="36" spans="1:26" ht="93.75" customHeight="1">
      <c r="A36" s="79"/>
      <c r="B36" s="56" t="s">
        <v>88</v>
      </c>
      <c r="C36" s="37" t="s">
        <v>39</v>
      </c>
      <c r="D36" s="56" t="s">
        <v>39</v>
      </c>
      <c r="E36" s="56" t="s">
        <v>23</v>
      </c>
      <c r="F36" s="56" t="s">
        <v>40</v>
      </c>
      <c r="G36" s="56" t="s">
        <v>21</v>
      </c>
      <c r="H36" s="56" t="s">
        <v>24</v>
      </c>
      <c r="I36" s="56" t="s">
        <v>130</v>
      </c>
      <c r="J36" s="56" t="s">
        <v>18</v>
      </c>
      <c r="K36" s="56" t="s">
        <v>131</v>
      </c>
      <c r="L36" s="56" t="s">
        <v>129</v>
      </c>
      <c r="M36" s="37" t="s">
        <v>19</v>
      </c>
      <c r="N36" s="56" t="s">
        <v>26</v>
      </c>
      <c r="O36" s="23">
        <v>1200</v>
      </c>
      <c r="P36" s="23">
        <v>1200</v>
      </c>
      <c r="Q36" s="23">
        <v>1200</v>
      </c>
      <c r="R36" s="23">
        <v>1200</v>
      </c>
      <c r="S36" s="23">
        <v>1200</v>
      </c>
      <c r="T36" s="23">
        <v>1200</v>
      </c>
      <c r="U36" s="23">
        <v>1200</v>
      </c>
      <c r="V36" s="36">
        <v>8400</v>
      </c>
      <c r="W36" s="23">
        <v>630</v>
      </c>
      <c r="X36" s="42">
        <f t="shared" si="0"/>
        <v>5292000</v>
      </c>
      <c r="Y36" s="65" t="s">
        <v>180</v>
      </c>
      <c r="Z36" s="56" t="s">
        <v>28</v>
      </c>
    </row>
    <row r="37" spans="1:26" ht="93.75" customHeight="1">
      <c r="A37" s="79"/>
      <c r="B37" s="56" t="s">
        <v>88</v>
      </c>
      <c r="C37" s="37" t="s">
        <v>39</v>
      </c>
      <c r="D37" s="56" t="s">
        <v>39</v>
      </c>
      <c r="E37" s="56" t="s">
        <v>23</v>
      </c>
      <c r="F37" s="56" t="s">
        <v>40</v>
      </c>
      <c r="G37" s="56" t="s">
        <v>21</v>
      </c>
      <c r="H37" s="56" t="s">
        <v>24</v>
      </c>
      <c r="I37" s="56" t="s">
        <v>130</v>
      </c>
      <c r="J37" s="56" t="s">
        <v>18</v>
      </c>
      <c r="K37" s="56" t="s">
        <v>131</v>
      </c>
      <c r="L37" s="56" t="s">
        <v>129</v>
      </c>
      <c r="M37" s="37" t="s">
        <v>19</v>
      </c>
      <c r="N37" s="56" t="s">
        <v>26</v>
      </c>
      <c r="O37" s="23">
        <v>275</v>
      </c>
      <c r="P37" s="23">
        <v>275</v>
      </c>
      <c r="Q37" s="23">
        <v>275</v>
      </c>
      <c r="R37" s="23">
        <v>325</v>
      </c>
      <c r="S37" s="23">
        <v>325</v>
      </c>
      <c r="T37" s="23">
        <v>325</v>
      </c>
      <c r="U37" s="23">
        <v>325</v>
      </c>
      <c r="V37" s="36">
        <v>2125</v>
      </c>
      <c r="W37" s="23">
        <v>630</v>
      </c>
      <c r="X37" s="42">
        <f t="shared" si="0"/>
        <v>1338750</v>
      </c>
      <c r="Y37" s="65" t="s">
        <v>167</v>
      </c>
      <c r="Z37" s="56" t="s">
        <v>28</v>
      </c>
    </row>
    <row r="38" spans="1:26" ht="93.75" customHeight="1">
      <c r="A38" s="79"/>
      <c r="B38" s="56" t="s">
        <v>88</v>
      </c>
      <c r="C38" s="37" t="s">
        <v>39</v>
      </c>
      <c r="D38" s="56" t="s">
        <v>39</v>
      </c>
      <c r="E38" s="56" t="s">
        <v>23</v>
      </c>
      <c r="F38" s="56" t="s">
        <v>40</v>
      </c>
      <c r="G38" s="56" t="s">
        <v>21</v>
      </c>
      <c r="H38" s="56" t="s">
        <v>24</v>
      </c>
      <c r="I38" s="56" t="s">
        <v>130</v>
      </c>
      <c r="J38" s="56" t="s">
        <v>18</v>
      </c>
      <c r="K38" s="56" t="s">
        <v>131</v>
      </c>
      <c r="L38" s="56" t="s">
        <v>129</v>
      </c>
      <c r="M38" s="37" t="s">
        <v>19</v>
      </c>
      <c r="N38" s="56" t="s">
        <v>26</v>
      </c>
      <c r="O38" s="23"/>
      <c r="P38" s="23">
        <v>500</v>
      </c>
      <c r="Q38" s="23"/>
      <c r="R38" s="23">
        <v>1000</v>
      </c>
      <c r="S38" s="23"/>
      <c r="T38" s="23">
        <v>500</v>
      </c>
      <c r="U38" s="23"/>
      <c r="V38" s="36">
        <v>2000</v>
      </c>
      <c r="W38" s="23">
        <v>630</v>
      </c>
      <c r="X38" s="42">
        <f t="shared" si="0"/>
        <v>1260000</v>
      </c>
      <c r="Y38" s="65" t="s">
        <v>174</v>
      </c>
      <c r="Z38" s="56" t="s">
        <v>28</v>
      </c>
    </row>
    <row r="39" spans="1:26" ht="93.75" customHeight="1">
      <c r="A39" s="79"/>
      <c r="B39" s="56" t="s">
        <v>88</v>
      </c>
      <c r="C39" s="37" t="s">
        <v>39</v>
      </c>
      <c r="D39" s="56" t="s">
        <v>39</v>
      </c>
      <c r="E39" s="56" t="s">
        <v>23</v>
      </c>
      <c r="F39" s="56" t="s">
        <v>40</v>
      </c>
      <c r="G39" s="56" t="s">
        <v>21</v>
      </c>
      <c r="H39" s="56" t="s">
        <v>24</v>
      </c>
      <c r="I39" s="56" t="s">
        <v>130</v>
      </c>
      <c r="J39" s="56" t="s">
        <v>18</v>
      </c>
      <c r="K39" s="56" t="s">
        <v>131</v>
      </c>
      <c r="L39" s="56" t="s">
        <v>129</v>
      </c>
      <c r="M39" s="37" t="s">
        <v>19</v>
      </c>
      <c r="N39" s="56" t="s">
        <v>26</v>
      </c>
      <c r="O39" s="23">
        <v>20</v>
      </c>
      <c r="P39" s="23">
        <v>20</v>
      </c>
      <c r="Q39" s="23">
        <v>20</v>
      </c>
      <c r="R39" s="23">
        <v>26</v>
      </c>
      <c r="S39" s="23">
        <v>26</v>
      </c>
      <c r="T39" s="23">
        <v>26</v>
      </c>
      <c r="U39" s="23">
        <v>26</v>
      </c>
      <c r="V39" s="36">
        <v>164</v>
      </c>
      <c r="W39" s="23">
        <v>630</v>
      </c>
      <c r="X39" s="42">
        <f t="shared" si="0"/>
        <v>103320</v>
      </c>
      <c r="Y39" s="65" t="s">
        <v>168</v>
      </c>
      <c r="Z39" s="56" t="s">
        <v>28</v>
      </c>
    </row>
    <row r="40" spans="1:26" s="62" customFormat="1" ht="61.5" customHeight="1">
      <c r="A40" s="56">
        <v>4</v>
      </c>
      <c r="B40" s="56" t="s">
        <v>89</v>
      </c>
      <c r="C40" s="37" t="s">
        <v>123</v>
      </c>
      <c r="D40" s="56" t="s">
        <v>124</v>
      </c>
      <c r="E40" s="56" t="s">
        <v>23</v>
      </c>
      <c r="F40" s="56" t="s">
        <v>20</v>
      </c>
      <c r="G40" s="56" t="s">
        <v>13</v>
      </c>
      <c r="H40" s="56" t="s">
        <v>35</v>
      </c>
      <c r="I40" s="56" t="s">
        <v>16</v>
      </c>
      <c r="J40" s="56" t="s">
        <v>18</v>
      </c>
      <c r="K40" s="56" t="s">
        <v>144</v>
      </c>
      <c r="L40" s="56" t="s">
        <v>125</v>
      </c>
      <c r="M40" s="37" t="s">
        <v>19</v>
      </c>
      <c r="N40" s="56" t="s">
        <v>14</v>
      </c>
      <c r="O40" s="23">
        <v>30000</v>
      </c>
      <c r="P40" s="23">
        <v>30000</v>
      </c>
      <c r="Q40" s="23">
        <v>30000</v>
      </c>
      <c r="R40" s="23">
        <v>30000</v>
      </c>
      <c r="S40" s="23">
        <v>30000</v>
      </c>
      <c r="T40" s="23">
        <v>30000</v>
      </c>
      <c r="U40" s="23">
        <v>30000</v>
      </c>
      <c r="V40" s="23">
        <v>210000</v>
      </c>
      <c r="W40" s="23">
        <v>1186</v>
      </c>
      <c r="X40" s="42">
        <f t="shared" si="0"/>
        <v>249060000</v>
      </c>
      <c r="Y40" s="65" t="s">
        <v>175</v>
      </c>
      <c r="Z40" s="66" t="s">
        <v>27</v>
      </c>
    </row>
    <row r="41" spans="1:26" s="62" customFormat="1" ht="87.75" customHeight="1">
      <c r="A41" s="79">
        <v>5</v>
      </c>
      <c r="B41" s="56" t="s">
        <v>90</v>
      </c>
      <c r="C41" s="37" t="s">
        <v>47</v>
      </c>
      <c r="D41" s="37" t="s">
        <v>45</v>
      </c>
      <c r="E41" s="37" t="s">
        <v>23</v>
      </c>
      <c r="F41" s="37" t="s">
        <v>46</v>
      </c>
      <c r="G41" s="37" t="s">
        <v>21</v>
      </c>
      <c r="H41" s="37" t="s">
        <v>24</v>
      </c>
      <c r="I41" s="37" t="s">
        <v>55</v>
      </c>
      <c r="J41" s="37" t="s">
        <v>18</v>
      </c>
      <c r="K41" s="37" t="s">
        <v>48</v>
      </c>
      <c r="L41" s="37" t="s">
        <v>146</v>
      </c>
      <c r="M41" s="37" t="s">
        <v>19</v>
      </c>
      <c r="N41" s="37" t="s">
        <v>26</v>
      </c>
      <c r="O41" s="24">
        <v>125</v>
      </c>
      <c r="P41" s="24">
        <v>125</v>
      </c>
      <c r="Q41" s="24">
        <v>125</v>
      </c>
      <c r="R41" s="24">
        <v>125</v>
      </c>
      <c r="S41" s="24">
        <v>125</v>
      </c>
      <c r="T41" s="24">
        <v>125</v>
      </c>
      <c r="U41" s="24">
        <v>125</v>
      </c>
      <c r="V41" s="36">
        <v>875</v>
      </c>
      <c r="W41" s="23">
        <v>5250</v>
      </c>
      <c r="X41" s="42">
        <f t="shared" si="0"/>
        <v>4593750</v>
      </c>
      <c r="Y41" s="65" t="s">
        <v>177</v>
      </c>
      <c r="Z41" s="37" t="s">
        <v>49</v>
      </c>
    </row>
    <row r="42" spans="1:26" s="62" customFormat="1" ht="87.75" customHeight="1">
      <c r="A42" s="79"/>
      <c r="B42" s="56" t="s">
        <v>90</v>
      </c>
      <c r="C42" s="37" t="s">
        <v>47</v>
      </c>
      <c r="D42" s="37" t="s">
        <v>45</v>
      </c>
      <c r="E42" s="37" t="s">
        <v>23</v>
      </c>
      <c r="F42" s="37" t="s">
        <v>46</v>
      </c>
      <c r="G42" s="37" t="s">
        <v>21</v>
      </c>
      <c r="H42" s="37" t="s">
        <v>24</v>
      </c>
      <c r="I42" s="37" t="s">
        <v>55</v>
      </c>
      <c r="J42" s="37" t="s">
        <v>18</v>
      </c>
      <c r="K42" s="37" t="s">
        <v>48</v>
      </c>
      <c r="L42" s="37" t="s">
        <v>146</v>
      </c>
      <c r="M42" s="37" t="s">
        <v>19</v>
      </c>
      <c r="N42" s="37" t="s">
        <v>26</v>
      </c>
      <c r="O42" s="24">
        <v>7</v>
      </c>
      <c r="P42" s="24">
        <v>8</v>
      </c>
      <c r="Q42" s="24">
        <v>7</v>
      </c>
      <c r="R42" s="24">
        <v>8</v>
      </c>
      <c r="S42" s="24">
        <v>7</v>
      </c>
      <c r="T42" s="24">
        <v>8</v>
      </c>
      <c r="U42" s="24">
        <v>7</v>
      </c>
      <c r="V42" s="36">
        <v>52</v>
      </c>
      <c r="W42" s="23">
        <v>5250</v>
      </c>
      <c r="X42" s="42">
        <f t="shared" si="0"/>
        <v>273000</v>
      </c>
      <c r="Y42" s="65" t="s">
        <v>162</v>
      </c>
      <c r="Z42" s="37" t="s">
        <v>49</v>
      </c>
    </row>
    <row r="43" spans="1:26" s="62" customFormat="1" ht="87.75" customHeight="1">
      <c r="A43" s="79"/>
      <c r="B43" s="56" t="s">
        <v>90</v>
      </c>
      <c r="C43" s="37" t="s">
        <v>47</v>
      </c>
      <c r="D43" s="37" t="s">
        <v>45</v>
      </c>
      <c r="E43" s="37" t="s">
        <v>23</v>
      </c>
      <c r="F43" s="37" t="s">
        <v>46</v>
      </c>
      <c r="G43" s="37" t="s">
        <v>21</v>
      </c>
      <c r="H43" s="37" t="s">
        <v>24</v>
      </c>
      <c r="I43" s="37" t="s">
        <v>55</v>
      </c>
      <c r="J43" s="37" t="s">
        <v>18</v>
      </c>
      <c r="K43" s="37" t="s">
        <v>48</v>
      </c>
      <c r="L43" s="37" t="s">
        <v>146</v>
      </c>
      <c r="M43" s="37" t="s">
        <v>19</v>
      </c>
      <c r="N43" s="37" t="s">
        <v>26</v>
      </c>
      <c r="O43" s="24">
        <v>13</v>
      </c>
      <c r="P43" s="24">
        <v>12</v>
      </c>
      <c r="Q43" s="24">
        <v>13</v>
      </c>
      <c r="R43" s="24">
        <v>12</v>
      </c>
      <c r="S43" s="24">
        <v>13</v>
      </c>
      <c r="T43" s="24">
        <v>12</v>
      </c>
      <c r="U43" s="24">
        <v>13</v>
      </c>
      <c r="V43" s="36">
        <v>88</v>
      </c>
      <c r="W43" s="23">
        <v>5250</v>
      </c>
      <c r="X43" s="42">
        <f t="shared" si="0"/>
        <v>462000</v>
      </c>
      <c r="Y43" s="65" t="s">
        <v>163</v>
      </c>
      <c r="Z43" s="37" t="s">
        <v>49</v>
      </c>
    </row>
    <row r="44" spans="1:26" s="62" customFormat="1" ht="88.5" customHeight="1">
      <c r="A44" s="79"/>
      <c r="B44" s="56" t="s">
        <v>90</v>
      </c>
      <c r="C44" s="37" t="s">
        <v>47</v>
      </c>
      <c r="D44" s="37" t="s">
        <v>45</v>
      </c>
      <c r="E44" s="37" t="s">
        <v>23</v>
      </c>
      <c r="F44" s="37" t="s">
        <v>46</v>
      </c>
      <c r="G44" s="37" t="s">
        <v>21</v>
      </c>
      <c r="H44" s="37" t="s">
        <v>24</v>
      </c>
      <c r="I44" s="37" t="s">
        <v>55</v>
      </c>
      <c r="J44" s="37" t="s">
        <v>18</v>
      </c>
      <c r="K44" s="37" t="s">
        <v>48</v>
      </c>
      <c r="L44" s="37" t="s">
        <v>146</v>
      </c>
      <c r="M44" s="37" t="s">
        <v>19</v>
      </c>
      <c r="N44" s="37" t="s">
        <v>26</v>
      </c>
      <c r="O44" s="24"/>
      <c r="P44" s="24">
        <v>50</v>
      </c>
      <c r="Q44" s="24"/>
      <c r="R44" s="24">
        <v>50</v>
      </c>
      <c r="S44" s="24"/>
      <c r="T44" s="24">
        <v>50</v>
      </c>
      <c r="U44" s="24"/>
      <c r="V44" s="36">
        <v>150</v>
      </c>
      <c r="W44" s="23">
        <v>5250</v>
      </c>
      <c r="X44" s="42">
        <f t="shared" si="0"/>
        <v>787500</v>
      </c>
      <c r="Y44" s="65" t="s">
        <v>165</v>
      </c>
      <c r="Z44" s="37" t="s">
        <v>49</v>
      </c>
    </row>
    <row r="45" spans="1:26" s="62" customFormat="1" ht="88.5" customHeight="1">
      <c r="A45" s="79"/>
      <c r="B45" s="56" t="s">
        <v>90</v>
      </c>
      <c r="C45" s="37" t="s">
        <v>47</v>
      </c>
      <c r="D45" s="37" t="s">
        <v>45</v>
      </c>
      <c r="E45" s="37" t="s">
        <v>23</v>
      </c>
      <c r="F45" s="37" t="s">
        <v>46</v>
      </c>
      <c r="G45" s="37" t="s">
        <v>21</v>
      </c>
      <c r="H45" s="37" t="s">
        <v>24</v>
      </c>
      <c r="I45" s="37" t="s">
        <v>55</v>
      </c>
      <c r="J45" s="37" t="s">
        <v>18</v>
      </c>
      <c r="K45" s="37" t="s">
        <v>48</v>
      </c>
      <c r="L45" s="37" t="s">
        <v>146</v>
      </c>
      <c r="M45" s="37" t="s">
        <v>19</v>
      </c>
      <c r="N45" s="37" t="s">
        <v>26</v>
      </c>
      <c r="O45" s="24"/>
      <c r="P45" s="24">
        <v>100</v>
      </c>
      <c r="Q45" s="24"/>
      <c r="R45" s="24">
        <v>100</v>
      </c>
      <c r="S45" s="24"/>
      <c r="T45" s="24">
        <v>100</v>
      </c>
      <c r="U45" s="24">
        <v>100</v>
      </c>
      <c r="V45" s="36">
        <v>400</v>
      </c>
      <c r="W45" s="23">
        <v>5250</v>
      </c>
      <c r="X45" s="42">
        <f t="shared" si="0"/>
        <v>2100000</v>
      </c>
      <c r="Y45" s="65" t="s">
        <v>172</v>
      </c>
      <c r="Z45" s="37" t="s">
        <v>49</v>
      </c>
    </row>
    <row r="46" spans="1:26" s="62" customFormat="1" ht="88.5" customHeight="1">
      <c r="A46" s="79"/>
      <c r="B46" s="56" t="s">
        <v>90</v>
      </c>
      <c r="C46" s="37" t="s">
        <v>47</v>
      </c>
      <c r="D46" s="37" t="s">
        <v>45</v>
      </c>
      <c r="E46" s="37" t="s">
        <v>23</v>
      </c>
      <c r="F46" s="37" t="s">
        <v>46</v>
      </c>
      <c r="G46" s="37" t="s">
        <v>21</v>
      </c>
      <c r="H46" s="37" t="s">
        <v>24</v>
      </c>
      <c r="I46" s="37" t="s">
        <v>55</v>
      </c>
      <c r="J46" s="37" t="s">
        <v>18</v>
      </c>
      <c r="K46" s="37" t="s">
        <v>48</v>
      </c>
      <c r="L46" s="37" t="s">
        <v>146</v>
      </c>
      <c r="M46" s="37" t="s">
        <v>19</v>
      </c>
      <c r="N46" s="37" t="s">
        <v>26</v>
      </c>
      <c r="O46" s="24">
        <v>50</v>
      </c>
      <c r="P46" s="24">
        <v>50</v>
      </c>
      <c r="Q46" s="24">
        <v>50</v>
      </c>
      <c r="R46" s="24">
        <v>80</v>
      </c>
      <c r="S46" s="24">
        <v>60</v>
      </c>
      <c r="T46" s="24">
        <v>80</v>
      </c>
      <c r="U46" s="24">
        <v>60</v>
      </c>
      <c r="V46" s="36">
        <v>430</v>
      </c>
      <c r="W46" s="23">
        <v>5250</v>
      </c>
      <c r="X46" s="42">
        <f t="shared" si="0"/>
        <v>2257500</v>
      </c>
      <c r="Y46" s="65" t="s">
        <v>173</v>
      </c>
      <c r="Z46" s="37" t="s">
        <v>49</v>
      </c>
    </row>
    <row r="47" spans="1:26" s="62" customFormat="1" ht="88.5" customHeight="1">
      <c r="A47" s="79"/>
      <c r="B47" s="56" t="s">
        <v>90</v>
      </c>
      <c r="C47" s="37" t="s">
        <v>47</v>
      </c>
      <c r="D47" s="37" t="s">
        <v>45</v>
      </c>
      <c r="E47" s="37" t="s">
        <v>23</v>
      </c>
      <c r="F47" s="37" t="s">
        <v>46</v>
      </c>
      <c r="G47" s="37" t="s">
        <v>21</v>
      </c>
      <c r="H47" s="37" t="s">
        <v>24</v>
      </c>
      <c r="I47" s="37" t="s">
        <v>55</v>
      </c>
      <c r="J47" s="37" t="s">
        <v>18</v>
      </c>
      <c r="K47" s="37" t="s">
        <v>48</v>
      </c>
      <c r="L47" s="37" t="s">
        <v>146</v>
      </c>
      <c r="M47" s="37" t="s">
        <v>19</v>
      </c>
      <c r="N47" s="37" t="s">
        <v>26</v>
      </c>
      <c r="O47" s="24">
        <v>13</v>
      </c>
      <c r="P47" s="24">
        <v>13</v>
      </c>
      <c r="Q47" s="24">
        <v>12</v>
      </c>
      <c r="R47" s="24">
        <v>12</v>
      </c>
      <c r="S47" s="24">
        <v>13</v>
      </c>
      <c r="T47" s="24">
        <v>13</v>
      </c>
      <c r="U47" s="24">
        <v>12</v>
      </c>
      <c r="V47" s="36">
        <v>88</v>
      </c>
      <c r="W47" s="23">
        <v>5250</v>
      </c>
      <c r="X47" s="42">
        <f t="shared" si="0"/>
        <v>462000</v>
      </c>
      <c r="Y47" s="65" t="s">
        <v>166</v>
      </c>
      <c r="Z47" s="37" t="s">
        <v>49</v>
      </c>
    </row>
    <row r="48" spans="1:26" s="62" customFormat="1" ht="88.5" customHeight="1">
      <c r="A48" s="79"/>
      <c r="B48" s="56" t="s">
        <v>90</v>
      </c>
      <c r="C48" s="37" t="s">
        <v>47</v>
      </c>
      <c r="D48" s="37" t="s">
        <v>45</v>
      </c>
      <c r="E48" s="37" t="s">
        <v>23</v>
      </c>
      <c r="F48" s="37" t="s">
        <v>46</v>
      </c>
      <c r="G48" s="37" t="s">
        <v>21</v>
      </c>
      <c r="H48" s="37" t="s">
        <v>24</v>
      </c>
      <c r="I48" s="37" t="s">
        <v>55</v>
      </c>
      <c r="J48" s="37" t="s">
        <v>18</v>
      </c>
      <c r="K48" s="37" t="s">
        <v>48</v>
      </c>
      <c r="L48" s="37" t="s">
        <v>146</v>
      </c>
      <c r="M48" s="37" t="s">
        <v>19</v>
      </c>
      <c r="N48" s="37" t="s">
        <v>26</v>
      </c>
      <c r="O48" s="24">
        <v>75</v>
      </c>
      <c r="P48" s="24">
        <v>75</v>
      </c>
      <c r="Q48" s="24">
        <v>75</v>
      </c>
      <c r="R48" s="24">
        <v>75</v>
      </c>
      <c r="S48" s="24">
        <v>75</v>
      </c>
      <c r="T48" s="24">
        <v>75</v>
      </c>
      <c r="U48" s="24">
        <v>75</v>
      </c>
      <c r="V48" s="23">
        <v>525</v>
      </c>
      <c r="W48" s="23">
        <v>5250</v>
      </c>
      <c r="X48" s="42">
        <f t="shared" si="0"/>
        <v>2756250</v>
      </c>
      <c r="Y48" s="65" t="s">
        <v>167</v>
      </c>
      <c r="Z48" s="37" t="s">
        <v>49</v>
      </c>
    </row>
    <row r="49" spans="1:26" s="62" customFormat="1" ht="63" customHeight="1">
      <c r="A49" s="79">
        <v>6</v>
      </c>
      <c r="B49" s="56" t="s">
        <v>91</v>
      </c>
      <c r="C49" s="37" t="s">
        <v>103</v>
      </c>
      <c r="D49" s="37" t="s">
        <v>45</v>
      </c>
      <c r="E49" s="37" t="s">
        <v>29</v>
      </c>
      <c r="F49" s="37" t="s">
        <v>50</v>
      </c>
      <c r="G49" s="37" t="s">
        <v>13</v>
      </c>
      <c r="H49" s="37" t="s">
        <v>15</v>
      </c>
      <c r="I49" s="37" t="s">
        <v>16</v>
      </c>
      <c r="J49" s="37" t="s">
        <v>147</v>
      </c>
      <c r="K49" s="37" t="s">
        <v>148</v>
      </c>
      <c r="L49" s="37" t="s">
        <v>51</v>
      </c>
      <c r="M49" s="37" t="s">
        <v>52</v>
      </c>
      <c r="N49" s="37" t="s">
        <v>14</v>
      </c>
      <c r="O49" s="24">
        <v>2000</v>
      </c>
      <c r="P49" s="24">
        <v>2000</v>
      </c>
      <c r="Q49" s="24">
        <v>2000</v>
      </c>
      <c r="R49" s="24">
        <v>3000</v>
      </c>
      <c r="S49" s="24">
        <v>3000</v>
      </c>
      <c r="T49" s="24">
        <v>3000</v>
      </c>
      <c r="U49" s="24">
        <v>3000</v>
      </c>
      <c r="V49" s="36">
        <v>18000</v>
      </c>
      <c r="W49" s="23">
        <v>1260</v>
      </c>
      <c r="X49" s="42">
        <f t="shared" si="0"/>
        <v>22680000</v>
      </c>
      <c r="Y49" s="65" t="s">
        <v>173</v>
      </c>
      <c r="Z49" s="37" t="s">
        <v>49</v>
      </c>
    </row>
    <row r="50" spans="1:26" s="62" customFormat="1" ht="63" customHeight="1">
      <c r="A50" s="79"/>
      <c r="B50" s="56" t="s">
        <v>91</v>
      </c>
      <c r="C50" s="37" t="s">
        <v>103</v>
      </c>
      <c r="D50" s="37" t="s">
        <v>45</v>
      </c>
      <c r="E50" s="37" t="s">
        <v>29</v>
      </c>
      <c r="F50" s="37" t="s">
        <v>50</v>
      </c>
      <c r="G50" s="37" t="s">
        <v>13</v>
      </c>
      <c r="H50" s="37" t="s">
        <v>15</v>
      </c>
      <c r="I50" s="37" t="s">
        <v>16</v>
      </c>
      <c r="J50" s="37" t="s">
        <v>147</v>
      </c>
      <c r="K50" s="37" t="s">
        <v>148</v>
      </c>
      <c r="L50" s="37" t="s">
        <v>51</v>
      </c>
      <c r="M50" s="37" t="s">
        <v>52</v>
      </c>
      <c r="N50" s="37" t="s">
        <v>14</v>
      </c>
      <c r="O50" s="24">
        <v>625</v>
      </c>
      <c r="P50" s="24">
        <v>625</v>
      </c>
      <c r="Q50" s="24">
        <v>625</v>
      </c>
      <c r="R50" s="24">
        <v>625</v>
      </c>
      <c r="S50" s="24">
        <v>625</v>
      </c>
      <c r="T50" s="24">
        <v>625</v>
      </c>
      <c r="U50" s="24">
        <v>625</v>
      </c>
      <c r="V50" s="36">
        <v>4375</v>
      </c>
      <c r="W50" s="23">
        <v>1260</v>
      </c>
      <c r="X50" s="42">
        <f t="shared" si="0"/>
        <v>5512500</v>
      </c>
      <c r="Y50" s="65" t="s">
        <v>166</v>
      </c>
      <c r="Z50" s="37" t="s">
        <v>49</v>
      </c>
    </row>
    <row r="51" spans="1:26" s="62" customFormat="1" ht="93.75" customHeight="1">
      <c r="A51" s="37">
        <v>7</v>
      </c>
      <c r="B51" s="56" t="s">
        <v>92</v>
      </c>
      <c r="C51" s="37" t="s">
        <v>53</v>
      </c>
      <c r="D51" s="37" t="s">
        <v>132</v>
      </c>
      <c r="E51" s="37" t="s">
        <v>23</v>
      </c>
      <c r="F51" s="37" t="s">
        <v>12</v>
      </c>
      <c r="G51" s="37" t="s">
        <v>13</v>
      </c>
      <c r="H51" s="37" t="s">
        <v>133</v>
      </c>
      <c r="I51" s="37" t="s">
        <v>57</v>
      </c>
      <c r="J51" s="37" t="s">
        <v>18</v>
      </c>
      <c r="K51" s="37" t="s">
        <v>151</v>
      </c>
      <c r="L51" s="37" t="s">
        <v>129</v>
      </c>
      <c r="M51" s="37" t="s">
        <v>19</v>
      </c>
      <c r="N51" s="37" t="s">
        <v>14</v>
      </c>
      <c r="O51" s="24">
        <v>4000</v>
      </c>
      <c r="P51" s="24">
        <v>4000</v>
      </c>
      <c r="Q51" s="24">
        <v>4000</v>
      </c>
      <c r="R51" s="24">
        <v>5200</v>
      </c>
      <c r="S51" s="24">
        <v>5200</v>
      </c>
      <c r="T51" s="24">
        <v>5200</v>
      </c>
      <c r="U51" s="24">
        <v>5200</v>
      </c>
      <c r="V51" s="23">
        <v>32800</v>
      </c>
      <c r="W51" s="24">
        <v>84</v>
      </c>
      <c r="X51" s="42">
        <f t="shared" si="0"/>
        <v>2755200</v>
      </c>
      <c r="Y51" s="65" t="s">
        <v>168</v>
      </c>
      <c r="Z51" s="56" t="s">
        <v>28</v>
      </c>
    </row>
    <row r="52" spans="1:26" s="62" customFormat="1" ht="93.75" customHeight="1">
      <c r="A52" s="79">
        <v>8</v>
      </c>
      <c r="B52" s="63" t="s">
        <v>93</v>
      </c>
      <c r="C52" s="37" t="s">
        <v>110</v>
      </c>
      <c r="D52" s="56" t="s">
        <v>111</v>
      </c>
      <c r="E52" s="56" t="s">
        <v>29</v>
      </c>
      <c r="F52" s="56" t="s">
        <v>32</v>
      </c>
      <c r="G52" s="56" t="s">
        <v>21</v>
      </c>
      <c r="H52" s="56" t="s">
        <v>112</v>
      </c>
      <c r="I52" s="56" t="s">
        <v>113</v>
      </c>
      <c r="J52" s="56" t="s">
        <v>18</v>
      </c>
      <c r="K52" s="56" t="s">
        <v>156</v>
      </c>
      <c r="L52" s="56" t="s">
        <v>114</v>
      </c>
      <c r="M52" s="37" t="s">
        <v>115</v>
      </c>
      <c r="N52" s="56" t="s">
        <v>30</v>
      </c>
      <c r="O52" s="23">
        <v>2</v>
      </c>
      <c r="P52" s="23">
        <v>2</v>
      </c>
      <c r="Q52" s="23">
        <v>3</v>
      </c>
      <c r="R52" s="23">
        <v>2</v>
      </c>
      <c r="S52" s="23">
        <v>3</v>
      </c>
      <c r="T52" s="23">
        <v>2</v>
      </c>
      <c r="U52" s="23">
        <v>3</v>
      </c>
      <c r="V52" s="36">
        <v>17</v>
      </c>
      <c r="W52" s="23">
        <v>34670</v>
      </c>
      <c r="X52" s="42">
        <f t="shared" si="0"/>
        <v>589390</v>
      </c>
      <c r="Y52" s="65" t="s">
        <v>181</v>
      </c>
      <c r="Z52" s="56" t="s">
        <v>117</v>
      </c>
    </row>
    <row r="53" spans="1:26" s="62" customFormat="1" ht="93.75" customHeight="1">
      <c r="A53" s="79"/>
      <c r="B53" s="63" t="s">
        <v>93</v>
      </c>
      <c r="C53" s="37" t="s">
        <v>110</v>
      </c>
      <c r="D53" s="56" t="s">
        <v>111</v>
      </c>
      <c r="E53" s="56" t="s">
        <v>29</v>
      </c>
      <c r="F53" s="56" t="s">
        <v>32</v>
      </c>
      <c r="G53" s="56" t="s">
        <v>21</v>
      </c>
      <c r="H53" s="56" t="s">
        <v>112</v>
      </c>
      <c r="I53" s="56" t="s">
        <v>113</v>
      </c>
      <c r="J53" s="56" t="s">
        <v>18</v>
      </c>
      <c r="K53" s="56" t="s">
        <v>156</v>
      </c>
      <c r="L53" s="56" t="s">
        <v>114</v>
      </c>
      <c r="M53" s="37" t="s">
        <v>115</v>
      </c>
      <c r="N53" s="56" t="s">
        <v>30</v>
      </c>
      <c r="O53" s="23"/>
      <c r="P53" s="23"/>
      <c r="Q53" s="23">
        <v>50</v>
      </c>
      <c r="R53" s="23"/>
      <c r="S53" s="23">
        <v>50</v>
      </c>
      <c r="T53" s="23"/>
      <c r="U53" s="23">
        <v>50</v>
      </c>
      <c r="V53" s="36">
        <v>150</v>
      </c>
      <c r="W53" s="23">
        <v>34670</v>
      </c>
      <c r="X53" s="42">
        <f t="shared" si="0"/>
        <v>5200500</v>
      </c>
      <c r="Y53" s="65" t="s">
        <v>165</v>
      </c>
      <c r="Z53" s="56" t="s">
        <v>117</v>
      </c>
    </row>
    <row r="54" spans="1:26" s="62" customFormat="1" ht="93.75" customHeight="1">
      <c r="A54" s="79"/>
      <c r="B54" s="63" t="s">
        <v>93</v>
      </c>
      <c r="C54" s="37" t="s">
        <v>110</v>
      </c>
      <c r="D54" s="56" t="s">
        <v>111</v>
      </c>
      <c r="E54" s="56" t="s">
        <v>29</v>
      </c>
      <c r="F54" s="56" t="s">
        <v>32</v>
      </c>
      <c r="G54" s="56" t="s">
        <v>21</v>
      </c>
      <c r="H54" s="56" t="s">
        <v>112</v>
      </c>
      <c r="I54" s="56" t="s">
        <v>113</v>
      </c>
      <c r="J54" s="56" t="s">
        <v>18</v>
      </c>
      <c r="K54" s="56" t="s">
        <v>156</v>
      </c>
      <c r="L54" s="56" t="s">
        <v>114</v>
      </c>
      <c r="M54" s="37" t="s">
        <v>115</v>
      </c>
      <c r="N54" s="56" t="s">
        <v>30</v>
      </c>
      <c r="O54" s="23">
        <v>80</v>
      </c>
      <c r="P54" s="23">
        <v>80</v>
      </c>
      <c r="Q54" s="23">
        <v>80</v>
      </c>
      <c r="R54" s="23">
        <v>90</v>
      </c>
      <c r="S54" s="23">
        <v>90</v>
      </c>
      <c r="T54" s="23">
        <v>90</v>
      </c>
      <c r="U54" s="23">
        <v>90</v>
      </c>
      <c r="V54" s="36">
        <v>600</v>
      </c>
      <c r="W54" s="23">
        <v>34670</v>
      </c>
      <c r="X54" s="42">
        <f t="shared" si="0"/>
        <v>20802000</v>
      </c>
      <c r="Y54" s="65" t="s">
        <v>172</v>
      </c>
      <c r="Z54" s="56" t="s">
        <v>117</v>
      </c>
    </row>
    <row r="55" spans="1:26" s="62" customFormat="1" ht="93.75" customHeight="1">
      <c r="A55" s="79"/>
      <c r="B55" s="63" t="s">
        <v>93</v>
      </c>
      <c r="C55" s="37" t="s">
        <v>110</v>
      </c>
      <c r="D55" s="56" t="s">
        <v>111</v>
      </c>
      <c r="E55" s="56" t="s">
        <v>29</v>
      </c>
      <c r="F55" s="56" t="s">
        <v>32</v>
      </c>
      <c r="G55" s="56" t="s">
        <v>21</v>
      </c>
      <c r="H55" s="56" t="s">
        <v>112</v>
      </c>
      <c r="I55" s="56" t="s">
        <v>113</v>
      </c>
      <c r="J55" s="56" t="s">
        <v>18</v>
      </c>
      <c r="K55" s="56" t="s">
        <v>156</v>
      </c>
      <c r="L55" s="56" t="s">
        <v>114</v>
      </c>
      <c r="M55" s="37" t="s">
        <v>115</v>
      </c>
      <c r="N55" s="56" t="s">
        <v>30</v>
      </c>
      <c r="O55" s="23">
        <v>142</v>
      </c>
      <c r="P55" s="23">
        <v>143</v>
      </c>
      <c r="Q55" s="23">
        <v>143</v>
      </c>
      <c r="R55" s="23">
        <v>143</v>
      </c>
      <c r="S55" s="23">
        <v>143</v>
      </c>
      <c r="T55" s="23">
        <v>143</v>
      </c>
      <c r="U55" s="23">
        <v>143</v>
      </c>
      <c r="V55" s="36">
        <v>1000</v>
      </c>
      <c r="W55" s="23">
        <v>34670</v>
      </c>
      <c r="X55" s="42">
        <f t="shared" si="0"/>
        <v>34670000</v>
      </c>
      <c r="Y55" s="65" t="s">
        <v>173</v>
      </c>
      <c r="Z55" s="56" t="s">
        <v>117</v>
      </c>
    </row>
    <row r="56" spans="1:26" s="62" customFormat="1" ht="93.75" customHeight="1">
      <c r="A56" s="79"/>
      <c r="B56" s="63" t="s">
        <v>93</v>
      </c>
      <c r="C56" s="37" t="s">
        <v>110</v>
      </c>
      <c r="D56" s="56" t="s">
        <v>111</v>
      </c>
      <c r="E56" s="56" t="s">
        <v>29</v>
      </c>
      <c r="F56" s="56" t="s">
        <v>32</v>
      </c>
      <c r="G56" s="56" t="s">
        <v>21</v>
      </c>
      <c r="H56" s="56" t="s">
        <v>112</v>
      </c>
      <c r="I56" s="56" t="s">
        <v>113</v>
      </c>
      <c r="J56" s="56" t="s">
        <v>18</v>
      </c>
      <c r="K56" s="56" t="s">
        <v>156</v>
      </c>
      <c r="L56" s="56" t="s">
        <v>114</v>
      </c>
      <c r="M56" s="37" t="s">
        <v>115</v>
      </c>
      <c r="N56" s="56" t="s">
        <v>30</v>
      </c>
      <c r="O56" s="23">
        <v>142</v>
      </c>
      <c r="P56" s="23">
        <v>143</v>
      </c>
      <c r="Q56" s="23">
        <v>143</v>
      </c>
      <c r="R56" s="23">
        <v>143</v>
      </c>
      <c r="S56" s="23">
        <v>143</v>
      </c>
      <c r="T56" s="23">
        <v>143</v>
      </c>
      <c r="U56" s="23">
        <v>143</v>
      </c>
      <c r="V56" s="36">
        <v>1000</v>
      </c>
      <c r="W56" s="23">
        <v>34670</v>
      </c>
      <c r="X56" s="42">
        <f t="shared" si="0"/>
        <v>34670000</v>
      </c>
      <c r="Y56" s="65" t="s">
        <v>166</v>
      </c>
      <c r="Z56" s="56" t="s">
        <v>117</v>
      </c>
    </row>
    <row r="57" spans="1:26" s="62" customFormat="1" ht="93.75" customHeight="1">
      <c r="A57" s="79"/>
      <c r="B57" s="63" t="s">
        <v>93</v>
      </c>
      <c r="C57" s="37" t="s">
        <v>110</v>
      </c>
      <c r="D57" s="56" t="s">
        <v>111</v>
      </c>
      <c r="E57" s="56" t="s">
        <v>29</v>
      </c>
      <c r="F57" s="56" t="s">
        <v>32</v>
      </c>
      <c r="G57" s="56" t="s">
        <v>21</v>
      </c>
      <c r="H57" s="56" t="s">
        <v>112</v>
      </c>
      <c r="I57" s="56" t="s">
        <v>113</v>
      </c>
      <c r="J57" s="56" t="s">
        <v>18</v>
      </c>
      <c r="K57" s="56" t="s">
        <v>156</v>
      </c>
      <c r="L57" s="56" t="s">
        <v>114</v>
      </c>
      <c r="M57" s="37" t="s">
        <v>115</v>
      </c>
      <c r="N57" s="56" t="s">
        <v>30</v>
      </c>
      <c r="O57" s="23">
        <v>128</v>
      </c>
      <c r="P57" s="23">
        <v>128</v>
      </c>
      <c r="Q57" s="23">
        <v>128</v>
      </c>
      <c r="R57" s="23">
        <v>129</v>
      </c>
      <c r="S57" s="23">
        <v>129</v>
      </c>
      <c r="T57" s="23">
        <v>129</v>
      </c>
      <c r="U57" s="23">
        <v>129</v>
      </c>
      <c r="V57" s="36">
        <v>900</v>
      </c>
      <c r="W57" s="23">
        <v>34670</v>
      </c>
      <c r="X57" s="42">
        <f t="shared" si="0"/>
        <v>31203000</v>
      </c>
      <c r="Y57" s="65" t="s">
        <v>174</v>
      </c>
      <c r="Z57" s="56" t="s">
        <v>117</v>
      </c>
    </row>
    <row r="58" spans="1:26" s="62" customFormat="1" ht="74.25" customHeight="1">
      <c r="A58" s="79">
        <v>9</v>
      </c>
      <c r="B58" s="56" t="s">
        <v>94</v>
      </c>
      <c r="C58" s="37" t="s">
        <v>59</v>
      </c>
      <c r="D58" s="37" t="s">
        <v>58</v>
      </c>
      <c r="E58" s="37" t="s">
        <v>23</v>
      </c>
      <c r="F58" s="37" t="s">
        <v>54</v>
      </c>
      <c r="G58" s="37" t="s">
        <v>21</v>
      </c>
      <c r="H58" s="37" t="s">
        <v>24</v>
      </c>
      <c r="I58" s="37" t="s">
        <v>104</v>
      </c>
      <c r="J58" s="37" t="s">
        <v>18</v>
      </c>
      <c r="K58" s="37" t="s">
        <v>60</v>
      </c>
      <c r="L58" s="37" t="s">
        <v>105</v>
      </c>
      <c r="M58" s="37" t="s">
        <v>19</v>
      </c>
      <c r="N58" s="37" t="s">
        <v>26</v>
      </c>
      <c r="O58" s="24">
        <v>3</v>
      </c>
      <c r="P58" s="24">
        <v>2</v>
      </c>
      <c r="Q58" s="24">
        <v>3</v>
      </c>
      <c r="R58" s="24">
        <v>2</v>
      </c>
      <c r="S58" s="24">
        <v>3</v>
      </c>
      <c r="T58" s="24">
        <v>2</v>
      </c>
      <c r="U58" s="24">
        <v>3</v>
      </c>
      <c r="V58" s="36">
        <v>18</v>
      </c>
      <c r="W58" s="23">
        <v>7000</v>
      </c>
      <c r="X58" s="42">
        <f t="shared" si="0"/>
        <v>126000</v>
      </c>
      <c r="Y58" s="65" t="s">
        <v>162</v>
      </c>
      <c r="Z58" s="37" t="s">
        <v>49</v>
      </c>
    </row>
    <row r="59" spans="1:26" s="62" customFormat="1" ht="74.25" customHeight="1">
      <c r="A59" s="79"/>
      <c r="B59" s="56" t="s">
        <v>94</v>
      </c>
      <c r="C59" s="37" t="s">
        <v>59</v>
      </c>
      <c r="D59" s="37" t="s">
        <v>58</v>
      </c>
      <c r="E59" s="37" t="s">
        <v>23</v>
      </c>
      <c r="F59" s="37" t="s">
        <v>54</v>
      </c>
      <c r="G59" s="37" t="s">
        <v>21</v>
      </c>
      <c r="H59" s="37" t="s">
        <v>24</v>
      </c>
      <c r="I59" s="37" t="s">
        <v>104</v>
      </c>
      <c r="J59" s="37" t="s">
        <v>18</v>
      </c>
      <c r="K59" s="37" t="s">
        <v>60</v>
      </c>
      <c r="L59" s="37" t="s">
        <v>105</v>
      </c>
      <c r="M59" s="37" t="s">
        <v>19</v>
      </c>
      <c r="N59" s="37" t="s">
        <v>26</v>
      </c>
      <c r="O59" s="24">
        <v>10</v>
      </c>
      <c r="P59" s="24">
        <v>10</v>
      </c>
      <c r="Q59" s="24">
        <v>10</v>
      </c>
      <c r="R59" s="24">
        <v>10</v>
      </c>
      <c r="S59" s="24">
        <v>10</v>
      </c>
      <c r="T59" s="24">
        <v>10</v>
      </c>
      <c r="U59" s="24">
        <v>10</v>
      </c>
      <c r="V59" s="36">
        <v>70</v>
      </c>
      <c r="W59" s="23">
        <v>7000</v>
      </c>
      <c r="X59" s="42">
        <f t="shared" si="0"/>
        <v>490000</v>
      </c>
      <c r="Y59" s="65" t="s">
        <v>163</v>
      </c>
      <c r="Z59" s="37" t="s">
        <v>49</v>
      </c>
    </row>
    <row r="60" spans="1:26" s="62" customFormat="1" ht="74.25" customHeight="1">
      <c r="A60" s="79"/>
      <c r="B60" s="56" t="s">
        <v>94</v>
      </c>
      <c r="C60" s="37" t="s">
        <v>59</v>
      </c>
      <c r="D60" s="37" t="s">
        <v>58</v>
      </c>
      <c r="E60" s="37" t="s">
        <v>23</v>
      </c>
      <c r="F60" s="37" t="s">
        <v>54</v>
      </c>
      <c r="G60" s="37" t="s">
        <v>21</v>
      </c>
      <c r="H60" s="37" t="s">
        <v>24</v>
      </c>
      <c r="I60" s="37" t="s">
        <v>104</v>
      </c>
      <c r="J60" s="37" t="s">
        <v>18</v>
      </c>
      <c r="K60" s="37" t="s">
        <v>60</v>
      </c>
      <c r="L60" s="37" t="s">
        <v>105</v>
      </c>
      <c r="M60" s="37" t="s">
        <v>19</v>
      </c>
      <c r="N60" s="37" t="s">
        <v>26</v>
      </c>
      <c r="O60" s="24">
        <v>50</v>
      </c>
      <c r="P60" s="24">
        <v>50</v>
      </c>
      <c r="Q60" s="24">
        <v>50</v>
      </c>
      <c r="R60" s="24">
        <v>60</v>
      </c>
      <c r="S60" s="24">
        <v>60</v>
      </c>
      <c r="T60" s="24">
        <v>60</v>
      </c>
      <c r="U60" s="24">
        <v>60</v>
      </c>
      <c r="V60" s="36">
        <v>390</v>
      </c>
      <c r="W60" s="23">
        <v>7000</v>
      </c>
      <c r="X60" s="42">
        <f t="shared" si="0"/>
        <v>2730000</v>
      </c>
      <c r="Y60" s="65" t="s">
        <v>173</v>
      </c>
      <c r="Z60" s="37" t="s">
        <v>49</v>
      </c>
    </row>
    <row r="61" spans="1:26" s="62" customFormat="1" ht="74.25" customHeight="1">
      <c r="A61" s="79"/>
      <c r="B61" s="56" t="s">
        <v>94</v>
      </c>
      <c r="C61" s="37" t="s">
        <v>59</v>
      </c>
      <c r="D61" s="37" t="s">
        <v>58</v>
      </c>
      <c r="E61" s="37" t="s">
        <v>23</v>
      </c>
      <c r="F61" s="37" t="s">
        <v>54</v>
      </c>
      <c r="G61" s="37" t="s">
        <v>21</v>
      </c>
      <c r="H61" s="37" t="s">
        <v>24</v>
      </c>
      <c r="I61" s="37" t="s">
        <v>104</v>
      </c>
      <c r="J61" s="37" t="s">
        <v>18</v>
      </c>
      <c r="K61" s="37" t="s">
        <v>60</v>
      </c>
      <c r="L61" s="37" t="s">
        <v>105</v>
      </c>
      <c r="M61" s="37" t="s">
        <v>19</v>
      </c>
      <c r="N61" s="37" t="s">
        <v>26</v>
      </c>
      <c r="O61" s="24">
        <v>13</v>
      </c>
      <c r="P61" s="24">
        <v>12</v>
      </c>
      <c r="Q61" s="24">
        <v>13</v>
      </c>
      <c r="R61" s="24">
        <v>12</v>
      </c>
      <c r="S61" s="24">
        <v>13</v>
      </c>
      <c r="T61" s="24">
        <v>12</v>
      </c>
      <c r="U61" s="24">
        <v>13</v>
      </c>
      <c r="V61" s="36">
        <v>88</v>
      </c>
      <c r="W61" s="23">
        <v>7000</v>
      </c>
      <c r="X61" s="42">
        <f t="shared" si="0"/>
        <v>616000</v>
      </c>
      <c r="Y61" s="65" t="s">
        <v>166</v>
      </c>
      <c r="Z61" s="37" t="s">
        <v>49</v>
      </c>
    </row>
    <row r="62" spans="1:26" s="62" customFormat="1" ht="74.25" customHeight="1">
      <c r="A62" s="79"/>
      <c r="B62" s="56" t="s">
        <v>94</v>
      </c>
      <c r="C62" s="37" t="s">
        <v>59</v>
      </c>
      <c r="D62" s="37" t="s">
        <v>58</v>
      </c>
      <c r="E62" s="37" t="s">
        <v>23</v>
      </c>
      <c r="F62" s="37" t="s">
        <v>54</v>
      </c>
      <c r="G62" s="37" t="s">
        <v>21</v>
      </c>
      <c r="H62" s="37" t="s">
        <v>24</v>
      </c>
      <c r="I62" s="37" t="s">
        <v>104</v>
      </c>
      <c r="J62" s="37" t="s">
        <v>18</v>
      </c>
      <c r="K62" s="37" t="s">
        <v>60</v>
      </c>
      <c r="L62" s="37" t="s">
        <v>105</v>
      </c>
      <c r="M62" s="37" t="s">
        <v>19</v>
      </c>
      <c r="N62" s="37" t="s">
        <v>26</v>
      </c>
      <c r="O62" s="24">
        <v>10</v>
      </c>
      <c r="P62" s="24">
        <v>10</v>
      </c>
      <c r="Q62" s="24">
        <v>10</v>
      </c>
      <c r="R62" s="24">
        <v>13</v>
      </c>
      <c r="S62" s="24">
        <v>13</v>
      </c>
      <c r="T62" s="24">
        <v>13</v>
      </c>
      <c r="U62" s="24">
        <v>13</v>
      </c>
      <c r="V62" s="36">
        <v>82</v>
      </c>
      <c r="W62" s="23">
        <v>7000</v>
      </c>
      <c r="X62" s="42">
        <f t="shared" si="0"/>
        <v>574000</v>
      </c>
      <c r="Y62" s="65" t="s">
        <v>168</v>
      </c>
      <c r="Z62" s="37" t="s">
        <v>49</v>
      </c>
    </row>
    <row r="63" spans="1:26" s="62" customFormat="1" ht="107.25" customHeight="1">
      <c r="A63" s="79">
        <v>10</v>
      </c>
      <c r="B63" s="56" t="s">
        <v>95</v>
      </c>
      <c r="C63" s="37" t="s">
        <v>106</v>
      </c>
      <c r="D63" s="37" t="s">
        <v>61</v>
      </c>
      <c r="E63" s="37" t="s">
        <v>23</v>
      </c>
      <c r="F63" s="37" t="s">
        <v>62</v>
      </c>
      <c r="G63" s="37" t="s">
        <v>44</v>
      </c>
      <c r="H63" s="37" t="s">
        <v>107</v>
      </c>
      <c r="I63" s="37" t="s">
        <v>108</v>
      </c>
      <c r="J63" s="37" t="s">
        <v>18</v>
      </c>
      <c r="K63" s="37" t="s">
        <v>149</v>
      </c>
      <c r="L63" s="37" t="s">
        <v>109</v>
      </c>
      <c r="M63" s="37" t="s">
        <v>19</v>
      </c>
      <c r="N63" s="37" t="s">
        <v>33</v>
      </c>
      <c r="O63" s="24">
        <v>1</v>
      </c>
      <c r="P63" s="24">
        <v>2</v>
      </c>
      <c r="Q63" s="24">
        <v>1</v>
      </c>
      <c r="R63" s="24">
        <v>1</v>
      </c>
      <c r="S63" s="24">
        <v>2</v>
      </c>
      <c r="T63" s="24">
        <v>1</v>
      </c>
      <c r="U63" s="24">
        <v>1</v>
      </c>
      <c r="V63" s="36">
        <v>9</v>
      </c>
      <c r="W63" s="23">
        <v>1890</v>
      </c>
      <c r="X63" s="42">
        <f t="shared" si="0"/>
        <v>17010</v>
      </c>
      <c r="Y63" s="65" t="s">
        <v>162</v>
      </c>
      <c r="Z63" s="37" t="s">
        <v>49</v>
      </c>
    </row>
    <row r="64" spans="1:26" s="62" customFormat="1" ht="107.25" customHeight="1">
      <c r="A64" s="79"/>
      <c r="B64" s="56" t="s">
        <v>95</v>
      </c>
      <c r="C64" s="37" t="s">
        <v>106</v>
      </c>
      <c r="D64" s="37" t="s">
        <v>61</v>
      </c>
      <c r="E64" s="37" t="s">
        <v>23</v>
      </c>
      <c r="F64" s="37" t="s">
        <v>62</v>
      </c>
      <c r="G64" s="37" t="s">
        <v>44</v>
      </c>
      <c r="H64" s="37" t="s">
        <v>107</v>
      </c>
      <c r="I64" s="37" t="s">
        <v>108</v>
      </c>
      <c r="J64" s="37" t="s">
        <v>18</v>
      </c>
      <c r="K64" s="37" t="s">
        <v>149</v>
      </c>
      <c r="L64" s="37" t="s">
        <v>109</v>
      </c>
      <c r="M64" s="37" t="s">
        <v>19</v>
      </c>
      <c r="N64" s="37" t="s">
        <v>33</v>
      </c>
      <c r="O64" s="24">
        <v>50</v>
      </c>
      <c r="P64" s="24">
        <v>50</v>
      </c>
      <c r="Q64" s="24">
        <v>50</v>
      </c>
      <c r="R64" s="24">
        <v>100</v>
      </c>
      <c r="S64" s="24">
        <v>100</v>
      </c>
      <c r="T64" s="24">
        <v>100</v>
      </c>
      <c r="U64" s="24">
        <v>100</v>
      </c>
      <c r="V64" s="36">
        <v>550</v>
      </c>
      <c r="W64" s="23">
        <v>1890</v>
      </c>
      <c r="X64" s="42">
        <f t="shared" si="0"/>
        <v>1039500</v>
      </c>
      <c r="Y64" s="65" t="s">
        <v>173</v>
      </c>
      <c r="Z64" s="37" t="s">
        <v>49</v>
      </c>
    </row>
    <row r="65" spans="1:26" s="62" customFormat="1" ht="107.25" customHeight="1">
      <c r="A65" s="79"/>
      <c r="B65" s="56" t="s">
        <v>95</v>
      </c>
      <c r="C65" s="37" t="s">
        <v>106</v>
      </c>
      <c r="D65" s="37" t="s">
        <v>61</v>
      </c>
      <c r="E65" s="37" t="s">
        <v>23</v>
      </c>
      <c r="F65" s="37" t="s">
        <v>62</v>
      </c>
      <c r="G65" s="37" t="s">
        <v>44</v>
      </c>
      <c r="H65" s="37" t="s">
        <v>107</v>
      </c>
      <c r="I65" s="37" t="s">
        <v>108</v>
      </c>
      <c r="J65" s="37" t="s">
        <v>18</v>
      </c>
      <c r="K65" s="37" t="s">
        <v>149</v>
      </c>
      <c r="L65" s="37" t="s">
        <v>109</v>
      </c>
      <c r="M65" s="37" t="s">
        <v>19</v>
      </c>
      <c r="N65" s="37" t="s">
        <v>33</v>
      </c>
      <c r="O65" s="24">
        <v>76</v>
      </c>
      <c r="P65" s="24">
        <v>77</v>
      </c>
      <c r="Q65" s="24">
        <v>77</v>
      </c>
      <c r="R65" s="24">
        <v>77</v>
      </c>
      <c r="S65" s="24">
        <v>77</v>
      </c>
      <c r="T65" s="24">
        <v>77</v>
      </c>
      <c r="U65" s="24">
        <v>77</v>
      </c>
      <c r="V65" s="36">
        <v>538</v>
      </c>
      <c r="W65" s="23">
        <v>1890</v>
      </c>
      <c r="X65" s="42">
        <f t="shared" si="0"/>
        <v>1016820</v>
      </c>
      <c r="Y65" s="65" t="s">
        <v>166</v>
      </c>
      <c r="Z65" s="37" t="s">
        <v>49</v>
      </c>
    </row>
    <row r="66" spans="1:26" s="62" customFormat="1" ht="107.25" customHeight="1">
      <c r="A66" s="79"/>
      <c r="B66" s="56" t="s">
        <v>95</v>
      </c>
      <c r="C66" s="37" t="s">
        <v>106</v>
      </c>
      <c r="D66" s="37" t="s">
        <v>61</v>
      </c>
      <c r="E66" s="37" t="s">
        <v>23</v>
      </c>
      <c r="F66" s="37" t="s">
        <v>62</v>
      </c>
      <c r="G66" s="37" t="s">
        <v>44</v>
      </c>
      <c r="H66" s="37" t="s">
        <v>107</v>
      </c>
      <c r="I66" s="37" t="s">
        <v>108</v>
      </c>
      <c r="J66" s="37" t="s">
        <v>18</v>
      </c>
      <c r="K66" s="37" t="s">
        <v>149</v>
      </c>
      <c r="L66" s="37" t="s">
        <v>109</v>
      </c>
      <c r="M66" s="37" t="s">
        <v>19</v>
      </c>
      <c r="N66" s="37" t="s">
        <v>33</v>
      </c>
      <c r="O66" s="24">
        <v>60</v>
      </c>
      <c r="P66" s="24">
        <v>60</v>
      </c>
      <c r="Q66" s="24">
        <v>60</v>
      </c>
      <c r="R66" s="24">
        <v>60</v>
      </c>
      <c r="S66" s="24">
        <v>60</v>
      </c>
      <c r="T66" s="24">
        <v>60</v>
      </c>
      <c r="U66" s="24">
        <v>60</v>
      </c>
      <c r="V66" s="36">
        <v>420</v>
      </c>
      <c r="W66" s="23">
        <v>1890</v>
      </c>
      <c r="X66" s="42">
        <f t="shared" si="0"/>
        <v>793800</v>
      </c>
      <c r="Y66" s="65" t="s">
        <v>180</v>
      </c>
      <c r="Z66" s="37" t="s">
        <v>49</v>
      </c>
    </row>
    <row r="67" spans="1:26" s="62" customFormat="1" ht="114.75" customHeight="1">
      <c r="A67" s="79"/>
      <c r="B67" s="56" t="s">
        <v>95</v>
      </c>
      <c r="C67" s="37" t="s">
        <v>106</v>
      </c>
      <c r="D67" s="37" t="s">
        <v>61</v>
      </c>
      <c r="E67" s="37" t="s">
        <v>23</v>
      </c>
      <c r="F67" s="37" t="s">
        <v>62</v>
      </c>
      <c r="G67" s="37" t="s">
        <v>44</v>
      </c>
      <c r="H67" s="37" t="s">
        <v>107</v>
      </c>
      <c r="I67" s="37" t="s">
        <v>108</v>
      </c>
      <c r="J67" s="37" t="s">
        <v>18</v>
      </c>
      <c r="K67" s="37" t="s">
        <v>149</v>
      </c>
      <c r="L67" s="37" t="s">
        <v>109</v>
      </c>
      <c r="M67" s="37" t="s">
        <v>19</v>
      </c>
      <c r="N67" s="37" t="s">
        <v>33</v>
      </c>
      <c r="O67" s="24">
        <v>100</v>
      </c>
      <c r="P67" s="24">
        <v>100</v>
      </c>
      <c r="Q67" s="24">
        <v>100</v>
      </c>
      <c r="R67" s="24">
        <v>100</v>
      </c>
      <c r="S67" s="24">
        <v>100</v>
      </c>
      <c r="T67" s="24">
        <v>100</v>
      </c>
      <c r="U67" s="24">
        <v>100</v>
      </c>
      <c r="V67" s="36">
        <v>700</v>
      </c>
      <c r="W67" s="23">
        <v>1890</v>
      </c>
      <c r="X67" s="42">
        <f t="shared" si="0"/>
        <v>1323000</v>
      </c>
      <c r="Y67" s="65" t="s">
        <v>167</v>
      </c>
      <c r="Z67" s="37" t="s">
        <v>49</v>
      </c>
    </row>
    <row r="68" spans="1:26" s="62" customFormat="1" ht="105" customHeight="1">
      <c r="A68" s="79"/>
      <c r="B68" s="56" t="s">
        <v>95</v>
      </c>
      <c r="C68" s="37" t="s">
        <v>106</v>
      </c>
      <c r="D68" s="37" t="s">
        <v>61</v>
      </c>
      <c r="E68" s="37" t="s">
        <v>23</v>
      </c>
      <c r="F68" s="37" t="s">
        <v>62</v>
      </c>
      <c r="G68" s="37" t="s">
        <v>44</v>
      </c>
      <c r="H68" s="37" t="s">
        <v>107</v>
      </c>
      <c r="I68" s="37" t="s">
        <v>108</v>
      </c>
      <c r="J68" s="37" t="s">
        <v>18</v>
      </c>
      <c r="K68" s="37" t="s">
        <v>149</v>
      </c>
      <c r="L68" s="37" t="s">
        <v>109</v>
      </c>
      <c r="M68" s="37" t="s">
        <v>19</v>
      </c>
      <c r="N68" s="37" t="s">
        <v>33</v>
      </c>
      <c r="O68" s="24"/>
      <c r="P68" s="24">
        <v>50</v>
      </c>
      <c r="Q68" s="24"/>
      <c r="R68" s="24">
        <v>50</v>
      </c>
      <c r="S68" s="24"/>
      <c r="T68" s="24">
        <v>50</v>
      </c>
      <c r="U68" s="24"/>
      <c r="V68" s="36">
        <v>150</v>
      </c>
      <c r="W68" s="23">
        <v>1890</v>
      </c>
      <c r="X68" s="42">
        <f t="shared" si="0"/>
        <v>283500</v>
      </c>
      <c r="Y68" s="65" t="s">
        <v>174</v>
      </c>
      <c r="Z68" s="37" t="s">
        <v>49</v>
      </c>
    </row>
    <row r="69" spans="1:26" s="62" customFormat="1" ht="119.25" customHeight="1">
      <c r="A69" s="79"/>
      <c r="B69" s="56" t="s">
        <v>95</v>
      </c>
      <c r="C69" s="37" t="s">
        <v>106</v>
      </c>
      <c r="D69" s="37" t="s">
        <v>61</v>
      </c>
      <c r="E69" s="37" t="s">
        <v>23</v>
      </c>
      <c r="F69" s="37" t="s">
        <v>62</v>
      </c>
      <c r="G69" s="37" t="s">
        <v>44</v>
      </c>
      <c r="H69" s="37" t="s">
        <v>107</v>
      </c>
      <c r="I69" s="37" t="s">
        <v>108</v>
      </c>
      <c r="J69" s="37" t="s">
        <v>18</v>
      </c>
      <c r="K69" s="37" t="s">
        <v>149</v>
      </c>
      <c r="L69" s="37" t="s">
        <v>109</v>
      </c>
      <c r="M69" s="37" t="s">
        <v>19</v>
      </c>
      <c r="N69" s="37" t="s">
        <v>33</v>
      </c>
      <c r="O69" s="24">
        <v>50</v>
      </c>
      <c r="P69" s="24">
        <v>50</v>
      </c>
      <c r="Q69" s="24">
        <v>50</v>
      </c>
      <c r="R69" s="24">
        <v>65</v>
      </c>
      <c r="S69" s="24">
        <v>65</v>
      </c>
      <c r="T69" s="24">
        <v>65</v>
      </c>
      <c r="U69" s="24">
        <v>65</v>
      </c>
      <c r="V69" s="36">
        <v>410</v>
      </c>
      <c r="W69" s="23">
        <v>1890</v>
      </c>
      <c r="X69" s="42">
        <f t="shared" si="0"/>
        <v>774900</v>
      </c>
      <c r="Y69" s="65" t="s">
        <v>168</v>
      </c>
      <c r="Z69" s="37" t="s">
        <v>49</v>
      </c>
    </row>
    <row r="70" spans="1:26" ht="114.75" customHeight="1">
      <c r="A70" s="80">
        <v>11</v>
      </c>
      <c r="B70" s="56" t="s">
        <v>96</v>
      </c>
      <c r="C70" s="37" t="s">
        <v>64</v>
      </c>
      <c r="D70" s="37" t="s">
        <v>63</v>
      </c>
      <c r="E70" s="37" t="s">
        <v>17</v>
      </c>
      <c r="F70" s="37" t="s">
        <v>41</v>
      </c>
      <c r="G70" s="37" t="s">
        <v>42</v>
      </c>
      <c r="H70" s="37" t="s">
        <v>43</v>
      </c>
      <c r="I70" s="37" t="s">
        <v>65</v>
      </c>
      <c r="J70" s="37" t="s">
        <v>18</v>
      </c>
      <c r="K70" s="37" t="s">
        <v>158</v>
      </c>
      <c r="L70" s="37" t="s">
        <v>66</v>
      </c>
      <c r="M70" s="37" t="s">
        <v>85</v>
      </c>
      <c r="N70" s="37" t="s">
        <v>30</v>
      </c>
      <c r="O70" s="24">
        <v>90</v>
      </c>
      <c r="P70" s="24">
        <v>90</v>
      </c>
      <c r="Q70" s="24">
        <v>90</v>
      </c>
      <c r="R70" s="24">
        <v>90</v>
      </c>
      <c r="S70" s="24">
        <v>90</v>
      </c>
      <c r="T70" s="24">
        <v>90</v>
      </c>
      <c r="U70" s="24">
        <v>90</v>
      </c>
      <c r="V70" s="23">
        <v>630</v>
      </c>
      <c r="W70" s="24">
        <v>31080</v>
      </c>
      <c r="X70" s="42">
        <f t="shared" si="0"/>
        <v>19580400</v>
      </c>
      <c r="Y70" s="65" t="s">
        <v>180</v>
      </c>
      <c r="Z70" s="56" t="s">
        <v>67</v>
      </c>
    </row>
    <row r="71" spans="1:26" ht="110.25" customHeight="1">
      <c r="A71" s="80"/>
      <c r="B71" s="56" t="s">
        <v>96</v>
      </c>
      <c r="C71" s="37" t="s">
        <v>64</v>
      </c>
      <c r="D71" s="37" t="s">
        <v>63</v>
      </c>
      <c r="E71" s="37" t="s">
        <v>17</v>
      </c>
      <c r="F71" s="37" t="s">
        <v>41</v>
      </c>
      <c r="G71" s="37" t="s">
        <v>42</v>
      </c>
      <c r="H71" s="37" t="s">
        <v>43</v>
      </c>
      <c r="I71" s="37" t="s">
        <v>65</v>
      </c>
      <c r="J71" s="37" t="s">
        <v>18</v>
      </c>
      <c r="K71" s="37" t="s">
        <v>158</v>
      </c>
      <c r="L71" s="37" t="s">
        <v>66</v>
      </c>
      <c r="M71" s="37" t="s">
        <v>85</v>
      </c>
      <c r="N71" s="37" t="s">
        <v>30</v>
      </c>
      <c r="O71" s="24">
        <v>220</v>
      </c>
      <c r="P71" s="24">
        <v>220</v>
      </c>
      <c r="Q71" s="24">
        <v>220</v>
      </c>
      <c r="R71" s="24">
        <v>286</v>
      </c>
      <c r="S71" s="24">
        <v>286</v>
      </c>
      <c r="T71" s="24">
        <v>286</v>
      </c>
      <c r="U71" s="24">
        <v>286</v>
      </c>
      <c r="V71" s="23">
        <v>1804</v>
      </c>
      <c r="W71" s="24">
        <v>31080</v>
      </c>
      <c r="X71" s="42">
        <f t="shared" si="0"/>
        <v>56068320</v>
      </c>
      <c r="Y71" s="65" t="s">
        <v>168</v>
      </c>
      <c r="Z71" s="56" t="s">
        <v>67</v>
      </c>
    </row>
    <row r="72" spans="1:26" ht="106.5" customHeight="1">
      <c r="A72" s="79">
        <v>12</v>
      </c>
      <c r="B72" s="56" t="s">
        <v>97</v>
      </c>
      <c r="C72" s="37" t="s">
        <v>118</v>
      </c>
      <c r="D72" s="56" t="s">
        <v>119</v>
      </c>
      <c r="E72" s="56" t="s">
        <v>23</v>
      </c>
      <c r="F72" s="56" t="s">
        <v>120</v>
      </c>
      <c r="G72" s="56" t="s">
        <v>44</v>
      </c>
      <c r="H72" s="56" t="s">
        <v>107</v>
      </c>
      <c r="I72" s="56" t="s">
        <v>121</v>
      </c>
      <c r="J72" s="56" t="s">
        <v>25</v>
      </c>
      <c r="K72" s="56" t="s">
        <v>155</v>
      </c>
      <c r="L72" s="56" t="s">
        <v>122</v>
      </c>
      <c r="M72" s="37" t="s">
        <v>19</v>
      </c>
      <c r="N72" s="56" t="s">
        <v>30</v>
      </c>
      <c r="O72" s="23">
        <v>300</v>
      </c>
      <c r="P72" s="23">
        <v>300</v>
      </c>
      <c r="Q72" s="23">
        <v>300</v>
      </c>
      <c r="R72" s="23">
        <v>300</v>
      </c>
      <c r="S72" s="23">
        <v>300</v>
      </c>
      <c r="T72" s="23">
        <v>300</v>
      </c>
      <c r="U72" s="23">
        <v>300</v>
      </c>
      <c r="V72" s="36">
        <v>2100</v>
      </c>
      <c r="W72" s="23">
        <v>5400</v>
      </c>
      <c r="X72" s="42">
        <f t="shared" si="0"/>
        <v>11340000</v>
      </c>
      <c r="Y72" s="65" t="s">
        <v>173</v>
      </c>
      <c r="Z72" s="56" t="s">
        <v>56</v>
      </c>
    </row>
    <row r="73" spans="1:26" ht="106.5" customHeight="1">
      <c r="A73" s="79"/>
      <c r="B73" s="56" t="s">
        <v>97</v>
      </c>
      <c r="C73" s="37" t="s">
        <v>118</v>
      </c>
      <c r="D73" s="56" t="s">
        <v>119</v>
      </c>
      <c r="E73" s="56" t="s">
        <v>23</v>
      </c>
      <c r="F73" s="56" t="s">
        <v>120</v>
      </c>
      <c r="G73" s="56" t="s">
        <v>44</v>
      </c>
      <c r="H73" s="56" t="s">
        <v>107</v>
      </c>
      <c r="I73" s="56" t="s">
        <v>121</v>
      </c>
      <c r="J73" s="56" t="s">
        <v>25</v>
      </c>
      <c r="K73" s="56" t="s">
        <v>155</v>
      </c>
      <c r="L73" s="56" t="s">
        <v>122</v>
      </c>
      <c r="M73" s="37" t="s">
        <v>19</v>
      </c>
      <c r="N73" s="56" t="s">
        <v>30</v>
      </c>
      <c r="O73" s="23">
        <v>63</v>
      </c>
      <c r="P73" s="23">
        <v>62</v>
      </c>
      <c r="Q73" s="23">
        <v>63</v>
      </c>
      <c r="R73" s="23">
        <v>62</v>
      </c>
      <c r="S73" s="23">
        <v>63</v>
      </c>
      <c r="T73" s="23">
        <v>62</v>
      </c>
      <c r="U73" s="23">
        <v>63</v>
      </c>
      <c r="V73" s="36">
        <v>438</v>
      </c>
      <c r="W73" s="23">
        <v>5400</v>
      </c>
      <c r="X73" s="42">
        <f t="shared" si="0"/>
        <v>2365200</v>
      </c>
      <c r="Y73" s="65" t="s">
        <v>166</v>
      </c>
      <c r="Z73" s="56" t="s">
        <v>56</v>
      </c>
    </row>
    <row r="74" spans="1:26" ht="106.5" customHeight="1">
      <c r="A74" s="79"/>
      <c r="B74" s="56" t="s">
        <v>97</v>
      </c>
      <c r="C74" s="37" t="s">
        <v>118</v>
      </c>
      <c r="D74" s="56" t="s">
        <v>119</v>
      </c>
      <c r="E74" s="56" t="s">
        <v>23</v>
      </c>
      <c r="F74" s="56" t="s">
        <v>120</v>
      </c>
      <c r="G74" s="56" t="s">
        <v>44</v>
      </c>
      <c r="H74" s="56" t="s">
        <v>107</v>
      </c>
      <c r="I74" s="56" t="s">
        <v>121</v>
      </c>
      <c r="J74" s="56" t="s">
        <v>25</v>
      </c>
      <c r="K74" s="56" t="s">
        <v>155</v>
      </c>
      <c r="L74" s="56" t="s">
        <v>122</v>
      </c>
      <c r="M74" s="37" t="s">
        <v>19</v>
      </c>
      <c r="N74" s="56" t="s">
        <v>30</v>
      </c>
      <c r="O74" s="23">
        <v>60</v>
      </c>
      <c r="P74" s="23">
        <v>60</v>
      </c>
      <c r="Q74" s="23">
        <v>60</v>
      </c>
      <c r="R74" s="23">
        <v>60</v>
      </c>
      <c r="S74" s="23">
        <v>60</v>
      </c>
      <c r="T74" s="23">
        <v>60</v>
      </c>
      <c r="U74" s="23">
        <v>60</v>
      </c>
      <c r="V74" s="36">
        <v>420</v>
      </c>
      <c r="W74" s="23">
        <v>5400</v>
      </c>
      <c r="X74" s="42">
        <f t="shared" si="0"/>
        <v>2268000</v>
      </c>
      <c r="Y74" s="65" t="s">
        <v>180</v>
      </c>
      <c r="Z74" s="56" t="s">
        <v>56</v>
      </c>
    </row>
    <row r="75" spans="1:26" ht="106.5" customHeight="1">
      <c r="A75" s="79"/>
      <c r="B75" s="56" t="s">
        <v>97</v>
      </c>
      <c r="C75" s="37" t="s">
        <v>118</v>
      </c>
      <c r="D75" s="56" t="s">
        <v>119</v>
      </c>
      <c r="E75" s="56" t="s">
        <v>23</v>
      </c>
      <c r="F75" s="56" t="s">
        <v>120</v>
      </c>
      <c r="G75" s="56" t="s">
        <v>44</v>
      </c>
      <c r="H75" s="56" t="s">
        <v>107</v>
      </c>
      <c r="I75" s="56" t="s">
        <v>121</v>
      </c>
      <c r="J75" s="56" t="s">
        <v>25</v>
      </c>
      <c r="K75" s="56" t="s">
        <v>155</v>
      </c>
      <c r="L75" s="56" t="s">
        <v>122</v>
      </c>
      <c r="M75" s="37" t="s">
        <v>19</v>
      </c>
      <c r="N75" s="56" t="s">
        <v>30</v>
      </c>
      <c r="O75" s="23">
        <v>150</v>
      </c>
      <c r="P75" s="23">
        <v>150</v>
      </c>
      <c r="Q75" s="23">
        <v>150</v>
      </c>
      <c r="R75" s="23">
        <v>195</v>
      </c>
      <c r="S75" s="23">
        <v>195</v>
      </c>
      <c r="T75" s="23">
        <v>195</v>
      </c>
      <c r="U75" s="23">
        <v>195</v>
      </c>
      <c r="V75" s="36">
        <v>1230</v>
      </c>
      <c r="W75" s="23">
        <v>5400</v>
      </c>
      <c r="X75" s="42">
        <f t="shared" si="0"/>
        <v>6642000</v>
      </c>
      <c r="Y75" s="65" t="s">
        <v>168</v>
      </c>
      <c r="Z75" s="56" t="s">
        <v>56</v>
      </c>
    </row>
    <row r="76" spans="1:26" ht="126" customHeight="1">
      <c r="A76" s="79">
        <v>13</v>
      </c>
      <c r="B76" s="56" t="s">
        <v>98</v>
      </c>
      <c r="C76" s="37" t="s">
        <v>134</v>
      </c>
      <c r="D76" s="56" t="s">
        <v>68</v>
      </c>
      <c r="E76" s="56" t="s">
        <v>23</v>
      </c>
      <c r="F76" s="56" t="s">
        <v>69</v>
      </c>
      <c r="G76" s="56" t="s">
        <v>44</v>
      </c>
      <c r="H76" s="56" t="s">
        <v>107</v>
      </c>
      <c r="I76" s="56" t="s">
        <v>152</v>
      </c>
      <c r="J76" s="56" t="s">
        <v>25</v>
      </c>
      <c r="K76" s="56" t="s">
        <v>153</v>
      </c>
      <c r="L76" s="56" t="s">
        <v>154</v>
      </c>
      <c r="M76" s="37" t="s">
        <v>19</v>
      </c>
      <c r="N76" s="56" t="s">
        <v>33</v>
      </c>
      <c r="O76" s="23">
        <v>7</v>
      </c>
      <c r="P76" s="23">
        <v>6</v>
      </c>
      <c r="Q76" s="23">
        <v>6</v>
      </c>
      <c r="R76" s="23">
        <v>6</v>
      </c>
      <c r="S76" s="23">
        <v>7</v>
      </c>
      <c r="T76" s="23">
        <v>6</v>
      </c>
      <c r="U76" s="23">
        <v>6</v>
      </c>
      <c r="V76" s="36">
        <v>44</v>
      </c>
      <c r="W76" s="23">
        <v>13860</v>
      </c>
      <c r="X76" s="42">
        <f t="shared" si="0"/>
        <v>609840</v>
      </c>
      <c r="Y76" s="65" t="s">
        <v>162</v>
      </c>
      <c r="Z76" s="56" t="s">
        <v>28</v>
      </c>
    </row>
    <row r="77" spans="1:26" ht="136.5" customHeight="1">
      <c r="A77" s="79"/>
      <c r="B77" s="56" t="s">
        <v>98</v>
      </c>
      <c r="C77" s="37" t="s">
        <v>134</v>
      </c>
      <c r="D77" s="56" t="s">
        <v>68</v>
      </c>
      <c r="E77" s="56" t="s">
        <v>23</v>
      </c>
      <c r="F77" s="56" t="s">
        <v>69</v>
      </c>
      <c r="G77" s="56" t="s">
        <v>44</v>
      </c>
      <c r="H77" s="56" t="s">
        <v>107</v>
      </c>
      <c r="I77" s="56" t="s">
        <v>152</v>
      </c>
      <c r="J77" s="56" t="s">
        <v>25</v>
      </c>
      <c r="K77" s="56" t="s">
        <v>153</v>
      </c>
      <c r="L77" s="56" t="s">
        <v>154</v>
      </c>
      <c r="M77" s="37" t="s">
        <v>19</v>
      </c>
      <c r="N77" s="56" t="s">
        <v>33</v>
      </c>
      <c r="O77" s="23">
        <v>2</v>
      </c>
      <c r="P77" s="23">
        <v>5</v>
      </c>
      <c r="Q77" s="23">
        <v>2</v>
      </c>
      <c r="R77" s="23">
        <v>5</v>
      </c>
      <c r="S77" s="23">
        <v>2</v>
      </c>
      <c r="T77" s="23">
        <v>5</v>
      </c>
      <c r="U77" s="23">
        <v>2</v>
      </c>
      <c r="V77" s="36">
        <v>23</v>
      </c>
      <c r="W77" s="23">
        <v>13860</v>
      </c>
      <c r="X77" s="42">
        <f t="shared" si="0"/>
        <v>318780</v>
      </c>
      <c r="Y77" s="65" t="s">
        <v>163</v>
      </c>
      <c r="Z77" s="56" t="s">
        <v>28</v>
      </c>
    </row>
    <row r="78" spans="1:26" ht="123" customHeight="1">
      <c r="A78" s="79"/>
      <c r="B78" s="56" t="s">
        <v>98</v>
      </c>
      <c r="C78" s="37" t="s">
        <v>134</v>
      </c>
      <c r="D78" s="56" t="s">
        <v>68</v>
      </c>
      <c r="E78" s="56" t="s">
        <v>23</v>
      </c>
      <c r="F78" s="56" t="s">
        <v>69</v>
      </c>
      <c r="G78" s="56" t="s">
        <v>44</v>
      </c>
      <c r="H78" s="56" t="s">
        <v>107</v>
      </c>
      <c r="I78" s="56" t="s">
        <v>152</v>
      </c>
      <c r="J78" s="56" t="s">
        <v>25</v>
      </c>
      <c r="K78" s="56" t="s">
        <v>153</v>
      </c>
      <c r="L78" s="56" t="s">
        <v>154</v>
      </c>
      <c r="M78" s="37" t="s">
        <v>19</v>
      </c>
      <c r="N78" s="56" t="s">
        <v>33</v>
      </c>
      <c r="O78" s="23">
        <v>100</v>
      </c>
      <c r="P78" s="23">
        <v>100</v>
      </c>
      <c r="Q78" s="23">
        <v>100</v>
      </c>
      <c r="R78" s="23">
        <v>150</v>
      </c>
      <c r="S78" s="23">
        <v>150</v>
      </c>
      <c r="T78" s="23">
        <v>150</v>
      </c>
      <c r="U78" s="23">
        <v>150</v>
      </c>
      <c r="V78" s="36">
        <v>900</v>
      </c>
      <c r="W78" s="23">
        <v>13860</v>
      </c>
      <c r="X78" s="42">
        <f t="shared" si="0"/>
        <v>12474000</v>
      </c>
      <c r="Y78" s="65" t="s">
        <v>173</v>
      </c>
      <c r="Z78" s="56" t="s">
        <v>28</v>
      </c>
    </row>
    <row r="79" spans="1:26" ht="102">
      <c r="A79" s="79"/>
      <c r="B79" s="56" t="s">
        <v>98</v>
      </c>
      <c r="C79" s="37" t="s">
        <v>134</v>
      </c>
      <c r="D79" s="56" t="s">
        <v>68</v>
      </c>
      <c r="E79" s="56" t="s">
        <v>23</v>
      </c>
      <c r="F79" s="56" t="s">
        <v>69</v>
      </c>
      <c r="G79" s="56" t="s">
        <v>44</v>
      </c>
      <c r="H79" s="56" t="s">
        <v>107</v>
      </c>
      <c r="I79" s="56" t="s">
        <v>152</v>
      </c>
      <c r="J79" s="56" t="s">
        <v>25</v>
      </c>
      <c r="K79" s="56" t="s">
        <v>153</v>
      </c>
      <c r="L79" s="56" t="s">
        <v>154</v>
      </c>
      <c r="M79" s="37" t="s">
        <v>19</v>
      </c>
      <c r="N79" s="56" t="s">
        <v>33</v>
      </c>
      <c r="O79" s="23">
        <v>63</v>
      </c>
      <c r="P79" s="23">
        <v>62</v>
      </c>
      <c r="Q79" s="23">
        <v>63</v>
      </c>
      <c r="R79" s="23">
        <v>62</v>
      </c>
      <c r="S79" s="23">
        <v>63</v>
      </c>
      <c r="T79" s="23">
        <v>62</v>
      </c>
      <c r="U79" s="23">
        <v>63</v>
      </c>
      <c r="V79" s="36">
        <v>438</v>
      </c>
      <c r="W79" s="23">
        <v>13860</v>
      </c>
      <c r="X79" s="42">
        <f t="shared" si="0"/>
        <v>6070680</v>
      </c>
      <c r="Y79" s="65" t="s">
        <v>166</v>
      </c>
      <c r="Z79" s="56" t="s">
        <v>28</v>
      </c>
    </row>
    <row r="80" spans="1:26" ht="102">
      <c r="A80" s="79"/>
      <c r="B80" s="56" t="s">
        <v>98</v>
      </c>
      <c r="C80" s="37" t="s">
        <v>134</v>
      </c>
      <c r="D80" s="56" t="s">
        <v>68</v>
      </c>
      <c r="E80" s="56" t="s">
        <v>23</v>
      </c>
      <c r="F80" s="56" t="s">
        <v>69</v>
      </c>
      <c r="G80" s="56" t="s">
        <v>44</v>
      </c>
      <c r="H80" s="56" t="s">
        <v>107</v>
      </c>
      <c r="I80" s="56" t="s">
        <v>152</v>
      </c>
      <c r="J80" s="56" t="s">
        <v>25</v>
      </c>
      <c r="K80" s="56" t="s">
        <v>153</v>
      </c>
      <c r="L80" s="56" t="s">
        <v>154</v>
      </c>
      <c r="M80" s="37" t="s">
        <v>19</v>
      </c>
      <c r="N80" s="56" t="s">
        <v>33</v>
      </c>
      <c r="O80" s="23">
        <v>170</v>
      </c>
      <c r="P80" s="23">
        <v>180</v>
      </c>
      <c r="Q80" s="23">
        <v>180</v>
      </c>
      <c r="R80" s="23">
        <v>220</v>
      </c>
      <c r="S80" s="23">
        <v>220</v>
      </c>
      <c r="T80" s="23">
        <v>230</v>
      </c>
      <c r="U80" s="23">
        <v>230</v>
      </c>
      <c r="V80" s="36">
        <v>1430</v>
      </c>
      <c r="W80" s="23">
        <v>13860</v>
      </c>
      <c r="X80" s="42">
        <f t="shared" si="0"/>
        <v>19819800</v>
      </c>
      <c r="Y80" s="65" t="s">
        <v>167</v>
      </c>
      <c r="Z80" s="56" t="s">
        <v>28</v>
      </c>
    </row>
    <row r="81" spans="1:26" ht="102">
      <c r="A81" s="80">
        <v>14</v>
      </c>
      <c r="B81" s="56" t="s">
        <v>99</v>
      </c>
      <c r="C81" s="37" t="s">
        <v>134</v>
      </c>
      <c r="D81" s="37" t="s">
        <v>68</v>
      </c>
      <c r="E81" s="37" t="s">
        <v>23</v>
      </c>
      <c r="F81" s="37" t="s">
        <v>70</v>
      </c>
      <c r="G81" s="37" t="s">
        <v>44</v>
      </c>
      <c r="H81" s="37" t="s">
        <v>107</v>
      </c>
      <c r="I81" s="37" t="s">
        <v>135</v>
      </c>
      <c r="J81" s="37" t="s">
        <v>25</v>
      </c>
      <c r="K81" s="37" t="s">
        <v>153</v>
      </c>
      <c r="L81" s="37" t="s">
        <v>154</v>
      </c>
      <c r="M81" s="37" t="s">
        <v>19</v>
      </c>
      <c r="N81" s="37" t="s">
        <v>33</v>
      </c>
      <c r="O81" s="24">
        <v>1700</v>
      </c>
      <c r="P81" s="24">
        <v>1700</v>
      </c>
      <c r="Q81" s="24">
        <v>1700</v>
      </c>
      <c r="R81" s="24">
        <v>2200</v>
      </c>
      <c r="S81" s="24">
        <v>2200</v>
      </c>
      <c r="T81" s="24">
        <v>2200</v>
      </c>
      <c r="U81" s="24">
        <v>2200</v>
      </c>
      <c r="V81" s="36">
        <v>13900</v>
      </c>
      <c r="W81" s="24">
        <v>18690</v>
      </c>
      <c r="X81" s="42">
        <f t="shared" si="0"/>
        <v>259791000</v>
      </c>
      <c r="Y81" s="65" t="s">
        <v>177</v>
      </c>
      <c r="Z81" s="56" t="s">
        <v>28</v>
      </c>
    </row>
    <row r="82" spans="1:26" ht="134.25" customHeight="1">
      <c r="A82" s="80"/>
      <c r="B82" s="56" t="s">
        <v>99</v>
      </c>
      <c r="C82" s="37" t="s">
        <v>134</v>
      </c>
      <c r="D82" s="37" t="s">
        <v>68</v>
      </c>
      <c r="E82" s="37" t="s">
        <v>23</v>
      </c>
      <c r="F82" s="37" t="s">
        <v>70</v>
      </c>
      <c r="G82" s="37" t="s">
        <v>44</v>
      </c>
      <c r="H82" s="37" t="s">
        <v>107</v>
      </c>
      <c r="I82" s="37" t="s">
        <v>135</v>
      </c>
      <c r="J82" s="37" t="s">
        <v>25</v>
      </c>
      <c r="K82" s="37" t="s">
        <v>153</v>
      </c>
      <c r="L82" s="37" t="s">
        <v>154</v>
      </c>
      <c r="M82" s="37" t="s">
        <v>19</v>
      </c>
      <c r="N82" s="37" t="s">
        <v>33</v>
      </c>
      <c r="O82" s="24">
        <v>100</v>
      </c>
      <c r="P82" s="24">
        <v>100</v>
      </c>
      <c r="Q82" s="24">
        <v>50</v>
      </c>
      <c r="R82" s="24">
        <v>100</v>
      </c>
      <c r="S82" s="24">
        <v>100</v>
      </c>
      <c r="T82" s="24">
        <v>100</v>
      </c>
      <c r="U82" s="24">
        <v>50</v>
      </c>
      <c r="V82" s="36">
        <v>600</v>
      </c>
      <c r="W82" s="24">
        <v>18690</v>
      </c>
      <c r="X82" s="42">
        <f t="shared" si="0"/>
        <v>11214000</v>
      </c>
      <c r="Y82" s="65" t="s">
        <v>178</v>
      </c>
      <c r="Z82" s="56" t="s">
        <v>28</v>
      </c>
    </row>
    <row r="83" spans="1:26" ht="128.25" customHeight="1">
      <c r="A83" s="80"/>
      <c r="B83" s="56" t="s">
        <v>99</v>
      </c>
      <c r="C83" s="37" t="s">
        <v>134</v>
      </c>
      <c r="D83" s="37" t="s">
        <v>68</v>
      </c>
      <c r="E83" s="37" t="s">
        <v>23</v>
      </c>
      <c r="F83" s="37" t="s">
        <v>70</v>
      </c>
      <c r="G83" s="37" t="s">
        <v>44</v>
      </c>
      <c r="H83" s="37" t="s">
        <v>107</v>
      </c>
      <c r="I83" s="37" t="s">
        <v>135</v>
      </c>
      <c r="J83" s="37" t="s">
        <v>25</v>
      </c>
      <c r="K83" s="37" t="s">
        <v>153</v>
      </c>
      <c r="L83" s="37" t="s">
        <v>154</v>
      </c>
      <c r="M83" s="37" t="s">
        <v>19</v>
      </c>
      <c r="N83" s="37" t="s">
        <v>33</v>
      </c>
      <c r="O83" s="24">
        <v>750</v>
      </c>
      <c r="P83" s="24">
        <v>750</v>
      </c>
      <c r="Q83" s="24">
        <v>750</v>
      </c>
      <c r="R83" s="24">
        <v>750</v>
      </c>
      <c r="S83" s="24">
        <v>750</v>
      </c>
      <c r="T83" s="24">
        <v>750</v>
      </c>
      <c r="U83" s="24">
        <v>750</v>
      </c>
      <c r="V83" s="36">
        <v>5250</v>
      </c>
      <c r="W83" s="24">
        <v>18690</v>
      </c>
      <c r="X83" s="42">
        <f t="shared" si="0"/>
        <v>98122500</v>
      </c>
      <c r="Y83" s="65" t="s">
        <v>165</v>
      </c>
      <c r="Z83" s="56" t="s">
        <v>28</v>
      </c>
    </row>
    <row r="84" spans="1:26" ht="129" customHeight="1">
      <c r="A84" s="80"/>
      <c r="B84" s="56" t="s">
        <v>99</v>
      </c>
      <c r="C84" s="37" t="s">
        <v>134</v>
      </c>
      <c r="D84" s="37" t="s">
        <v>68</v>
      </c>
      <c r="E84" s="37" t="s">
        <v>23</v>
      </c>
      <c r="F84" s="37" t="s">
        <v>70</v>
      </c>
      <c r="G84" s="37" t="s">
        <v>44</v>
      </c>
      <c r="H84" s="37" t="s">
        <v>107</v>
      </c>
      <c r="I84" s="37" t="s">
        <v>135</v>
      </c>
      <c r="J84" s="37" t="s">
        <v>25</v>
      </c>
      <c r="K84" s="37" t="s">
        <v>153</v>
      </c>
      <c r="L84" s="37" t="s">
        <v>154</v>
      </c>
      <c r="M84" s="37" t="s">
        <v>19</v>
      </c>
      <c r="N84" s="37" t="s">
        <v>33</v>
      </c>
      <c r="O84" s="24">
        <v>625</v>
      </c>
      <c r="P84" s="24">
        <v>625</v>
      </c>
      <c r="Q84" s="24">
        <v>625</v>
      </c>
      <c r="R84" s="24">
        <v>625</v>
      </c>
      <c r="S84" s="24">
        <v>625</v>
      </c>
      <c r="T84" s="24">
        <v>625</v>
      </c>
      <c r="U84" s="24">
        <v>625</v>
      </c>
      <c r="V84" s="36">
        <v>4375</v>
      </c>
      <c r="W84" s="24">
        <v>18690</v>
      </c>
      <c r="X84" s="42">
        <f t="shared" si="0"/>
        <v>81768750</v>
      </c>
      <c r="Y84" s="65" t="s">
        <v>172</v>
      </c>
      <c r="Z84" s="56" t="s">
        <v>28</v>
      </c>
    </row>
    <row r="85" spans="1:26" ht="137.25" customHeight="1">
      <c r="A85" s="80"/>
      <c r="B85" s="56" t="s">
        <v>99</v>
      </c>
      <c r="C85" s="37" t="s">
        <v>134</v>
      </c>
      <c r="D85" s="37" t="s">
        <v>68</v>
      </c>
      <c r="E85" s="37" t="s">
        <v>23</v>
      </c>
      <c r="F85" s="37" t="s">
        <v>70</v>
      </c>
      <c r="G85" s="37" t="s">
        <v>44</v>
      </c>
      <c r="H85" s="37" t="s">
        <v>107</v>
      </c>
      <c r="I85" s="37" t="s">
        <v>135</v>
      </c>
      <c r="J85" s="37" t="s">
        <v>25</v>
      </c>
      <c r="K85" s="37" t="s">
        <v>153</v>
      </c>
      <c r="L85" s="37" t="s">
        <v>154</v>
      </c>
      <c r="M85" s="37" t="s">
        <v>19</v>
      </c>
      <c r="N85" s="37" t="s">
        <v>33</v>
      </c>
      <c r="O85" s="24">
        <v>100</v>
      </c>
      <c r="P85" s="24">
        <v>100</v>
      </c>
      <c r="Q85" s="24">
        <v>100</v>
      </c>
      <c r="R85" s="24">
        <v>150</v>
      </c>
      <c r="S85" s="24">
        <v>150</v>
      </c>
      <c r="T85" s="24">
        <v>150</v>
      </c>
      <c r="U85" s="24">
        <v>150</v>
      </c>
      <c r="V85" s="36">
        <v>900</v>
      </c>
      <c r="W85" s="24">
        <v>18690</v>
      </c>
      <c r="X85" s="42">
        <f t="shared" si="0"/>
        <v>16821000</v>
      </c>
      <c r="Y85" s="65" t="s">
        <v>173</v>
      </c>
      <c r="Z85" s="56" t="s">
        <v>28</v>
      </c>
    </row>
    <row r="86" spans="1:26" ht="130.5" customHeight="1">
      <c r="A86" s="80"/>
      <c r="B86" s="56" t="s">
        <v>99</v>
      </c>
      <c r="C86" s="37" t="s">
        <v>134</v>
      </c>
      <c r="D86" s="37" t="s">
        <v>68</v>
      </c>
      <c r="E86" s="37" t="s">
        <v>23</v>
      </c>
      <c r="F86" s="37" t="s">
        <v>70</v>
      </c>
      <c r="G86" s="37" t="s">
        <v>44</v>
      </c>
      <c r="H86" s="37" t="s">
        <v>107</v>
      </c>
      <c r="I86" s="37" t="s">
        <v>135</v>
      </c>
      <c r="J86" s="37" t="s">
        <v>25</v>
      </c>
      <c r="K86" s="37" t="s">
        <v>153</v>
      </c>
      <c r="L86" s="37" t="s">
        <v>154</v>
      </c>
      <c r="M86" s="37" t="s">
        <v>19</v>
      </c>
      <c r="N86" s="37" t="s">
        <v>33</v>
      </c>
      <c r="O86" s="24">
        <v>250</v>
      </c>
      <c r="P86" s="24">
        <v>250</v>
      </c>
      <c r="Q86" s="24">
        <v>250</v>
      </c>
      <c r="R86" s="24">
        <v>250</v>
      </c>
      <c r="S86" s="24">
        <v>250</v>
      </c>
      <c r="T86" s="24">
        <v>250</v>
      </c>
      <c r="U86" s="24">
        <v>250</v>
      </c>
      <c r="V86" s="36">
        <v>1750</v>
      </c>
      <c r="W86" s="24">
        <v>18690</v>
      </c>
      <c r="X86" s="42">
        <f t="shared" si="0"/>
        <v>32707500</v>
      </c>
      <c r="Y86" s="65" t="s">
        <v>166</v>
      </c>
      <c r="Z86" s="56" t="s">
        <v>28</v>
      </c>
    </row>
    <row r="87" spans="1:26" ht="130.5" customHeight="1">
      <c r="A87" s="80"/>
      <c r="B87" s="56" t="s">
        <v>99</v>
      </c>
      <c r="C87" s="37" t="s">
        <v>134</v>
      </c>
      <c r="D87" s="37" t="s">
        <v>68</v>
      </c>
      <c r="E87" s="37" t="s">
        <v>23</v>
      </c>
      <c r="F87" s="37" t="s">
        <v>70</v>
      </c>
      <c r="G87" s="37" t="s">
        <v>44</v>
      </c>
      <c r="H87" s="37" t="s">
        <v>107</v>
      </c>
      <c r="I87" s="37" t="s">
        <v>135</v>
      </c>
      <c r="J87" s="37" t="s">
        <v>25</v>
      </c>
      <c r="K87" s="37" t="s">
        <v>153</v>
      </c>
      <c r="L87" s="37" t="s">
        <v>154</v>
      </c>
      <c r="M87" s="37" t="s">
        <v>19</v>
      </c>
      <c r="N87" s="37" t="s">
        <v>33</v>
      </c>
      <c r="O87" s="24">
        <v>300</v>
      </c>
      <c r="P87" s="24">
        <v>300</v>
      </c>
      <c r="Q87" s="24">
        <v>300</v>
      </c>
      <c r="R87" s="24">
        <v>300</v>
      </c>
      <c r="S87" s="24">
        <v>300</v>
      </c>
      <c r="T87" s="24">
        <v>300</v>
      </c>
      <c r="U87" s="24">
        <v>300</v>
      </c>
      <c r="V87" s="36">
        <v>2100</v>
      </c>
      <c r="W87" s="24">
        <v>18690</v>
      </c>
      <c r="X87" s="42">
        <f t="shared" si="0"/>
        <v>39249000</v>
      </c>
      <c r="Y87" s="65" t="s">
        <v>179</v>
      </c>
      <c r="Z87" s="56" t="s">
        <v>28</v>
      </c>
    </row>
    <row r="88" spans="1:26" ht="130.5" customHeight="1">
      <c r="A88" s="80"/>
      <c r="B88" s="56" t="s">
        <v>99</v>
      </c>
      <c r="C88" s="37" t="s">
        <v>134</v>
      </c>
      <c r="D88" s="37" t="s">
        <v>68</v>
      </c>
      <c r="E88" s="37" t="s">
        <v>23</v>
      </c>
      <c r="F88" s="37" t="s">
        <v>70</v>
      </c>
      <c r="G88" s="37" t="s">
        <v>44</v>
      </c>
      <c r="H88" s="37" t="s">
        <v>107</v>
      </c>
      <c r="I88" s="37" t="s">
        <v>135</v>
      </c>
      <c r="J88" s="37" t="s">
        <v>25</v>
      </c>
      <c r="K88" s="37" t="s">
        <v>153</v>
      </c>
      <c r="L88" s="37" t="s">
        <v>154</v>
      </c>
      <c r="M88" s="37" t="s">
        <v>19</v>
      </c>
      <c r="N88" s="37" t="s">
        <v>33</v>
      </c>
      <c r="O88" s="24">
        <v>250</v>
      </c>
      <c r="P88" s="24">
        <v>250</v>
      </c>
      <c r="Q88" s="24">
        <v>250</v>
      </c>
      <c r="R88" s="24">
        <v>250</v>
      </c>
      <c r="S88" s="24">
        <v>250</v>
      </c>
      <c r="T88" s="24">
        <v>250</v>
      </c>
      <c r="U88" s="24">
        <v>250</v>
      </c>
      <c r="V88" s="36">
        <v>1750</v>
      </c>
      <c r="W88" s="24">
        <v>18690</v>
      </c>
      <c r="X88" s="42">
        <f t="shared" si="0"/>
        <v>32707500</v>
      </c>
      <c r="Y88" s="65" t="s">
        <v>180</v>
      </c>
      <c r="Z88" s="56" t="s">
        <v>28</v>
      </c>
    </row>
    <row r="89" spans="1:26" ht="133.5" customHeight="1">
      <c r="A89" s="80"/>
      <c r="B89" s="56" t="s">
        <v>99</v>
      </c>
      <c r="C89" s="37" t="s">
        <v>134</v>
      </c>
      <c r="D89" s="37" t="s">
        <v>68</v>
      </c>
      <c r="E89" s="37" t="s">
        <v>23</v>
      </c>
      <c r="F89" s="37" t="s">
        <v>70</v>
      </c>
      <c r="G89" s="37" t="s">
        <v>44</v>
      </c>
      <c r="H89" s="37" t="s">
        <v>107</v>
      </c>
      <c r="I89" s="37" t="s">
        <v>135</v>
      </c>
      <c r="J89" s="37" t="s">
        <v>25</v>
      </c>
      <c r="K89" s="37" t="s">
        <v>153</v>
      </c>
      <c r="L89" s="37" t="s">
        <v>154</v>
      </c>
      <c r="M89" s="37" t="s">
        <v>19</v>
      </c>
      <c r="N89" s="37" t="s">
        <v>33</v>
      </c>
      <c r="O89" s="24">
        <v>170</v>
      </c>
      <c r="P89" s="24">
        <v>170</v>
      </c>
      <c r="Q89" s="24">
        <v>170</v>
      </c>
      <c r="R89" s="24">
        <v>180</v>
      </c>
      <c r="S89" s="24">
        <v>180</v>
      </c>
      <c r="T89" s="24">
        <v>180</v>
      </c>
      <c r="U89" s="24">
        <v>180</v>
      </c>
      <c r="V89" s="36">
        <v>1230</v>
      </c>
      <c r="W89" s="24">
        <v>18690</v>
      </c>
      <c r="X89" s="42">
        <f t="shared" si="0"/>
        <v>22988700</v>
      </c>
      <c r="Y89" s="65" t="s">
        <v>167</v>
      </c>
      <c r="Z89" s="56" t="s">
        <v>28</v>
      </c>
    </row>
    <row r="90" spans="1:26" ht="133.5" customHeight="1">
      <c r="A90" s="80"/>
      <c r="B90" s="56" t="s">
        <v>99</v>
      </c>
      <c r="C90" s="37" t="s">
        <v>134</v>
      </c>
      <c r="D90" s="37" t="s">
        <v>68</v>
      </c>
      <c r="E90" s="37" t="s">
        <v>23</v>
      </c>
      <c r="F90" s="37" t="s">
        <v>70</v>
      </c>
      <c r="G90" s="37" t="s">
        <v>44</v>
      </c>
      <c r="H90" s="37" t="s">
        <v>107</v>
      </c>
      <c r="I90" s="37" t="s">
        <v>135</v>
      </c>
      <c r="J90" s="37" t="s">
        <v>25</v>
      </c>
      <c r="K90" s="37" t="s">
        <v>153</v>
      </c>
      <c r="L90" s="37" t="s">
        <v>154</v>
      </c>
      <c r="M90" s="37" t="s">
        <v>19</v>
      </c>
      <c r="N90" s="37" t="s">
        <v>33</v>
      </c>
      <c r="O90" s="24">
        <v>100</v>
      </c>
      <c r="P90" s="24">
        <v>100</v>
      </c>
      <c r="Q90" s="24"/>
      <c r="R90" s="24">
        <v>100</v>
      </c>
      <c r="S90" s="24"/>
      <c r="T90" s="24">
        <v>100</v>
      </c>
      <c r="U90" s="24"/>
      <c r="V90" s="36">
        <v>400</v>
      </c>
      <c r="W90" s="24">
        <v>18690</v>
      </c>
      <c r="X90" s="42">
        <f t="shared" si="0"/>
        <v>7476000</v>
      </c>
      <c r="Y90" s="65" t="s">
        <v>174</v>
      </c>
      <c r="Z90" s="56" t="s">
        <v>28</v>
      </c>
    </row>
    <row r="91" spans="1:26" ht="62.25" customHeight="1">
      <c r="A91" s="79">
        <v>15</v>
      </c>
      <c r="B91" s="56" t="s">
        <v>100</v>
      </c>
      <c r="C91" s="37" t="s">
        <v>73</v>
      </c>
      <c r="D91" s="56" t="s">
        <v>71</v>
      </c>
      <c r="E91" s="56" t="s">
        <v>23</v>
      </c>
      <c r="F91" s="56" t="s">
        <v>72</v>
      </c>
      <c r="G91" s="56" t="s">
        <v>13</v>
      </c>
      <c r="H91" s="56" t="s">
        <v>15</v>
      </c>
      <c r="I91" s="56" t="s">
        <v>74</v>
      </c>
      <c r="J91" s="56" t="s">
        <v>18</v>
      </c>
      <c r="K91" s="56" t="s">
        <v>145</v>
      </c>
      <c r="L91" s="56" t="s">
        <v>125</v>
      </c>
      <c r="M91" s="37" t="s">
        <v>19</v>
      </c>
      <c r="N91" s="56" t="s">
        <v>14</v>
      </c>
      <c r="O91" s="23">
        <v>250</v>
      </c>
      <c r="P91" s="23">
        <v>250</v>
      </c>
      <c r="Q91" s="23">
        <v>250</v>
      </c>
      <c r="R91" s="23">
        <v>250</v>
      </c>
      <c r="S91" s="23">
        <v>250</v>
      </c>
      <c r="T91" s="23">
        <v>250</v>
      </c>
      <c r="U91" s="23">
        <v>250</v>
      </c>
      <c r="V91" s="23">
        <v>1750</v>
      </c>
      <c r="W91" s="23">
        <v>230</v>
      </c>
      <c r="X91" s="42">
        <f t="shared" si="0"/>
        <v>402500</v>
      </c>
      <c r="Y91" s="65" t="s">
        <v>163</v>
      </c>
      <c r="Z91" s="66" t="s">
        <v>27</v>
      </c>
    </row>
    <row r="92" spans="1:26" ht="62.25" customHeight="1">
      <c r="A92" s="79"/>
      <c r="B92" s="56" t="s">
        <v>100</v>
      </c>
      <c r="C92" s="37" t="s">
        <v>73</v>
      </c>
      <c r="D92" s="56" t="s">
        <v>71</v>
      </c>
      <c r="E92" s="56" t="s">
        <v>23</v>
      </c>
      <c r="F92" s="56" t="s">
        <v>72</v>
      </c>
      <c r="G92" s="56" t="s">
        <v>13</v>
      </c>
      <c r="H92" s="56" t="s">
        <v>15</v>
      </c>
      <c r="I92" s="56" t="s">
        <v>74</v>
      </c>
      <c r="J92" s="56" t="s">
        <v>18</v>
      </c>
      <c r="K92" s="56" t="s">
        <v>145</v>
      </c>
      <c r="L92" s="56" t="s">
        <v>125</v>
      </c>
      <c r="M92" s="37" t="s">
        <v>19</v>
      </c>
      <c r="N92" s="56" t="s">
        <v>14</v>
      </c>
      <c r="O92" s="23">
        <v>1500</v>
      </c>
      <c r="P92" s="23">
        <v>1500</v>
      </c>
      <c r="Q92" s="23">
        <v>1500</v>
      </c>
      <c r="R92" s="23">
        <v>1500</v>
      </c>
      <c r="S92" s="23">
        <v>1500</v>
      </c>
      <c r="T92" s="23">
        <v>1500</v>
      </c>
      <c r="U92" s="23">
        <v>1500</v>
      </c>
      <c r="V92" s="36">
        <v>10500</v>
      </c>
      <c r="W92" s="23">
        <v>230</v>
      </c>
      <c r="X92" s="42">
        <f t="shared" si="0"/>
        <v>2415000</v>
      </c>
      <c r="Y92" s="65" t="s">
        <v>164</v>
      </c>
      <c r="Z92" s="66" t="s">
        <v>27</v>
      </c>
    </row>
    <row r="93" spans="1:26" ht="62.25" customHeight="1">
      <c r="A93" s="79"/>
      <c r="B93" s="56" t="s">
        <v>100</v>
      </c>
      <c r="C93" s="37" t="s">
        <v>73</v>
      </c>
      <c r="D93" s="56" t="s">
        <v>71</v>
      </c>
      <c r="E93" s="56" t="s">
        <v>23</v>
      </c>
      <c r="F93" s="56" t="s">
        <v>72</v>
      </c>
      <c r="G93" s="56" t="s">
        <v>13</v>
      </c>
      <c r="H93" s="56" t="s">
        <v>15</v>
      </c>
      <c r="I93" s="56" t="s">
        <v>74</v>
      </c>
      <c r="J93" s="56" t="s">
        <v>18</v>
      </c>
      <c r="K93" s="56" t="s">
        <v>145</v>
      </c>
      <c r="L93" s="56" t="s">
        <v>125</v>
      </c>
      <c r="M93" s="37" t="s">
        <v>19</v>
      </c>
      <c r="N93" s="56" t="s">
        <v>14</v>
      </c>
      <c r="O93" s="23">
        <v>1000</v>
      </c>
      <c r="P93" s="23">
        <v>1000</v>
      </c>
      <c r="Q93" s="23">
        <v>1000</v>
      </c>
      <c r="R93" s="23">
        <v>1000</v>
      </c>
      <c r="S93" s="23">
        <v>1000</v>
      </c>
      <c r="T93" s="23">
        <v>1000</v>
      </c>
      <c r="U93" s="23">
        <v>1000</v>
      </c>
      <c r="V93" s="36">
        <v>7000</v>
      </c>
      <c r="W93" s="23">
        <v>230</v>
      </c>
      <c r="X93" s="42">
        <f t="shared" si="0"/>
        <v>1610000</v>
      </c>
      <c r="Y93" s="65" t="s">
        <v>165</v>
      </c>
      <c r="Z93" s="66" t="s">
        <v>27</v>
      </c>
    </row>
    <row r="94" spans="1:26" ht="62.25" customHeight="1">
      <c r="A94" s="79"/>
      <c r="B94" s="56" t="s">
        <v>100</v>
      </c>
      <c r="C94" s="37" t="s">
        <v>73</v>
      </c>
      <c r="D94" s="56" t="s">
        <v>71</v>
      </c>
      <c r="E94" s="56" t="s">
        <v>23</v>
      </c>
      <c r="F94" s="56" t="s">
        <v>72</v>
      </c>
      <c r="G94" s="56" t="s">
        <v>13</v>
      </c>
      <c r="H94" s="56" t="s">
        <v>15</v>
      </c>
      <c r="I94" s="56" t="s">
        <v>74</v>
      </c>
      <c r="J94" s="56" t="s">
        <v>18</v>
      </c>
      <c r="K94" s="56" t="s">
        <v>145</v>
      </c>
      <c r="L94" s="56" t="s">
        <v>125</v>
      </c>
      <c r="M94" s="37" t="s">
        <v>19</v>
      </c>
      <c r="N94" s="56" t="s">
        <v>14</v>
      </c>
      <c r="O94" s="23">
        <v>5000</v>
      </c>
      <c r="P94" s="23">
        <v>5000</v>
      </c>
      <c r="Q94" s="23">
        <v>5000</v>
      </c>
      <c r="R94" s="23">
        <v>6000</v>
      </c>
      <c r="S94" s="23">
        <v>6000</v>
      </c>
      <c r="T94" s="23">
        <v>6000</v>
      </c>
      <c r="U94" s="23">
        <v>7000</v>
      </c>
      <c r="V94" s="36">
        <v>40000</v>
      </c>
      <c r="W94" s="23">
        <v>230</v>
      </c>
      <c r="X94" s="42">
        <f t="shared" si="0"/>
        <v>9200000</v>
      </c>
      <c r="Y94" s="65" t="s">
        <v>173</v>
      </c>
      <c r="Z94" s="66" t="s">
        <v>27</v>
      </c>
    </row>
    <row r="95" spans="1:26" ht="62.25" customHeight="1">
      <c r="A95" s="79"/>
      <c r="B95" s="56" t="s">
        <v>100</v>
      </c>
      <c r="C95" s="37" t="s">
        <v>73</v>
      </c>
      <c r="D95" s="56" t="s">
        <v>71</v>
      </c>
      <c r="E95" s="56" t="s">
        <v>23</v>
      </c>
      <c r="F95" s="56" t="s">
        <v>72</v>
      </c>
      <c r="G95" s="56" t="s">
        <v>13</v>
      </c>
      <c r="H95" s="56" t="s">
        <v>15</v>
      </c>
      <c r="I95" s="56" t="s">
        <v>74</v>
      </c>
      <c r="J95" s="56" t="s">
        <v>18</v>
      </c>
      <c r="K95" s="56" t="s">
        <v>145</v>
      </c>
      <c r="L95" s="56" t="s">
        <v>125</v>
      </c>
      <c r="M95" s="37" t="s">
        <v>19</v>
      </c>
      <c r="N95" s="56" t="s">
        <v>14</v>
      </c>
      <c r="O95" s="23">
        <v>25000</v>
      </c>
      <c r="P95" s="23">
        <v>25000</v>
      </c>
      <c r="Q95" s="23">
        <v>25000</v>
      </c>
      <c r="R95" s="23">
        <v>25000</v>
      </c>
      <c r="S95" s="23">
        <v>25000</v>
      </c>
      <c r="T95" s="23">
        <v>25000</v>
      </c>
      <c r="U95" s="23">
        <v>25000</v>
      </c>
      <c r="V95" s="36">
        <v>175000</v>
      </c>
      <c r="W95" s="23">
        <v>230</v>
      </c>
      <c r="X95" s="42">
        <f t="shared" si="0"/>
        <v>40250000</v>
      </c>
      <c r="Y95" s="65" t="s">
        <v>166</v>
      </c>
      <c r="Z95" s="66" t="s">
        <v>27</v>
      </c>
    </row>
    <row r="96" spans="1:26" ht="62.25" customHeight="1">
      <c r="A96" s="79"/>
      <c r="B96" s="56" t="s">
        <v>100</v>
      </c>
      <c r="C96" s="37" t="s">
        <v>73</v>
      </c>
      <c r="D96" s="56" t="s">
        <v>71</v>
      </c>
      <c r="E96" s="56" t="s">
        <v>23</v>
      </c>
      <c r="F96" s="56" t="s">
        <v>72</v>
      </c>
      <c r="G96" s="56" t="s">
        <v>13</v>
      </c>
      <c r="H96" s="56" t="s">
        <v>15</v>
      </c>
      <c r="I96" s="56" t="s">
        <v>74</v>
      </c>
      <c r="J96" s="56" t="s">
        <v>18</v>
      </c>
      <c r="K96" s="56" t="s">
        <v>145</v>
      </c>
      <c r="L96" s="56" t="s">
        <v>125</v>
      </c>
      <c r="M96" s="37" t="s">
        <v>19</v>
      </c>
      <c r="N96" s="56" t="s">
        <v>14</v>
      </c>
      <c r="O96" s="23">
        <v>5000</v>
      </c>
      <c r="P96" s="23">
        <v>5000</v>
      </c>
      <c r="Q96" s="23">
        <v>5000</v>
      </c>
      <c r="R96" s="23">
        <v>5000</v>
      </c>
      <c r="S96" s="23">
        <v>5000</v>
      </c>
      <c r="T96" s="23">
        <v>5000</v>
      </c>
      <c r="U96" s="23">
        <v>5000</v>
      </c>
      <c r="V96" s="36">
        <v>35000</v>
      </c>
      <c r="W96" s="23">
        <v>230</v>
      </c>
      <c r="X96" s="42">
        <f t="shared" si="0"/>
        <v>8050000</v>
      </c>
      <c r="Y96" s="65" t="s">
        <v>179</v>
      </c>
      <c r="Z96" s="66" t="s">
        <v>27</v>
      </c>
    </row>
    <row r="97" spans="1:26" ht="62.25" customHeight="1">
      <c r="A97" s="79"/>
      <c r="B97" s="56" t="s">
        <v>100</v>
      </c>
      <c r="C97" s="37" t="s">
        <v>73</v>
      </c>
      <c r="D97" s="56" t="s">
        <v>71</v>
      </c>
      <c r="E97" s="56" t="s">
        <v>23</v>
      </c>
      <c r="F97" s="56" t="s">
        <v>72</v>
      </c>
      <c r="G97" s="56" t="s">
        <v>13</v>
      </c>
      <c r="H97" s="56" t="s">
        <v>15</v>
      </c>
      <c r="I97" s="56" t="s">
        <v>74</v>
      </c>
      <c r="J97" s="56" t="s">
        <v>18</v>
      </c>
      <c r="K97" s="56" t="s">
        <v>145</v>
      </c>
      <c r="L97" s="56" t="s">
        <v>125</v>
      </c>
      <c r="M97" s="37" t="s">
        <v>19</v>
      </c>
      <c r="N97" s="56" t="s">
        <v>14</v>
      </c>
      <c r="O97" s="23">
        <v>4500</v>
      </c>
      <c r="P97" s="23">
        <v>4500</v>
      </c>
      <c r="Q97" s="23">
        <v>4500</v>
      </c>
      <c r="R97" s="23">
        <v>5500</v>
      </c>
      <c r="S97" s="23">
        <v>5500</v>
      </c>
      <c r="T97" s="23">
        <v>6000</v>
      </c>
      <c r="U97" s="23">
        <v>6000</v>
      </c>
      <c r="V97" s="36">
        <v>36500</v>
      </c>
      <c r="W97" s="23">
        <v>230</v>
      </c>
      <c r="X97" s="42">
        <f t="shared" si="0"/>
        <v>8395000</v>
      </c>
      <c r="Y97" s="65" t="s">
        <v>167</v>
      </c>
      <c r="Z97" s="66" t="s">
        <v>27</v>
      </c>
    </row>
    <row r="98" spans="1:26" ht="62.25" customHeight="1">
      <c r="A98" s="79"/>
      <c r="B98" s="56" t="s">
        <v>100</v>
      </c>
      <c r="C98" s="37" t="s">
        <v>73</v>
      </c>
      <c r="D98" s="56" t="s">
        <v>71</v>
      </c>
      <c r="E98" s="56" t="s">
        <v>23</v>
      </c>
      <c r="F98" s="56" t="s">
        <v>72</v>
      </c>
      <c r="G98" s="56" t="s">
        <v>13</v>
      </c>
      <c r="H98" s="56" t="s">
        <v>15</v>
      </c>
      <c r="I98" s="56" t="s">
        <v>74</v>
      </c>
      <c r="J98" s="56" t="s">
        <v>18</v>
      </c>
      <c r="K98" s="56" t="s">
        <v>145</v>
      </c>
      <c r="L98" s="56" t="s">
        <v>125</v>
      </c>
      <c r="M98" s="37" t="s">
        <v>19</v>
      </c>
      <c r="N98" s="56" t="s">
        <v>14</v>
      </c>
      <c r="O98" s="23">
        <v>2000</v>
      </c>
      <c r="P98" s="23">
        <v>3000</v>
      </c>
      <c r="Q98" s="23">
        <v>2000</v>
      </c>
      <c r="R98" s="23">
        <v>3000</v>
      </c>
      <c r="S98" s="23">
        <v>2000</v>
      </c>
      <c r="T98" s="23">
        <v>3000</v>
      </c>
      <c r="U98" s="23">
        <v>2000</v>
      </c>
      <c r="V98" s="36">
        <v>17000</v>
      </c>
      <c r="W98" s="23">
        <v>230</v>
      </c>
      <c r="X98" s="42">
        <f t="shared" si="0"/>
        <v>3910000</v>
      </c>
      <c r="Y98" s="65" t="s">
        <v>174</v>
      </c>
      <c r="Z98" s="66" t="s">
        <v>27</v>
      </c>
    </row>
    <row r="99" spans="1:26" ht="62.25" customHeight="1">
      <c r="A99" s="79"/>
      <c r="B99" s="56" t="s">
        <v>100</v>
      </c>
      <c r="C99" s="37" t="s">
        <v>73</v>
      </c>
      <c r="D99" s="56" t="s">
        <v>71</v>
      </c>
      <c r="E99" s="56" t="s">
        <v>23</v>
      </c>
      <c r="F99" s="56" t="s">
        <v>72</v>
      </c>
      <c r="G99" s="56" t="s">
        <v>13</v>
      </c>
      <c r="H99" s="56" t="s">
        <v>15</v>
      </c>
      <c r="I99" s="56" t="s">
        <v>74</v>
      </c>
      <c r="J99" s="56" t="s">
        <v>18</v>
      </c>
      <c r="K99" s="56" t="s">
        <v>145</v>
      </c>
      <c r="L99" s="56" t="s">
        <v>125</v>
      </c>
      <c r="M99" s="37" t="s">
        <v>19</v>
      </c>
      <c r="N99" s="56" t="s">
        <v>14</v>
      </c>
      <c r="O99" s="23">
        <v>1000</v>
      </c>
      <c r="P99" s="23">
        <v>1000</v>
      </c>
      <c r="Q99" s="23">
        <v>1000</v>
      </c>
      <c r="R99" s="23">
        <v>1300</v>
      </c>
      <c r="S99" s="23">
        <v>1300</v>
      </c>
      <c r="T99" s="23">
        <v>1300</v>
      </c>
      <c r="U99" s="23">
        <v>1300</v>
      </c>
      <c r="V99" s="36">
        <v>8200</v>
      </c>
      <c r="W99" s="23">
        <v>230</v>
      </c>
      <c r="X99" s="42">
        <f t="shared" si="0"/>
        <v>1886000</v>
      </c>
      <c r="Y99" s="65" t="s">
        <v>168</v>
      </c>
      <c r="Z99" s="66" t="s">
        <v>27</v>
      </c>
    </row>
    <row r="100" spans="1:26" ht="63.75" customHeight="1">
      <c r="A100" s="80">
        <v>16</v>
      </c>
      <c r="B100" s="56" t="s">
        <v>101</v>
      </c>
      <c r="C100" s="37" t="s">
        <v>76</v>
      </c>
      <c r="D100" s="37" t="s">
        <v>77</v>
      </c>
      <c r="E100" s="37" t="s">
        <v>29</v>
      </c>
      <c r="F100" s="37" t="s">
        <v>78</v>
      </c>
      <c r="G100" s="37" t="s">
        <v>75</v>
      </c>
      <c r="H100" s="37" t="s">
        <v>79</v>
      </c>
      <c r="I100" s="37" t="s">
        <v>80</v>
      </c>
      <c r="J100" s="37" t="s">
        <v>18</v>
      </c>
      <c r="K100" s="37" t="s">
        <v>81</v>
      </c>
      <c r="L100" s="37" t="s">
        <v>116</v>
      </c>
      <c r="M100" s="37" t="s">
        <v>82</v>
      </c>
      <c r="N100" s="37" t="s">
        <v>30</v>
      </c>
      <c r="O100" s="24">
        <v>100</v>
      </c>
      <c r="P100" s="24">
        <v>100</v>
      </c>
      <c r="Q100" s="24">
        <v>100</v>
      </c>
      <c r="R100" s="24">
        <v>130</v>
      </c>
      <c r="S100" s="24">
        <v>130</v>
      </c>
      <c r="T100" s="24">
        <v>130</v>
      </c>
      <c r="U100" s="24">
        <v>130</v>
      </c>
      <c r="V100" s="23">
        <v>820</v>
      </c>
      <c r="W100" s="24">
        <v>47500</v>
      </c>
      <c r="X100" s="42">
        <f t="shared" si="0"/>
        <v>38950000</v>
      </c>
      <c r="Y100" s="65" t="s">
        <v>168</v>
      </c>
      <c r="Z100" s="56" t="s">
        <v>117</v>
      </c>
    </row>
    <row r="101" spans="1:26" ht="63.75" customHeight="1">
      <c r="A101" s="80"/>
      <c r="B101" s="56" t="s">
        <v>101</v>
      </c>
      <c r="C101" s="37" t="s">
        <v>76</v>
      </c>
      <c r="D101" s="37" t="s">
        <v>77</v>
      </c>
      <c r="E101" s="37" t="s">
        <v>29</v>
      </c>
      <c r="F101" s="37" t="s">
        <v>78</v>
      </c>
      <c r="G101" s="37" t="s">
        <v>75</v>
      </c>
      <c r="H101" s="37" t="s">
        <v>79</v>
      </c>
      <c r="I101" s="37" t="s">
        <v>80</v>
      </c>
      <c r="J101" s="37" t="s">
        <v>18</v>
      </c>
      <c r="K101" s="37" t="s">
        <v>81</v>
      </c>
      <c r="L101" s="37" t="s">
        <v>116</v>
      </c>
      <c r="M101" s="37" t="s">
        <v>82</v>
      </c>
      <c r="N101" s="37" t="s">
        <v>30</v>
      </c>
      <c r="O101" s="24">
        <v>100</v>
      </c>
      <c r="P101" s="24">
        <v>100</v>
      </c>
      <c r="Q101" s="24">
        <v>100</v>
      </c>
      <c r="R101" s="24">
        <v>100</v>
      </c>
      <c r="S101" s="24">
        <v>100</v>
      </c>
      <c r="T101" s="24">
        <v>100</v>
      </c>
      <c r="U101" s="24">
        <v>100</v>
      </c>
      <c r="V101" s="23">
        <v>700</v>
      </c>
      <c r="W101" s="24">
        <v>47500</v>
      </c>
      <c r="X101" s="42">
        <f t="shared" si="0"/>
        <v>33250000</v>
      </c>
      <c r="Y101" s="65" t="s">
        <v>176</v>
      </c>
      <c r="Z101" s="56" t="s">
        <v>117</v>
      </c>
    </row>
    <row r="102" spans="1:26" ht="63.75" customHeight="1">
      <c r="A102" s="80">
        <v>17</v>
      </c>
      <c r="B102" s="56" t="s">
        <v>102</v>
      </c>
      <c r="C102" s="37" t="s">
        <v>76</v>
      </c>
      <c r="D102" s="37" t="s">
        <v>77</v>
      </c>
      <c r="E102" s="37" t="s">
        <v>29</v>
      </c>
      <c r="F102" s="37" t="s">
        <v>83</v>
      </c>
      <c r="G102" s="37" t="s">
        <v>75</v>
      </c>
      <c r="H102" s="37" t="s">
        <v>79</v>
      </c>
      <c r="I102" s="37" t="s">
        <v>80</v>
      </c>
      <c r="J102" s="37" t="s">
        <v>18</v>
      </c>
      <c r="K102" s="37" t="s">
        <v>84</v>
      </c>
      <c r="L102" s="37" t="s">
        <v>116</v>
      </c>
      <c r="M102" s="37" t="s">
        <v>82</v>
      </c>
      <c r="N102" s="37" t="s">
        <v>30</v>
      </c>
      <c r="O102" s="24">
        <v>50</v>
      </c>
      <c r="P102" s="24">
        <v>50</v>
      </c>
      <c r="Q102" s="24">
        <v>50</v>
      </c>
      <c r="R102" s="24">
        <v>50</v>
      </c>
      <c r="S102" s="24">
        <v>50</v>
      </c>
      <c r="T102" s="24">
        <v>100</v>
      </c>
      <c r="U102" s="24">
        <v>100</v>
      </c>
      <c r="V102" s="36">
        <v>450</v>
      </c>
      <c r="W102" s="24">
        <v>38500</v>
      </c>
      <c r="X102" s="42">
        <f t="shared" si="0"/>
        <v>17325000</v>
      </c>
      <c r="Y102" s="65" t="s">
        <v>164</v>
      </c>
      <c r="Z102" s="66" t="s">
        <v>117</v>
      </c>
    </row>
    <row r="103" spans="1:26" ht="63.75" customHeight="1">
      <c r="A103" s="80"/>
      <c r="B103" s="56" t="s">
        <v>102</v>
      </c>
      <c r="C103" s="37" t="s">
        <v>76</v>
      </c>
      <c r="D103" s="37" t="s">
        <v>77</v>
      </c>
      <c r="E103" s="37" t="s">
        <v>29</v>
      </c>
      <c r="F103" s="37" t="s">
        <v>83</v>
      </c>
      <c r="G103" s="37" t="s">
        <v>75</v>
      </c>
      <c r="H103" s="37" t="s">
        <v>79</v>
      </c>
      <c r="I103" s="37" t="s">
        <v>80</v>
      </c>
      <c r="J103" s="37" t="s">
        <v>18</v>
      </c>
      <c r="K103" s="37" t="s">
        <v>84</v>
      </c>
      <c r="L103" s="37" t="s">
        <v>116</v>
      </c>
      <c r="M103" s="37" t="s">
        <v>82</v>
      </c>
      <c r="N103" s="37" t="s">
        <v>30</v>
      </c>
      <c r="O103" s="24">
        <v>67</v>
      </c>
      <c r="P103" s="24"/>
      <c r="Q103" s="24">
        <v>50</v>
      </c>
      <c r="R103" s="24">
        <v>50</v>
      </c>
      <c r="S103" s="24">
        <v>50</v>
      </c>
      <c r="T103" s="24"/>
      <c r="U103" s="24">
        <v>70</v>
      </c>
      <c r="V103" s="36">
        <v>287</v>
      </c>
      <c r="W103" s="24">
        <v>38500</v>
      </c>
      <c r="X103" s="42">
        <f t="shared" si="0"/>
        <v>11049500</v>
      </c>
      <c r="Y103" s="65" t="s">
        <v>172</v>
      </c>
      <c r="Z103" s="66" t="s">
        <v>117</v>
      </c>
    </row>
    <row r="104" spans="1:26" ht="63.75" customHeight="1">
      <c r="A104" s="80"/>
      <c r="B104" s="56" t="s">
        <v>102</v>
      </c>
      <c r="C104" s="37" t="s">
        <v>76</v>
      </c>
      <c r="D104" s="37" t="s">
        <v>77</v>
      </c>
      <c r="E104" s="37" t="s">
        <v>29</v>
      </c>
      <c r="F104" s="37" t="s">
        <v>83</v>
      </c>
      <c r="G104" s="37" t="s">
        <v>75</v>
      </c>
      <c r="H104" s="37" t="s">
        <v>79</v>
      </c>
      <c r="I104" s="37" t="s">
        <v>80</v>
      </c>
      <c r="J104" s="37" t="s">
        <v>18</v>
      </c>
      <c r="K104" s="37" t="s">
        <v>84</v>
      </c>
      <c r="L104" s="37" t="s">
        <v>116</v>
      </c>
      <c r="M104" s="37" t="s">
        <v>82</v>
      </c>
      <c r="N104" s="37" t="s">
        <v>30</v>
      </c>
      <c r="O104" s="24">
        <v>100</v>
      </c>
      <c r="P104" s="24">
        <v>100</v>
      </c>
      <c r="Q104" s="24">
        <v>100</v>
      </c>
      <c r="R104" s="24">
        <v>150</v>
      </c>
      <c r="S104" s="24">
        <v>150</v>
      </c>
      <c r="T104" s="24">
        <v>150</v>
      </c>
      <c r="U104" s="24">
        <v>150</v>
      </c>
      <c r="V104" s="36">
        <v>900</v>
      </c>
      <c r="W104" s="24">
        <v>38500</v>
      </c>
      <c r="X104" s="42">
        <f t="shared" si="0"/>
        <v>34650000</v>
      </c>
      <c r="Y104" s="65" t="s">
        <v>173</v>
      </c>
      <c r="Z104" s="66" t="s">
        <v>117</v>
      </c>
    </row>
    <row r="105" spans="1:26" ht="63.75" customHeight="1">
      <c r="A105" s="80"/>
      <c r="B105" s="56" t="s">
        <v>102</v>
      </c>
      <c r="C105" s="37" t="s">
        <v>76</v>
      </c>
      <c r="D105" s="37" t="s">
        <v>77</v>
      </c>
      <c r="E105" s="37" t="s">
        <v>29</v>
      </c>
      <c r="F105" s="37" t="s">
        <v>83</v>
      </c>
      <c r="G105" s="37" t="s">
        <v>75</v>
      </c>
      <c r="H105" s="37" t="s">
        <v>79</v>
      </c>
      <c r="I105" s="37" t="s">
        <v>80</v>
      </c>
      <c r="J105" s="37" t="s">
        <v>18</v>
      </c>
      <c r="K105" s="37" t="s">
        <v>84</v>
      </c>
      <c r="L105" s="37" t="s">
        <v>116</v>
      </c>
      <c r="M105" s="37" t="s">
        <v>82</v>
      </c>
      <c r="N105" s="37" t="s">
        <v>30</v>
      </c>
      <c r="O105" s="24">
        <v>90</v>
      </c>
      <c r="P105" s="24">
        <v>90</v>
      </c>
      <c r="Q105" s="24">
        <v>90</v>
      </c>
      <c r="R105" s="24">
        <v>90</v>
      </c>
      <c r="S105" s="24">
        <v>90</v>
      </c>
      <c r="T105" s="24">
        <v>90</v>
      </c>
      <c r="U105" s="24">
        <v>90</v>
      </c>
      <c r="V105" s="36">
        <v>630</v>
      </c>
      <c r="W105" s="24">
        <v>38500</v>
      </c>
      <c r="X105" s="42">
        <f t="shared" si="0"/>
        <v>24255000</v>
      </c>
      <c r="Y105" s="65" t="s">
        <v>180</v>
      </c>
      <c r="Z105" s="66" t="s">
        <v>117</v>
      </c>
    </row>
    <row r="106" spans="1:26" ht="63.75" customHeight="1">
      <c r="A106" s="80"/>
      <c r="B106" s="56" t="s">
        <v>102</v>
      </c>
      <c r="C106" s="37" t="s">
        <v>76</v>
      </c>
      <c r="D106" s="37" t="s">
        <v>77</v>
      </c>
      <c r="E106" s="37" t="s">
        <v>29</v>
      </c>
      <c r="F106" s="37" t="s">
        <v>83</v>
      </c>
      <c r="G106" s="37" t="s">
        <v>75</v>
      </c>
      <c r="H106" s="37" t="s">
        <v>79</v>
      </c>
      <c r="I106" s="37" t="s">
        <v>80</v>
      </c>
      <c r="J106" s="37" t="s">
        <v>18</v>
      </c>
      <c r="K106" s="37" t="s">
        <v>84</v>
      </c>
      <c r="L106" s="37" t="s">
        <v>116</v>
      </c>
      <c r="M106" s="37" t="s">
        <v>82</v>
      </c>
      <c r="N106" s="37" t="s">
        <v>30</v>
      </c>
      <c r="O106" s="24">
        <v>125</v>
      </c>
      <c r="P106" s="24">
        <v>125</v>
      </c>
      <c r="Q106" s="24">
        <v>125</v>
      </c>
      <c r="R106" s="24">
        <v>150</v>
      </c>
      <c r="S106" s="24">
        <v>150</v>
      </c>
      <c r="T106" s="24">
        <v>150</v>
      </c>
      <c r="U106" s="24">
        <v>150</v>
      </c>
      <c r="V106" s="36">
        <v>975</v>
      </c>
      <c r="W106" s="24">
        <v>38500</v>
      </c>
      <c r="X106" s="42">
        <f t="shared" si="0"/>
        <v>37537500</v>
      </c>
      <c r="Y106" s="65" t="s">
        <v>167</v>
      </c>
      <c r="Z106" s="66" t="s">
        <v>117</v>
      </c>
    </row>
    <row r="107" spans="1:26" ht="63.75" customHeight="1">
      <c r="A107" s="80"/>
      <c r="B107" s="56" t="s">
        <v>102</v>
      </c>
      <c r="C107" s="37" t="s">
        <v>76</v>
      </c>
      <c r="D107" s="37" t="s">
        <v>77</v>
      </c>
      <c r="E107" s="37" t="s">
        <v>29</v>
      </c>
      <c r="F107" s="37" t="s">
        <v>83</v>
      </c>
      <c r="G107" s="37" t="s">
        <v>75</v>
      </c>
      <c r="H107" s="37" t="s">
        <v>79</v>
      </c>
      <c r="I107" s="37" t="s">
        <v>80</v>
      </c>
      <c r="J107" s="37" t="s">
        <v>18</v>
      </c>
      <c r="K107" s="37" t="s">
        <v>84</v>
      </c>
      <c r="L107" s="37" t="s">
        <v>116</v>
      </c>
      <c r="M107" s="37" t="s">
        <v>82</v>
      </c>
      <c r="N107" s="37" t="s">
        <v>30</v>
      </c>
      <c r="O107" s="24"/>
      <c r="P107" s="24"/>
      <c r="Q107" s="24">
        <v>38</v>
      </c>
      <c r="R107" s="24"/>
      <c r="S107" s="24"/>
      <c r="T107" s="24"/>
      <c r="U107" s="24">
        <v>50</v>
      </c>
      <c r="V107" s="36">
        <v>88</v>
      </c>
      <c r="W107" s="24">
        <v>38500</v>
      </c>
      <c r="X107" s="42">
        <f t="shared" si="0"/>
        <v>3388000</v>
      </c>
      <c r="Y107" s="65" t="s">
        <v>174</v>
      </c>
      <c r="Z107" s="66" t="s">
        <v>117</v>
      </c>
    </row>
    <row r="108" spans="1:26" ht="63.75" customHeight="1">
      <c r="A108" s="80"/>
      <c r="B108" s="56" t="s">
        <v>102</v>
      </c>
      <c r="C108" s="37" t="s">
        <v>76</v>
      </c>
      <c r="D108" s="37" t="s">
        <v>77</v>
      </c>
      <c r="E108" s="37" t="s">
        <v>29</v>
      </c>
      <c r="F108" s="37" t="s">
        <v>83</v>
      </c>
      <c r="G108" s="37" t="s">
        <v>75</v>
      </c>
      <c r="H108" s="37" t="s">
        <v>79</v>
      </c>
      <c r="I108" s="37" t="s">
        <v>80</v>
      </c>
      <c r="J108" s="37" t="s">
        <v>18</v>
      </c>
      <c r="K108" s="37" t="s">
        <v>84</v>
      </c>
      <c r="L108" s="37" t="s">
        <v>116</v>
      </c>
      <c r="M108" s="37" t="s">
        <v>82</v>
      </c>
      <c r="N108" s="37" t="s">
        <v>30</v>
      </c>
      <c r="O108" s="24">
        <v>21</v>
      </c>
      <c r="P108" s="24">
        <v>21</v>
      </c>
      <c r="Q108" s="24">
        <v>21</v>
      </c>
      <c r="R108" s="24">
        <v>21</v>
      </c>
      <c r="S108" s="24">
        <v>22</v>
      </c>
      <c r="T108" s="24">
        <v>22</v>
      </c>
      <c r="U108" s="24">
        <v>22</v>
      </c>
      <c r="V108" s="36">
        <v>150</v>
      </c>
      <c r="W108" s="24">
        <v>38500</v>
      </c>
      <c r="X108" s="42">
        <f t="shared" si="0"/>
        <v>5775000</v>
      </c>
      <c r="Y108" s="65" t="s">
        <v>176</v>
      </c>
      <c r="Z108" s="66" t="s">
        <v>117</v>
      </c>
    </row>
    <row r="109" spans="1:26" ht="20.25" customHeight="1">
      <c r="A109" s="59"/>
      <c r="B109" s="59"/>
      <c r="C109" s="57" t="s">
        <v>160</v>
      </c>
      <c r="D109" s="57"/>
      <c r="E109" s="57"/>
      <c r="F109" s="57"/>
      <c r="G109" s="57"/>
      <c r="H109" s="57"/>
      <c r="I109" s="57"/>
      <c r="J109" s="57"/>
      <c r="K109" s="57"/>
      <c r="L109" s="57"/>
      <c r="M109" s="57"/>
      <c r="N109" s="57"/>
      <c r="O109" s="43"/>
      <c r="P109" s="43"/>
      <c r="Q109" s="43"/>
      <c r="R109" s="43"/>
      <c r="S109" s="43"/>
      <c r="T109" s="43"/>
      <c r="U109" s="43"/>
      <c r="V109" s="25"/>
      <c r="W109" s="33"/>
      <c r="X109" s="25">
        <f>SUBTOTAL(9,X7:X108)</f>
        <v>3744502070</v>
      </c>
      <c r="Y109" s="60"/>
      <c r="Z109" s="59"/>
    </row>
    <row r="110" spans="1:26" ht="11.25" customHeight="1">
      <c r="X110" s="14"/>
      <c r="Y110" s="14"/>
    </row>
    <row r="111" spans="1:26">
      <c r="X111" s="40"/>
      <c r="Y111" s="40"/>
    </row>
    <row r="112" spans="1:26">
      <c r="X112" s="14"/>
      <c r="Y112" s="14"/>
    </row>
    <row r="113" spans="24:25">
      <c r="X113" s="14"/>
      <c r="Y113" s="14"/>
    </row>
    <row r="114" spans="24:25">
      <c r="X114" s="41"/>
      <c r="Y114" s="41"/>
    </row>
    <row r="115" spans="24:25">
      <c r="X115" s="41"/>
      <c r="Y115" s="41"/>
    </row>
    <row r="116" spans="24:25">
      <c r="X116" s="26"/>
      <c r="Y116" s="26"/>
    </row>
    <row r="117" spans="24:25">
      <c r="X117" s="41"/>
      <c r="Y117" s="41"/>
    </row>
    <row r="118" spans="24:25">
      <c r="X118" s="41"/>
      <c r="Y118" s="41"/>
    </row>
  </sheetData>
  <autoFilter ref="A6:Z108" xr:uid="{00000000-0009-0000-0000-000001000000}">
    <filterColumn colId="14" showButton="0"/>
    <filterColumn colId="15" showButton="0"/>
    <filterColumn colId="17" showButton="0"/>
    <filterColumn colId="18" showButton="0"/>
    <filterColumn colId="19" showButton="0"/>
  </autoFilter>
  <mergeCells count="21">
    <mergeCell ref="A41:A48"/>
    <mergeCell ref="X1:Z1"/>
    <mergeCell ref="A7:A13"/>
    <mergeCell ref="A14:A24"/>
    <mergeCell ref="A25:A39"/>
    <mergeCell ref="R6:U6"/>
    <mergeCell ref="O6:Q6"/>
    <mergeCell ref="A2:Z2"/>
    <mergeCell ref="A3:Z3"/>
    <mergeCell ref="A4:Z4"/>
    <mergeCell ref="A58:A62"/>
    <mergeCell ref="A63:A69"/>
    <mergeCell ref="A70:A71"/>
    <mergeCell ref="A49:A50"/>
    <mergeCell ref="A52:A57"/>
    <mergeCell ref="A91:A99"/>
    <mergeCell ref="A100:A101"/>
    <mergeCell ref="A102:A108"/>
    <mergeCell ref="A72:A75"/>
    <mergeCell ref="A76:A80"/>
    <mergeCell ref="A81:A90"/>
  </mergeCells>
  <dataValidations count="1">
    <dataValidation type="decimal" showErrorMessage="1" errorTitle="Lưu ý" error="Nhập số lớn hơn 0 và nhỏ hơn 999,999,999,999,999" promptTitle="Lưu ý" prompt="Nhập số lớn hơn 0 và nhỏ hơn 999,999,999,999,999" sqref="W7:W69 I7:I69 W72:W108" xr:uid="{00000000-0002-0000-0100-000000000000}">
      <formula1>0.0001</formula1>
      <formula2>999999999999999</formula2>
    </dataValidation>
  </dataValidations>
  <pageMargins left="0.19685039370078741" right="0.19685039370078741" top="0.74803149606299213" bottom="0.74803149606299213" header="0.31496062992125984" footer="0.31496062992125984"/>
  <pageSetup paperSize="9" scale="60" orientation="landscape" horizontalDpi="4294967295" verticalDpi="4294967295" r:id="rId1"/>
  <ignoredErrors>
    <ignoredError sqref="O23"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27"/>
  <sheetViews>
    <sheetView tabSelected="1" zoomScale="80" zoomScaleNormal="80" workbookViewId="0">
      <pane xSplit="1" ySplit="6" topLeftCell="B121" activePane="bottomRight" state="frozen"/>
      <selection pane="topRight" activeCell="B1" sqref="B1"/>
      <selection pane="bottomLeft" activeCell="A6" sqref="A6"/>
      <selection pane="bottomRight" activeCell="Q125" sqref="Q125"/>
    </sheetView>
  </sheetViews>
  <sheetFormatPr defaultColWidth="9.125" defaultRowHeight="12.75"/>
  <cols>
    <col min="1" max="1" width="4.375" style="1" customWidth="1"/>
    <col min="2" max="2" width="5.625" style="1" customWidth="1"/>
    <col min="3" max="3" width="10.5" style="4" customWidth="1"/>
    <col min="4" max="4" width="11.625" style="4" customWidth="1"/>
    <col min="5" max="5" width="6.375" style="4" customWidth="1"/>
    <col min="6" max="6" width="10" style="4" customWidth="1"/>
    <col min="7" max="7" width="7.375" style="4" customWidth="1"/>
    <col min="8" max="8" width="8.375" style="4" customWidth="1"/>
    <col min="9" max="9" width="9.75" style="4" customWidth="1"/>
    <col min="10" max="10" width="7.375" style="4" customWidth="1"/>
    <col min="11" max="11" width="13.625" style="4" customWidth="1"/>
    <col min="12" max="12" width="11.375" style="4" customWidth="1"/>
    <col min="13" max="13" width="6.125" style="4" customWidth="1"/>
    <col min="14" max="14" width="6.625" style="4" customWidth="1"/>
    <col min="15" max="21" width="6.5" style="38" customWidth="1"/>
    <col min="22" max="22" width="7.75" style="14" customWidth="1"/>
    <col min="23" max="23" width="8.625" style="39" customWidth="1"/>
    <col min="24" max="24" width="12" style="2" customWidth="1"/>
    <col min="25" max="25" width="10.5" style="64" customWidth="1"/>
    <col min="26" max="16384" width="9.125" style="1"/>
  </cols>
  <sheetData>
    <row r="1" spans="1:26" ht="19.5">
      <c r="X1" s="81" t="s">
        <v>182</v>
      </c>
      <c r="Y1" s="81"/>
    </row>
    <row r="2" spans="1:26" ht="18.75">
      <c r="A2" s="83" t="s">
        <v>188</v>
      </c>
      <c r="B2" s="83"/>
      <c r="C2" s="83"/>
      <c r="D2" s="83"/>
      <c r="E2" s="83"/>
      <c r="F2" s="83"/>
      <c r="G2" s="83"/>
      <c r="H2" s="83"/>
      <c r="I2" s="83"/>
      <c r="J2" s="83"/>
      <c r="K2" s="83"/>
      <c r="L2" s="83"/>
      <c r="M2" s="83"/>
      <c r="N2" s="83"/>
      <c r="O2" s="83"/>
      <c r="P2" s="83"/>
      <c r="Q2" s="83"/>
      <c r="R2" s="83"/>
      <c r="S2" s="83"/>
      <c r="T2" s="83"/>
      <c r="U2" s="83"/>
      <c r="V2" s="83"/>
      <c r="W2" s="84"/>
      <c r="X2" s="83"/>
      <c r="Y2" s="83"/>
    </row>
    <row r="3" spans="1:26" ht="18.75">
      <c r="A3" s="83" t="str">
        <f>Phuluc1!A3</f>
        <v>Gói thầu mua thuốc Generic tập trung năm 2025 -2026 điều chỉnh</v>
      </c>
      <c r="B3" s="83"/>
      <c r="C3" s="83"/>
      <c r="D3" s="83"/>
      <c r="E3" s="83"/>
      <c r="F3" s="83"/>
      <c r="G3" s="83"/>
      <c r="H3" s="83"/>
      <c r="I3" s="83"/>
      <c r="J3" s="83"/>
      <c r="K3" s="83"/>
      <c r="L3" s="83"/>
      <c r="M3" s="83"/>
      <c r="N3" s="83"/>
      <c r="O3" s="83"/>
      <c r="P3" s="83"/>
      <c r="Q3" s="83"/>
      <c r="R3" s="83"/>
      <c r="S3" s="83"/>
      <c r="T3" s="83"/>
      <c r="U3" s="83"/>
      <c r="V3" s="83"/>
      <c r="W3" s="84"/>
      <c r="X3" s="83"/>
      <c r="Y3" s="83"/>
    </row>
    <row r="4" spans="1:26" ht="20.25" customHeight="1">
      <c r="A4" s="85" t="str">
        <f>Phuluc1!A4</f>
        <v>(Kèm theo Quyết định số 622/QĐ-SYT ngày 20 tháng 5 năm 2025 của Sở Y tế tỉnh Điện Biên)</v>
      </c>
      <c r="B4" s="85"/>
      <c r="C4" s="85"/>
      <c r="D4" s="85"/>
      <c r="E4" s="85"/>
      <c r="F4" s="85"/>
      <c r="G4" s="85"/>
      <c r="H4" s="85"/>
      <c r="I4" s="85"/>
      <c r="J4" s="85"/>
      <c r="K4" s="85"/>
      <c r="L4" s="85"/>
      <c r="M4" s="85"/>
      <c r="N4" s="85"/>
      <c r="O4" s="85"/>
      <c r="P4" s="85"/>
      <c r="Q4" s="85"/>
      <c r="R4" s="85"/>
      <c r="S4" s="85"/>
      <c r="T4" s="85"/>
      <c r="U4" s="85"/>
      <c r="V4" s="85"/>
      <c r="W4" s="85"/>
      <c r="X4" s="85"/>
      <c r="Y4" s="85"/>
    </row>
    <row r="5" spans="1:26" ht="20.25" customHeight="1">
      <c r="A5" s="50"/>
      <c r="B5" s="50"/>
      <c r="C5" s="50"/>
      <c r="D5" s="50"/>
      <c r="E5" s="50"/>
      <c r="F5" s="50"/>
      <c r="G5" s="50"/>
      <c r="H5" s="50"/>
      <c r="I5" s="50"/>
      <c r="J5" s="50"/>
      <c r="K5" s="50"/>
      <c r="L5" s="50"/>
      <c r="M5" s="50"/>
      <c r="N5" s="50"/>
      <c r="O5" s="50"/>
      <c r="P5" s="50"/>
      <c r="Q5" s="50"/>
      <c r="R5" s="50"/>
      <c r="S5" s="50"/>
      <c r="T5" s="50"/>
      <c r="U5" s="50"/>
      <c r="V5" s="50"/>
      <c r="W5" s="50"/>
      <c r="X5" s="58"/>
      <c r="Y5" s="58"/>
    </row>
    <row r="6" spans="1:26" s="3" customFormat="1" ht="65.25" customHeight="1">
      <c r="A6" s="27" t="s">
        <v>0</v>
      </c>
      <c r="B6" s="27" t="s">
        <v>1</v>
      </c>
      <c r="C6" s="28" t="s">
        <v>2</v>
      </c>
      <c r="D6" s="28" t="s">
        <v>3</v>
      </c>
      <c r="E6" s="28" t="s">
        <v>138</v>
      </c>
      <c r="F6" s="28" t="s">
        <v>4</v>
      </c>
      <c r="G6" s="28" t="s">
        <v>5</v>
      </c>
      <c r="H6" s="28" t="s">
        <v>6</v>
      </c>
      <c r="I6" s="28" t="s">
        <v>7</v>
      </c>
      <c r="J6" s="28" t="s">
        <v>8</v>
      </c>
      <c r="K6" s="28" t="s">
        <v>9</v>
      </c>
      <c r="L6" s="28" t="s">
        <v>10</v>
      </c>
      <c r="M6" s="28" t="s">
        <v>11</v>
      </c>
      <c r="N6" s="28" t="s">
        <v>139</v>
      </c>
      <c r="O6" s="82" t="s">
        <v>142</v>
      </c>
      <c r="P6" s="82"/>
      <c r="Q6" s="82"/>
      <c r="R6" s="82" t="s">
        <v>170</v>
      </c>
      <c r="S6" s="82"/>
      <c r="T6" s="82"/>
      <c r="U6" s="82"/>
      <c r="V6" s="29" t="s">
        <v>169</v>
      </c>
      <c r="W6" s="30" t="s">
        <v>186</v>
      </c>
      <c r="X6" s="59" t="s">
        <v>159</v>
      </c>
      <c r="Y6" s="57" t="s">
        <v>189</v>
      </c>
    </row>
    <row r="7" spans="1:26">
      <c r="A7" s="27"/>
      <c r="B7" s="45" t="s">
        <v>177</v>
      </c>
      <c r="C7" s="28"/>
      <c r="D7" s="28"/>
      <c r="E7" s="28"/>
      <c r="F7" s="28"/>
      <c r="G7" s="28"/>
      <c r="H7" s="28"/>
      <c r="I7" s="28"/>
      <c r="J7" s="28"/>
      <c r="K7" s="28"/>
      <c r="L7" s="28"/>
      <c r="M7" s="28"/>
      <c r="N7" s="28"/>
      <c r="O7" s="43"/>
      <c r="P7" s="43"/>
      <c r="Q7" s="43"/>
      <c r="R7" s="43"/>
      <c r="S7" s="43"/>
      <c r="T7" s="43"/>
      <c r="U7" s="43"/>
      <c r="V7" s="25"/>
      <c r="W7" s="33"/>
      <c r="X7" s="67">
        <f>SUM(X8:X10)</f>
        <v>269771250</v>
      </c>
      <c r="Y7" s="59"/>
      <c r="Z7" s="8"/>
    </row>
    <row r="8" spans="1:26" ht="88.5" customHeight="1">
      <c r="A8" s="12">
        <v>1</v>
      </c>
      <c r="B8" s="44" t="s">
        <v>88</v>
      </c>
      <c r="C8" s="11" t="s">
        <v>39</v>
      </c>
      <c r="D8" s="12" t="s">
        <v>39</v>
      </c>
      <c r="E8" s="12" t="s">
        <v>23</v>
      </c>
      <c r="F8" s="12" t="s">
        <v>40</v>
      </c>
      <c r="G8" s="12" t="s">
        <v>21</v>
      </c>
      <c r="H8" s="12" t="s">
        <v>24</v>
      </c>
      <c r="I8" s="12" t="s">
        <v>130</v>
      </c>
      <c r="J8" s="12" t="s">
        <v>18</v>
      </c>
      <c r="K8" s="12" t="s">
        <v>131</v>
      </c>
      <c r="L8" s="12" t="s">
        <v>129</v>
      </c>
      <c r="M8" s="11" t="s">
        <v>19</v>
      </c>
      <c r="N8" s="12" t="s">
        <v>26</v>
      </c>
      <c r="O8" s="23">
        <v>1050</v>
      </c>
      <c r="P8" s="23">
        <v>1050</v>
      </c>
      <c r="Q8" s="23">
        <v>1050</v>
      </c>
      <c r="R8" s="23">
        <v>1350</v>
      </c>
      <c r="S8" s="23">
        <v>1350</v>
      </c>
      <c r="T8" s="23">
        <v>1350</v>
      </c>
      <c r="U8" s="23">
        <v>1350</v>
      </c>
      <c r="V8" s="36">
        <v>8550</v>
      </c>
      <c r="W8" s="23">
        <v>630</v>
      </c>
      <c r="X8" s="65">
        <v>5386500</v>
      </c>
      <c r="Y8" s="56" t="s">
        <v>28</v>
      </c>
    </row>
    <row r="9" spans="1:26" ht="95.25" customHeight="1">
      <c r="A9" s="12">
        <v>2</v>
      </c>
      <c r="B9" s="47" t="s">
        <v>90</v>
      </c>
      <c r="C9" s="37" t="s">
        <v>47</v>
      </c>
      <c r="D9" s="37" t="s">
        <v>45</v>
      </c>
      <c r="E9" s="37" t="s">
        <v>23</v>
      </c>
      <c r="F9" s="37" t="s">
        <v>46</v>
      </c>
      <c r="G9" s="37" t="s">
        <v>21</v>
      </c>
      <c r="H9" s="37" t="s">
        <v>24</v>
      </c>
      <c r="I9" s="37" t="s">
        <v>55</v>
      </c>
      <c r="J9" s="37" t="s">
        <v>18</v>
      </c>
      <c r="K9" s="37" t="s">
        <v>48</v>
      </c>
      <c r="L9" s="37" t="s">
        <v>146</v>
      </c>
      <c r="M9" s="37" t="s">
        <v>19</v>
      </c>
      <c r="N9" s="37" t="s">
        <v>26</v>
      </c>
      <c r="O9" s="24">
        <v>125</v>
      </c>
      <c r="P9" s="24">
        <v>125</v>
      </c>
      <c r="Q9" s="24">
        <v>125</v>
      </c>
      <c r="R9" s="24">
        <v>125</v>
      </c>
      <c r="S9" s="24">
        <v>125</v>
      </c>
      <c r="T9" s="24">
        <v>125</v>
      </c>
      <c r="U9" s="24">
        <v>125</v>
      </c>
      <c r="V9" s="36">
        <v>875</v>
      </c>
      <c r="W9" s="23">
        <v>5250</v>
      </c>
      <c r="X9" s="65">
        <v>4593750</v>
      </c>
      <c r="Y9" s="37" t="s">
        <v>49</v>
      </c>
    </row>
    <row r="10" spans="1:26" s="7" customFormat="1" ht="130.5" customHeight="1">
      <c r="A10" s="12">
        <v>3</v>
      </c>
      <c r="B10" s="44" t="s">
        <v>99</v>
      </c>
      <c r="C10" s="11" t="s">
        <v>134</v>
      </c>
      <c r="D10" s="11" t="s">
        <v>68</v>
      </c>
      <c r="E10" s="11" t="s">
        <v>23</v>
      </c>
      <c r="F10" s="11" t="s">
        <v>70</v>
      </c>
      <c r="G10" s="11" t="s">
        <v>44</v>
      </c>
      <c r="H10" s="11" t="s">
        <v>107</v>
      </c>
      <c r="I10" s="11" t="s">
        <v>135</v>
      </c>
      <c r="J10" s="11" t="s">
        <v>25</v>
      </c>
      <c r="K10" s="11" t="s">
        <v>153</v>
      </c>
      <c r="L10" s="11" t="s">
        <v>154</v>
      </c>
      <c r="M10" s="11" t="s">
        <v>19</v>
      </c>
      <c r="N10" s="11" t="s">
        <v>33</v>
      </c>
      <c r="O10" s="24">
        <v>1700</v>
      </c>
      <c r="P10" s="24">
        <v>1700</v>
      </c>
      <c r="Q10" s="24">
        <v>1700</v>
      </c>
      <c r="R10" s="24">
        <v>2200</v>
      </c>
      <c r="S10" s="24">
        <v>2200</v>
      </c>
      <c r="T10" s="24">
        <v>2200</v>
      </c>
      <c r="U10" s="24">
        <v>2200</v>
      </c>
      <c r="V10" s="36">
        <v>13900</v>
      </c>
      <c r="W10" s="24">
        <v>18690</v>
      </c>
      <c r="X10" s="65">
        <v>259791000</v>
      </c>
      <c r="Y10" s="56" t="s">
        <v>28</v>
      </c>
    </row>
    <row r="11" spans="1:26" s="7" customFormat="1">
      <c r="A11" s="27"/>
      <c r="B11" s="45" t="s">
        <v>162</v>
      </c>
      <c r="C11" s="28"/>
      <c r="D11" s="28"/>
      <c r="E11" s="28"/>
      <c r="F11" s="28"/>
      <c r="G11" s="28"/>
      <c r="H11" s="28"/>
      <c r="I11" s="28"/>
      <c r="J11" s="28"/>
      <c r="K11" s="28"/>
      <c r="L11" s="28"/>
      <c r="M11" s="28"/>
      <c r="N11" s="28"/>
      <c r="O11" s="43"/>
      <c r="P11" s="43"/>
      <c r="Q11" s="43"/>
      <c r="R11" s="43"/>
      <c r="S11" s="43"/>
      <c r="T11" s="43"/>
      <c r="U11" s="43"/>
      <c r="V11" s="25"/>
      <c r="W11" s="33"/>
      <c r="X11" s="67">
        <f>SUM(X12:X18)</f>
        <v>33305790</v>
      </c>
      <c r="Y11" s="59"/>
      <c r="Z11" s="46"/>
    </row>
    <row r="12" spans="1:26" s="7" customFormat="1" ht="83.25" customHeight="1">
      <c r="A12" s="12">
        <v>1</v>
      </c>
      <c r="B12" s="44" t="s">
        <v>86</v>
      </c>
      <c r="C12" s="11" t="s">
        <v>126</v>
      </c>
      <c r="D12" s="11" t="s">
        <v>150</v>
      </c>
      <c r="E12" s="11" t="s">
        <v>23</v>
      </c>
      <c r="F12" s="11" t="s">
        <v>20</v>
      </c>
      <c r="G12" s="11" t="s">
        <v>21</v>
      </c>
      <c r="H12" s="11" t="s">
        <v>22</v>
      </c>
      <c r="I12" s="11" t="s">
        <v>127</v>
      </c>
      <c r="J12" s="11" t="s">
        <v>18</v>
      </c>
      <c r="K12" s="11" t="s">
        <v>128</v>
      </c>
      <c r="L12" s="11" t="s">
        <v>129</v>
      </c>
      <c r="M12" s="11" t="s">
        <v>19</v>
      </c>
      <c r="N12" s="11" t="s">
        <v>26</v>
      </c>
      <c r="O12" s="24">
        <v>70</v>
      </c>
      <c r="P12" s="24">
        <v>70</v>
      </c>
      <c r="Q12" s="24">
        <v>75</v>
      </c>
      <c r="R12" s="24">
        <v>70</v>
      </c>
      <c r="S12" s="24">
        <v>70</v>
      </c>
      <c r="T12" s="24">
        <v>70</v>
      </c>
      <c r="U12" s="24">
        <v>75</v>
      </c>
      <c r="V12" s="36">
        <v>500</v>
      </c>
      <c r="W12" s="24">
        <v>13734</v>
      </c>
      <c r="X12" s="65">
        <v>6867000</v>
      </c>
      <c r="Y12" s="56" t="s">
        <v>28</v>
      </c>
    </row>
    <row r="13" spans="1:26" s="7" customFormat="1" ht="76.5">
      <c r="A13" s="12">
        <v>2</v>
      </c>
      <c r="B13" s="44" t="s">
        <v>87</v>
      </c>
      <c r="C13" s="11" t="s">
        <v>36</v>
      </c>
      <c r="D13" s="11" t="s">
        <v>157</v>
      </c>
      <c r="E13" s="11" t="s">
        <v>34</v>
      </c>
      <c r="F13" s="11" t="s">
        <v>20</v>
      </c>
      <c r="G13" s="11" t="s">
        <v>13</v>
      </c>
      <c r="H13" s="11" t="s">
        <v>35</v>
      </c>
      <c r="I13" s="11" t="s">
        <v>16</v>
      </c>
      <c r="J13" s="11" t="s">
        <v>18</v>
      </c>
      <c r="K13" s="11" t="s">
        <v>37</v>
      </c>
      <c r="L13" s="11" t="s">
        <v>38</v>
      </c>
      <c r="M13" s="11" t="s">
        <v>19</v>
      </c>
      <c r="N13" s="11" t="s">
        <v>14</v>
      </c>
      <c r="O13" s="24">
        <v>2500</v>
      </c>
      <c r="P13" s="24">
        <v>2500</v>
      </c>
      <c r="Q13" s="24">
        <v>2500</v>
      </c>
      <c r="R13" s="24">
        <v>2500</v>
      </c>
      <c r="S13" s="24">
        <v>2500</v>
      </c>
      <c r="T13" s="24">
        <v>2500</v>
      </c>
      <c r="U13" s="24">
        <v>2500</v>
      </c>
      <c r="V13" s="23">
        <v>17500</v>
      </c>
      <c r="W13" s="24">
        <v>1449</v>
      </c>
      <c r="X13" s="65">
        <v>25357500</v>
      </c>
      <c r="Y13" s="56" t="s">
        <v>31</v>
      </c>
    </row>
    <row r="14" spans="1:26" s="7" customFormat="1" ht="81" customHeight="1">
      <c r="A14" s="12">
        <v>3</v>
      </c>
      <c r="B14" s="44" t="s">
        <v>88</v>
      </c>
      <c r="C14" s="11" t="s">
        <v>39</v>
      </c>
      <c r="D14" s="12" t="s">
        <v>39</v>
      </c>
      <c r="E14" s="12" t="s">
        <v>23</v>
      </c>
      <c r="F14" s="12" t="s">
        <v>40</v>
      </c>
      <c r="G14" s="12" t="s">
        <v>21</v>
      </c>
      <c r="H14" s="12" t="s">
        <v>24</v>
      </c>
      <c r="I14" s="12" t="s">
        <v>130</v>
      </c>
      <c r="J14" s="12" t="s">
        <v>18</v>
      </c>
      <c r="K14" s="12" t="s">
        <v>131</v>
      </c>
      <c r="L14" s="12" t="s">
        <v>129</v>
      </c>
      <c r="M14" s="11" t="s">
        <v>19</v>
      </c>
      <c r="N14" s="12" t="s">
        <v>26</v>
      </c>
      <c r="O14" s="23">
        <v>13</v>
      </c>
      <c r="P14" s="23">
        <v>12</v>
      </c>
      <c r="Q14" s="23">
        <v>13</v>
      </c>
      <c r="R14" s="23">
        <v>12</v>
      </c>
      <c r="S14" s="23">
        <v>13</v>
      </c>
      <c r="T14" s="23">
        <v>12</v>
      </c>
      <c r="U14" s="23">
        <v>13</v>
      </c>
      <c r="V14" s="36">
        <v>88</v>
      </c>
      <c r="W14" s="23">
        <v>630</v>
      </c>
      <c r="X14" s="65">
        <v>55440</v>
      </c>
      <c r="Y14" s="56" t="s">
        <v>28</v>
      </c>
    </row>
    <row r="15" spans="1:26" ht="84" customHeight="1">
      <c r="A15" s="12">
        <v>4</v>
      </c>
      <c r="B15" s="47" t="s">
        <v>90</v>
      </c>
      <c r="C15" s="37" t="s">
        <v>47</v>
      </c>
      <c r="D15" s="37" t="s">
        <v>45</v>
      </c>
      <c r="E15" s="37" t="s">
        <v>23</v>
      </c>
      <c r="F15" s="37" t="s">
        <v>46</v>
      </c>
      <c r="G15" s="37" t="s">
        <v>21</v>
      </c>
      <c r="H15" s="37" t="s">
        <v>24</v>
      </c>
      <c r="I15" s="37" t="s">
        <v>55</v>
      </c>
      <c r="J15" s="37" t="s">
        <v>18</v>
      </c>
      <c r="K15" s="37" t="s">
        <v>48</v>
      </c>
      <c r="L15" s="37" t="s">
        <v>146</v>
      </c>
      <c r="M15" s="37" t="s">
        <v>19</v>
      </c>
      <c r="N15" s="37" t="s">
        <v>26</v>
      </c>
      <c r="O15" s="24">
        <v>7</v>
      </c>
      <c r="P15" s="24">
        <v>8</v>
      </c>
      <c r="Q15" s="24">
        <v>7</v>
      </c>
      <c r="R15" s="24">
        <v>8</v>
      </c>
      <c r="S15" s="24">
        <v>7</v>
      </c>
      <c r="T15" s="24">
        <v>8</v>
      </c>
      <c r="U15" s="24">
        <v>7</v>
      </c>
      <c r="V15" s="36">
        <v>52</v>
      </c>
      <c r="W15" s="23">
        <v>5250</v>
      </c>
      <c r="X15" s="65">
        <v>273000</v>
      </c>
      <c r="Y15" s="37" t="s">
        <v>49</v>
      </c>
    </row>
    <row r="16" spans="1:26" ht="77.25" customHeight="1">
      <c r="A16" s="12">
        <v>5</v>
      </c>
      <c r="B16" s="47" t="s">
        <v>94</v>
      </c>
      <c r="C16" s="37" t="s">
        <v>59</v>
      </c>
      <c r="D16" s="37" t="s">
        <v>58</v>
      </c>
      <c r="E16" s="37" t="s">
        <v>23</v>
      </c>
      <c r="F16" s="37" t="s">
        <v>54</v>
      </c>
      <c r="G16" s="37" t="s">
        <v>21</v>
      </c>
      <c r="H16" s="37" t="s">
        <v>24</v>
      </c>
      <c r="I16" s="37" t="s">
        <v>104</v>
      </c>
      <c r="J16" s="37" t="s">
        <v>18</v>
      </c>
      <c r="K16" s="37" t="s">
        <v>60</v>
      </c>
      <c r="L16" s="37" t="s">
        <v>105</v>
      </c>
      <c r="M16" s="37" t="s">
        <v>19</v>
      </c>
      <c r="N16" s="37" t="s">
        <v>26</v>
      </c>
      <c r="O16" s="24">
        <v>3</v>
      </c>
      <c r="P16" s="24">
        <v>2</v>
      </c>
      <c r="Q16" s="24">
        <v>3</v>
      </c>
      <c r="R16" s="24">
        <v>2</v>
      </c>
      <c r="S16" s="24">
        <v>3</v>
      </c>
      <c r="T16" s="24">
        <v>2</v>
      </c>
      <c r="U16" s="24">
        <v>3</v>
      </c>
      <c r="V16" s="36">
        <v>18</v>
      </c>
      <c r="W16" s="23">
        <v>7000</v>
      </c>
      <c r="X16" s="65">
        <v>126000</v>
      </c>
      <c r="Y16" s="37" t="s">
        <v>49</v>
      </c>
    </row>
    <row r="17" spans="1:26" ht="118.5" customHeight="1">
      <c r="A17" s="12">
        <v>6</v>
      </c>
      <c r="B17" s="47" t="s">
        <v>95</v>
      </c>
      <c r="C17" s="37" t="s">
        <v>106</v>
      </c>
      <c r="D17" s="37" t="s">
        <v>61</v>
      </c>
      <c r="E17" s="37" t="s">
        <v>23</v>
      </c>
      <c r="F17" s="37" t="s">
        <v>62</v>
      </c>
      <c r="G17" s="37" t="s">
        <v>44</v>
      </c>
      <c r="H17" s="37" t="s">
        <v>107</v>
      </c>
      <c r="I17" s="37" t="s">
        <v>108</v>
      </c>
      <c r="J17" s="37" t="s">
        <v>18</v>
      </c>
      <c r="K17" s="37" t="s">
        <v>149</v>
      </c>
      <c r="L17" s="37" t="s">
        <v>109</v>
      </c>
      <c r="M17" s="37" t="s">
        <v>19</v>
      </c>
      <c r="N17" s="37" t="s">
        <v>33</v>
      </c>
      <c r="O17" s="24">
        <v>1</v>
      </c>
      <c r="P17" s="24">
        <v>2</v>
      </c>
      <c r="Q17" s="24">
        <v>1</v>
      </c>
      <c r="R17" s="24">
        <v>1</v>
      </c>
      <c r="S17" s="24">
        <v>2</v>
      </c>
      <c r="T17" s="24">
        <v>1</v>
      </c>
      <c r="U17" s="24">
        <v>1</v>
      </c>
      <c r="V17" s="36">
        <v>9</v>
      </c>
      <c r="W17" s="23">
        <v>1890</v>
      </c>
      <c r="X17" s="65">
        <v>17010</v>
      </c>
      <c r="Y17" s="37" t="s">
        <v>49</v>
      </c>
    </row>
    <row r="18" spans="1:26" ht="137.25" customHeight="1">
      <c r="A18" s="12">
        <v>7</v>
      </c>
      <c r="B18" s="44" t="s">
        <v>98</v>
      </c>
      <c r="C18" s="11" t="s">
        <v>134</v>
      </c>
      <c r="D18" s="12" t="s">
        <v>68</v>
      </c>
      <c r="E18" s="12" t="s">
        <v>23</v>
      </c>
      <c r="F18" s="12" t="s">
        <v>69</v>
      </c>
      <c r="G18" s="12" t="s">
        <v>44</v>
      </c>
      <c r="H18" s="12" t="s">
        <v>107</v>
      </c>
      <c r="I18" s="12" t="s">
        <v>152</v>
      </c>
      <c r="J18" s="12" t="s">
        <v>25</v>
      </c>
      <c r="K18" s="12" t="s">
        <v>153</v>
      </c>
      <c r="L18" s="12" t="s">
        <v>154</v>
      </c>
      <c r="M18" s="11" t="s">
        <v>19</v>
      </c>
      <c r="N18" s="12" t="s">
        <v>33</v>
      </c>
      <c r="O18" s="23">
        <v>7</v>
      </c>
      <c r="P18" s="23">
        <v>6</v>
      </c>
      <c r="Q18" s="23">
        <v>6</v>
      </c>
      <c r="R18" s="23">
        <v>6</v>
      </c>
      <c r="S18" s="23">
        <v>7</v>
      </c>
      <c r="T18" s="23">
        <v>6</v>
      </c>
      <c r="U18" s="23">
        <v>6</v>
      </c>
      <c r="V18" s="36">
        <v>44</v>
      </c>
      <c r="W18" s="23">
        <v>13860</v>
      </c>
      <c r="X18" s="65">
        <v>609840</v>
      </c>
      <c r="Y18" s="56" t="s">
        <v>28</v>
      </c>
    </row>
    <row r="19" spans="1:26" ht="30.75" customHeight="1">
      <c r="A19" s="27"/>
      <c r="B19" s="45" t="s">
        <v>163</v>
      </c>
      <c r="C19" s="28"/>
      <c r="D19" s="28"/>
      <c r="E19" s="28"/>
      <c r="F19" s="28"/>
      <c r="G19" s="28"/>
      <c r="H19" s="28"/>
      <c r="I19" s="28"/>
      <c r="J19" s="28"/>
      <c r="K19" s="28"/>
      <c r="L19" s="28"/>
      <c r="M19" s="28"/>
      <c r="N19" s="28"/>
      <c r="O19" s="43"/>
      <c r="P19" s="43"/>
      <c r="Q19" s="43"/>
      <c r="R19" s="43"/>
      <c r="S19" s="43"/>
      <c r="T19" s="43"/>
      <c r="U19" s="43"/>
      <c r="V19" s="25"/>
      <c r="W19" s="33"/>
      <c r="X19" s="67">
        <f>SUM(X20:X25)</f>
        <v>12959100</v>
      </c>
      <c r="Y19" s="59"/>
      <c r="Z19" s="8"/>
    </row>
    <row r="20" spans="1:26" ht="83.25" customHeight="1">
      <c r="A20" s="12">
        <v>1</v>
      </c>
      <c r="B20" s="44" t="s">
        <v>86</v>
      </c>
      <c r="C20" s="11" t="s">
        <v>126</v>
      </c>
      <c r="D20" s="11" t="s">
        <v>150</v>
      </c>
      <c r="E20" s="11" t="s">
        <v>23</v>
      </c>
      <c r="F20" s="11" t="s">
        <v>20</v>
      </c>
      <c r="G20" s="11" t="s">
        <v>21</v>
      </c>
      <c r="H20" s="11" t="s">
        <v>22</v>
      </c>
      <c r="I20" s="11" t="s">
        <v>127</v>
      </c>
      <c r="J20" s="11" t="s">
        <v>18</v>
      </c>
      <c r="K20" s="11" t="s">
        <v>128</v>
      </c>
      <c r="L20" s="11" t="s">
        <v>129</v>
      </c>
      <c r="M20" s="11" t="s">
        <v>19</v>
      </c>
      <c r="N20" s="11" t="s">
        <v>26</v>
      </c>
      <c r="O20" s="24">
        <v>110</v>
      </c>
      <c r="P20" s="24">
        <v>110</v>
      </c>
      <c r="Q20" s="24">
        <v>110</v>
      </c>
      <c r="R20" s="24">
        <v>110</v>
      </c>
      <c r="S20" s="24">
        <v>110</v>
      </c>
      <c r="T20" s="24">
        <v>110</v>
      </c>
      <c r="U20" s="24">
        <v>120</v>
      </c>
      <c r="V20" s="36">
        <v>780</v>
      </c>
      <c r="W20" s="24">
        <v>13734</v>
      </c>
      <c r="X20" s="65">
        <v>10712520</v>
      </c>
      <c r="Y20" s="56" t="s">
        <v>28</v>
      </c>
    </row>
    <row r="21" spans="1:26" ht="90" customHeight="1">
      <c r="A21" s="12">
        <v>2</v>
      </c>
      <c r="B21" s="44" t="s">
        <v>88</v>
      </c>
      <c r="C21" s="11" t="s">
        <v>39</v>
      </c>
      <c r="D21" s="12" t="s">
        <v>39</v>
      </c>
      <c r="E21" s="12" t="s">
        <v>23</v>
      </c>
      <c r="F21" s="12" t="s">
        <v>40</v>
      </c>
      <c r="G21" s="12" t="s">
        <v>21</v>
      </c>
      <c r="H21" s="12" t="s">
        <v>24</v>
      </c>
      <c r="I21" s="12" t="s">
        <v>130</v>
      </c>
      <c r="J21" s="12" t="s">
        <v>18</v>
      </c>
      <c r="K21" s="12" t="s">
        <v>131</v>
      </c>
      <c r="L21" s="12" t="s">
        <v>129</v>
      </c>
      <c r="M21" s="11" t="s">
        <v>19</v>
      </c>
      <c r="N21" s="12" t="s">
        <v>26</v>
      </c>
      <c r="O21" s="23">
        <v>130</v>
      </c>
      <c r="P21" s="23">
        <v>130</v>
      </c>
      <c r="Q21" s="23">
        <v>130</v>
      </c>
      <c r="R21" s="23">
        <v>130</v>
      </c>
      <c r="S21" s="23">
        <v>130</v>
      </c>
      <c r="T21" s="23">
        <v>130</v>
      </c>
      <c r="U21" s="23">
        <v>130</v>
      </c>
      <c r="V21" s="36">
        <v>910</v>
      </c>
      <c r="W21" s="23">
        <v>630</v>
      </c>
      <c r="X21" s="65">
        <v>573300</v>
      </c>
      <c r="Y21" s="56" t="s">
        <v>28</v>
      </c>
    </row>
    <row r="22" spans="1:26" ht="102" customHeight="1">
      <c r="A22" s="12">
        <v>3</v>
      </c>
      <c r="B22" s="47" t="s">
        <v>90</v>
      </c>
      <c r="C22" s="37" t="s">
        <v>47</v>
      </c>
      <c r="D22" s="37" t="s">
        <v>45</v>
      </c>
      <c r="E22" s="37" t="s">
        <v>23</v>
      </c>
      <c r="F22" s="37" t="s">
        <v>46</v>
      </c>
      <c r="G22" s="37" t="s">
        <v>21</v>
      </c>
      <c r="H22" s="37" t="s">
        <v>24</v>
      </c>
      <c r="I22" s="37" t="s">
        <v>55</v>
      </c>
      <c r="J22" s="37" t="s">
        <v>18</v>
      </c>
      <c r="K22" s="37" t="s">
        <v>48</v>
      </c>
      <c r="L22" s="37" t="s">
        <v>146</v>
      </c>
      <c r="M22" s="37" t="s">
        <v>19</v>
      </c>
      <c r="N22" s="37" t="s">
        <v>26</v>
      </c>
      <c r="O22" s="24">
        <v>13</v>
      </c>
      <c r="P22" s="24">
        <v>12</v>
      </c>
      <c r="Q22" s="24">
        <v>13</v>
      </c>
      <c r="R22" s="24">
        <v>12</v>
      </c>
      <c r="S22" s="24">
        <v>13</v>
      </c>
      <c r="T22" s="24">
        <v>12</v>
      </c>
      <c r="U22" s="24">
        <v>13</v>
      </c>
      <c r="V22" s="36">
        <v>88</v>
      </c>
      <c r="W22" s="23">
        <v>5250</v>
      </c>
      <c r="X22" s="65">
        <v>462000</v>
      </c>
      <c r="Y22" s="37" t="s">
        <v>49</v>
      </c>
    </row>
    <row r="23" spans="1:26" ht="77.25" customHeight="1">
      <c r="A23" s="12">
        <v>4</v>
      </c>
      <c r="B23" s="47" t="s">
        <v>94</v>
      </c>
      <c r="C23" s="37" t="s">
        <v>59</v>
      </c>
      <c r="D23" s="37" t="s">
        <v>58</v>
      </c>
      <c r="E23" s="37" t="s">
        <v>23</v>
      </c>
      <c r="F23" s="37" t="s">
        <v>54</v>
      </c>
      <c r="G23" s="37" t="s">
        <v>21</v>
      </c>
      <c r="H23" s="37" t="s">
        <v>24</v>
      </c>
      <c r="I23" s="37" t="s">
        <v>104</v>
      </c>
      <c r="J23" s="37" t="s">
        <v>18</v>
      </c>
      <c r="K23" s="37" t="s">
        <v>60</v>
      </c>
      <c r="L23" s="37" t="s">
        <v>105</v>
      </c>
      <c r="M23" s="37" t="s">
        <v>19</v>
      </c>
      <c r="N23" s="37" t="s">
        <v>26</v>
      </c>
      <c r="O23" s="24">
        <v>10</v>
      </c>
      <c r="P23" s="24">
        <v>10</v>
      </c>
      <c r="Q23" s="24">
        <v>10</v>
      </c>
      <c r="R23" s="24">
        <v>10</v>
      </c>
      <c r="S23" s="24">
        <v>10</v>
      </c>
      <c r="T23" s="24">
        <v>10</v>
      </c>
      <c r="U23" s="24">
        <v>10</v>
      </c>
      <c r="V23" s="36">
        <v>70</v>
      </c>
      <c r="W23" s="23">
        <v>7000</v>
      </c>
      <c r="X23" s="65">
        <v>490000</v>
      </c>
      <c r="Y23" s="37" t="s">
        <v>49</v>
      </c>
    </row>
    <row r="24" spans="1:26" ht="134.25" customHeight="1">
      <c r="A24" s="12">
        <v>5</v>
      </c>
      <c r="B24" s="44" t="s">
        <v>98</v>
      </c>
      <c r="C24" s="11" t="s">
        <v>134</v>
      </c>
      <c r="D24" s="12" t="s">
        <v>68</v>
      </c>
      <c r="E24" s="12" t="s">
        <v>23</v>
      </c>
      <c r="F24" s="12" t="s">
        <v>69</v>
      </c>
      <c r="G24" s="12" t="s">
        <v>44</v>
      </c>
      <c r="H24" s="12" t="s">
        <v>107</v>
      </c>
      <c r="I24" s="12" t="s">
        <v>152</v>
      </c>
      <c r="J24" s="12" t="s">
        <v>25</v>
      </c>
      <c r="K24" s="12" t="s">
        <v>153</v>
      </c>
      <c r="L24" s="12" t="s">
        <v>154</v>
      </c>
      <c r="M24" s="11" t="s">
        <v>19</v>
      </c>
      <c r="N24" s="12" t="s">
        <v>33</v>
      </c>
      <c r="O24" s="23">
        <v>2</v>
      </c>
      <c r="P24" s="23">
        <v>5</v>
      </c>
      <c r="Q24" s="23">
        <v>2</v>
      </c>
      <c r="R24" s="23">
        <v>5</v>
      </c>
      <c r="S24" s="23">
        <v>2</v>
      </c>
      <c r="T24" s="23">
        <v>5</v>
      </c>
      <c r="U24" s="23">
        <v>2</v>
      </c>
      <c r="V24" s="36">
        <v>23</v>
      </c>
      <c r="W24" s="23">
        <v>13860</v>
      </c>
      <c r="X24" s="65">
        <v>318780</v>
      </c>
      <c r="Y24" s="56" t="s">
        <v>28</v>
      </c>
    </row>
    <row r="25" spans="1:26" ht="51">
      <c r="A25" s="12">
        <v>6</v>
      </c>
      <c r="B25" s="47" t="s">
        <v>100</v>
      </c>
      <c r="C25" s="37" t="s">
        <v>73</v>
      </c>
      <c r="D25" s="9" t="s">
        <v>71</v>
      </c>
      <c r="E25" s="9" t="s">
        <v>23</v>
      </c>
      <c r="F25" s="9" t="s">
        <v>72</v>
      </c>
      <c r="G25" s="9" t="s">
        <v>13</v>
      </c>
      <c r="H25" s="9" t="s">
        <v>15</v>
      </c>
      <c r="I25" s="9" t="s">
        <v>74</v>
      </c>
      <c r="J25" s="9" t="s">
        <v>18</v>
      </c>
      <c r="K25" s="9" t="s">
        <v>145</v>
      </c>
      <c r="L25" s="9" t="s">
        <v>125</v>
      </c>
      <c r="M25" s="37" t="s">
        <v>19</v>
      </c>
      <c r="N25" s="9" t="s">
        <v>14</v>
      </c>
      <c r="O25" s="23">
        <v>250</v>
      </c>
      <c r="P25" s="23">
        <v>250</v>
      </c>
      <c r="Q25" s="23">
        <v>250</v>
      </c>
      <c r="R25" s="23">
        <v>250</v>
      </c>
      <c r="S25" s="23">
        <v>250</v>
      </c>
      <c r="T25" s="23">
        <v>250</v>
      </c>
      <c r="U25" s="23">
        <v>250</v>
      </c>
      <c r="V25" s="23">
        <v>1750</v>
      </c>
      <c r="W25" s="23">
        <v>230</v>
      </c>
      <c r="X25" s="65">
        <v>402500</v>
      </c>
      <c r="Y25" s="66" t="s">
        <v>27</v>
      </c>
    </row>
    <row r="26" spans="1:26" ht="22.5" customHeight="1">
      <c r="A26" s="27"/>
      <c r="B26" s="45" t="s">
        <v>181</v>
      </c>
      <c r="C26" s="28"/>
      <c r="D26" s="28"/>
      <c r="E26" s="28"/>
      <c r="F26" s="28"/>
      <c r="G26" s="28"/>
      <c r="H26" s="28"/>
      <c r="I26" s="28"/>
      <c r="J26" s="28"/>
      <c r="K26" s="28"/>
      <c r="L26" s="28"/>
      <c r="M26" s="28"/>
      <c r="N26" s="28"/>
      <c r="O26" s="43"/>
      <c r="P26" s="43"/>
      <c r="Q26" s="43"/>
      <c r="R26" s="43"/>
      <c r="S26" s="43"/>
      <c r="T26" s="43"/>
      <c r="U26" s="43"/>
      <c r="V26" s="25"/>
      <c r="W26" s="33"/>
      <c r="X26" s="67">
        <f>X27</f>
        <v>589390</v>
      </c>
      <c r="Y26" s="59"/>
      <c r="Z26" s="8"/>
    </row>
    <row r="27" spans="1:26" ht="77.25" customHeight="1">
      <c r="A27" s="12">
        <v>1</v>
      </c>
      <c r="B27" s="44" t="s">
        <v>93</v>
      </c>
      <c r="C27" s="11" t="s">
        <v>110</v>
      </c>
      <c r="D27" s="12" t="s">
        <v>111</v>
      </c>
      <c r="E27" s="12" t="s">
        <v>29</v>
      </c>
      <c r="F27" s="12" t="s">
        <v>32</v>
      </c>
      <c r="G27" s="12" t="s">
        <v>21</v>
      </c>
      <c r="H27" s="12" t="s">
        <v>112</v>
      </c>
      <c r="I27" s="12" t="s">
        <v>113</v>
      </c>
      <c r="J27" s="12" t="s">
        <v>18</v>
      </c>
      <c r="K27" s="12" t="s">
        <v>156</v>
      </c>
      <c r="L27" s="12" t="s">
        <v>114</v>
      </c>
      <c r="M27" s="11" t="s">
        <v>115</v>
      </c>
      <c r="N27" s="12" t="s">
        <v>30</v>
      </c>
      <c r="O27" s="23">
        <v>2</v>
      </c>
      <c r="P27" s="23">
        <v>2</v>
      </c>
      <c r="Q27" s="23">
        <v>3</v>
      </c>
      <c r="R27" s="23">
        <v>2</v>
      </c>
      <c r="S27" s="23">
        <v>3</v>
      </c>
      <c r="T27" s="23">
        <v>2</v>
      </c>
      <c r="U27" s="23">
        <v>3</v>
      </c>
      <c r="V27" s="36">
        <v>17</v>
      </c>
      <c r="W27" s="23">
        <v>34670</v>
      </c>
      <c r="X27" s="65">
        <f t="shared" ref="X27" si="0">W27*V27</f>
        <v>589390</v>
      </c>
      <c r="Y27" s="56" t="s">
        <v>117</v>
      </c>
    </row>
    <row r="28" spans="1:26" ht="21" customHeight="1">
      <c r="A28" s="27"/>
      <c r="B28" s="45" t="s">
        <v>178</v>
      </c>
      <c r="C28" s="28"/>
      <c r="D28" s="28"/>
      <c r="E28" s="28"/>
      <c r="F28" s="28"/>
      <c r="G28" s="28"/>
      <c r="H28" s="28"/>
      <c r="I28" s="28"/>
      <c r="J28" s="28"/>
      <c r="K28" s="28"/>
      <c r="L28" s="28"/>
      <c r="M28" s="28"/>
      <c r="N28" s="28"/>
      <c r="O28" s="43"/>
      <c r="P28" s="43"/>
      <c r="Q28" s="43"/>
      <c r="R28" s="43"/>
      <c r="S28" s="43"/>
      <c r="T28" s="43"/>
      <c r="U28" s="43"/>
      <c r="V28" s="25"/>
      <c r="W28" s="33"/>
      <c r="X28" s="67">
        <f>X29+X30</f>
        <v>11226600</v>
      </c>
      <c r="Y28" s="59"/>
      <c r="Z28" s="8"/>
    </row>
    <row r="29" spans="1:26" ht="63.75">
      <c r="A29" s="12">
        <v>1</v>
      </c>
      <c r="B29" s="44" t="s">
        <v>88</v>
      </c>
      <c r="C29" s="11" t="s">
        <v>39</v>
      </c>
      <c r="D29" s="12" t="s">
        <v>39</v>
      </c>
      <c r="E29" s="12" t="s">
        <v>23</v>
      </c>
      <c r="F29" s="12" t="s">
        <v>40</v>
      </c>
      <c r="G29" s="12" t="s">
        <v>21</v>
      </c>
      <c r="H29" s="12" t="s">
        <v>24</v>
      </c>
      <c r="I29" s="12" t="s">
        <v>130</v>
      </c>
      <c r="J29" s="12" t="s">
        <v>18</v>
      </c>
      <c r="K29" s="12" t="s">
        <v>131</v>
      </c>
      <c r="L29" s="12" t="s">
        <v>129</v>
      </c>
      <c r="M29" s="11" t="s">
        <v>19</v>
      </c>
      <c r="N29" s="12" t="s">
        <v>26</v>
      </c>
      <c r="O29" s="23"/>
      <c r="P29" s="23"/>
      <c r="Q29" s="23">
        <v>10</v>
      </c>
      <c r="R29" s="23"/>
      <c r="S29" s="23"/>
      <c r="T29" s="23"/>
      <c r="U29" s="23">
        <v>10</v>
      </c>
      <c r="V29" s="36">
        <v>20</v>
      </c>
      <c r="W29" s="23">
        <v>630</v>
      </c>
      <c r="X29" s="65">
        <v>12600</v>
      </c>
      <c r="Y29" s="56" t="s">
        <v>28</v>
      </c>
    </row>
    <row r="30" spans="1:26" ht="132.75" customHeight="1">
      <c r="A30" s="12">
        <v>2</v>
      </c>
      <c r="B30" s="44" t="s">
        <v>99</v>
      </c>
      <c r="C30" s="11" t="s">
        <v>134</v>
      </c>
      <c r="D30" s="11" t="s">
        <v>68</v>
      </c>
      <c r="E30" s="11" t="s">
        <v>23</v>
      </c>
      <c r="F30" s="11" t="s">
        <v>70</v>
      </c>
      <c r="G30" s="11" t="s">
        <v>44</v>
      </c>
      <c r="H30" s="11" t="s">
        <v>107</v>
      </c>
      <c r="I30" s="11" t="s">
        <v>135</v>
      </c>
      <c r="J30" s="11" t="s">
        <v>25</v>
      </c>
      <c r="K30" s="11" t="s">
        <v>153</v>
      </c>
      <c r="L30" s="11" t="s">
        <v>154</v>
      </c>
      <c r="M30" s="11" t="s">
        <v>19</v>
      </c>
      <c r="N30" s="11" t="s">
        <v>33</v>
      </c>
      <c r="O30" s="24">
        <v>100</v>
      </c>
      <c r="P30" s="24">
        <v>100</v>
      </c>
      <c r="Q30" s="24">
        <v>50</v>
      </c>
      <c r="R30" s="24">
        <v>100</v>
      </c>
      <c r="S30" s="24">
        <v>100</v>
      </c>
      <c r="T30" s="24">
        <v>100</v>
      </c>
      <c r="U30" s="24">
        <v>50</v>
      </c>
      <c r="V30" s="36">
        <v>600</v>
      </c>
      <c r="W30" s="24">
        <v>18690</v>
      </c>
      <c r="X30" s="65">
        <v>11214000</v>
      </c>
      <c r="Y30" s="56" t="s">
        <v>28</v>
      </c>
    </row>
    <row r="31" spans="1:26" ht="24" customHeight="1">
      <c r="A31" s="27"/>
      <c r="B31" s="45" t="s">
        <v>171</v>
      </c>
      <c r="C31" s="28"/>
      <c r="D31" s="28"/>
      <c r="E31" s="28"/>
      <c r="F31" s="28"/>
      <c r="G31" s="28"/>
      <c r="H31" s="28"/>
      <c r="I31" s="28"/>
      <c r="J31" s="28"/>
      <c r="K31" s="28"/>
      <c r="L31" s="28"/>
      <c r="M31" s="28"/>
      <c r="N31" s="28"/>
      <c r="O31" s="43"/>
      <c r="P31" s="43"/>
      <c r="Q31" s="43"/>
      <c r="R31" s="43"/>
      <c r="S31" s="43"/>
      <c r="T31" s="43"/>
      <c r="U31" s="43"/>
      <c r="V31" s="25"/>
      <c r="W31" s="33"/>
      <c r="X31" s="67">
        <f>X32</f>
        <v>1323000</v>
      </c>
      <c r="Y31" s="59"/>
      <c r="Z31" s="8"/>
    </row>
    <row r="32" spans="1:26" ht="85.5" customHeight="1">
      <c r="A32" s="12">
        <v>1</v>
      </c>
      <c r="B32" s="44" t="s">
        <v>88</v>
      </c>
      <c r="C32" s="11" t="s">
        <v>39</v>
      </c>
      <c r="D32" s="12" t="s">
        <v>39</v>
      </c>
      <c r="E32" s="12" t="s">
        <v>23</v>
      </c>
      <c r="F32" s="12" t="s">
        <v>40</v>
      </c>
      <c r="G32" s="12" t="s">
        <v>21</v>
      </c>
      <c r="H32" s="12" t="s">
        <v>24</v>
      </c>
      <c r="I32" s="12" t="s">
        <v>130</v>
      </c>
      <c r="J32" s="12" t="s">
        <v>18</v>
      </c>
      <c r="K32" s="12" t="s">
        <v>131</v>
      </c>
      <c r="L32" s="12" t="s">
        <v>129</v>
      </c>
      <c r="M32" s="11" t="s">
        <v>19</v>
      </c>
      <c r="N32" s="12" t="s">
        <v>26</v>
      </c>
      <c r="O32" s="23">
        <v>300</v>
      </c>
      <c r="P32" s="23">
        <v>300</v>
      </c>
      <c r="Q32" s="23">
        <v>300</v>
      </c>
      <c r="R32" s="23">
        <v>300</v>
      </c>
      <c r="S32" s="23">
        <v>300</v>
      </c>
      <c r="T32" s="23">
        <v>300</v>
      </c>
      <c r="U32" s="23">
        <v>300</v>
      </c>
      <c r="V32" s="36">
        <v>2100</v>
      </c>
      <c r="W32" s="23">
        <v>630</v>
      </c>
      <c r="X32" s="65">
        <f t="shared" ref="X32" si="1">W32*V32</f>
        <v>1323000</v>
      </c>
      <c r="Y32" s="56" t="s">
        <v>28</v>
      </c>
    </row>
    <row r="33" spans="1:26" ht="27" customHeight="1">
      <c r="A33" s="27"/>
      <c r="B33" s="45" t="s">
        <v>164</v>
      </c>
      <c r="C33" s="28"/>
      <c r="D33" s="28"/>
      <c r="E33" s="28"/>
      <c r="F33" s="28"/>
      <c r="G33" s="28"/>
      <c r="H33" s="28"/>
      <c r="I33" s="28"/>
      <c r="J33" s="28"/>
      <c r="K33" s="28"/>
      <c r="L33" s="28"/>
      <c r="M33" s="28"/>
      <c r="N33" s="28"/>
      <c r="O33" s="43"/>
      <c r="P33" s="43"/>
      <c r="Q33" s="43"/>
      <c r="R33" s="43"/>
      <c r="S33" s="43"/>
      <c r="T33" s="43"/>
      <c r="U33" s="43"/>
      <c r="V33" s="25"/>
      <c r="W33" s="33"/>
      <c r="X33" s="67">
        <f>SUM(X34:X38)</f>
        <v>277284000</v>
      </c>
      <c r="Y33" s="59"/>
      <c r="Z33" s="8"/>
    </row>
    <row r="34" spans="1:26" ht="74.25" customHeight="1">
      <c r="A34" s="12">
        <v>1</v>
      </c>
      <c r="B34" s="44" t="s">
        <v>86</v>
      </c>
      <c r="C34" s="11" t="s">
        <v>126</v>
      </c>
      <c r="D34" s="11" t="s">
        <v>150</v>
      </c>
      <c r="E34" s="11" t="s">
        <v>23</v>
      </c>
      <c r="F34" s="11" t="s">
        <v>20</v>
      </c>
      <c r="G34" s="11" t="s">
        <v>21</v>
      </c>
      <c r="H34" s="11" t="s">
        <v>22</v>
      </c>
      <c r="I34" s="11" t="s">
        <v>127</v>
      </c>
      <c r="J34" s="11" t="s">
        <v>18</v>
      </c>
      <c r="K34" s="11" t="s">
        <v>128</v>
      </c>
      <c r="L34" s="11" t="s">
        <v>129</v>
      </c>
      <c r="M34" s="11" t="s">
        <v>19</v>
      </c>
      <c r="N34" s="11" t="s">
        <v>26</v>
      </c>
      <c r="O34" s="24">
        <v>500</v>
      </c>
      <c r="P34" s="24">
        <v>500</v>
      </c>
      <c r="Q34" s="24">
        <v>500</v>
      </c>
      <c r="R34" s="24">
        <v>500</v>
      </c>
      <c r="S34" s="24">
        <v>500</v>
      </c>
      <c r="T34" s="24">
        <v>500</v>
      </c>
      <c r="U34" s="24">
        <v>500</v>
      </c>
      <c r="V34" s="36">
        <v>3500</v>
      </c>
      <c r="W34" s="24">
        <v>13734</v>
      </c>
      <c r="X34" s="65">
        <v>48069000</v>
      </c>
      <c r="Y34" s="56" t="s">
        <v>28</v>
      </c>
    </row>
    <row r="35" spans="1:26" ht="87.75" customHeight="1">
      <c r="A35" s="12">
        <v>2</v>
      </c>
      <c r="B35" s="44" t="s">
        <v>87</v>
      </c>
      <c r="C35" s="11" t="s">
        <v>36</v>
      </c>
      <c r="D35" s="11" t="s">
        <v>157</v>
      </c>
      <c r="E35" s="11" t="s">
        <v>34</v>
      </c>
      <c r="F35" s="11" t="s">
        <v>20</v>
      </c>
      <c r="G35" s="11" t="s">
        <v>13</v>
      </c>
      <c r="H35" s="11" t="s">
        <v>35</v>
      </c>
      <c r="I35" s="11" t="s">
        <v>16</v>
      </c>
      <c r="J35" s="11" t="s">
        <v>18</v>
      </c>
      <c r="K35" s="11" t="s">
        <v>37</v>
      </c>
      <c r="L35" s="11" t="s">
        <v>38</v>
      </c>
      <c r="M35" s="11" t="s">
        <v>19</v>
      </c>
      <c r="N35" s="11" t="s">
        <v>14</v>
      </c>
      <c r="O35" s="24">
        <v>20000</v>
      </c>
      <c r="P35" s="24">
        <v>20000</v>
      </c>
      <c r="Q35" s="24">
        <v>20000</v>
      </c>
      <c r="R35" s="24">
        <v>20000</v>
      </c>
      <c r="S35" s="24">
        <v>20000</v>
      </c>
      <c r="T35" s="24">
        <v>20000</v>
      </c>
      <c r="U35" s="24">
        <v>20000</v>
      </c>
      <c r="V35" s="36">
        <v>140000</v>
      </c>
      <c r="W35" s="24">
        <v>1449</v>
      </c>
      <c r="X35" s="65">
        <v>202860000</v>
      </c>
      <c r="Y35" s="56" t="s">
        <v>31</v>
      </c>
    </row>
    <row r="36" spans="1:26" ht="87" customHeight="1">
      <c r="A36" s="12">
        <v>3</v>
      </c>
      <c r="B36" s="44" t="s">
        <v>88</v>
      </c>
      <c r="C36" s="11" t="s">
        <v>39</v>
      </c>
      <c r="D36" s="12" t="s">
        <v>39</v>
      </c>
      <c r="E36" s="12" t="s">
        <v>23</v>
      </c>
      <c r="F36" s="12" t="s">
        <v>40</v>
      </c>
      <c r="G36" s="12" t="s">
        <v>21</v>
      </c>
      <c r="H36" s="12" t="s">
        <v>24</v>
      </c>
      <c r="I36" s="12" t="s">
        <v>130</v>
      </c>
      <c r="J36" s="12" t="s">
        <v>18</v>
      </c>
      <c r="K36" s="12" t="s">
        <v>131</v>
      </c>
      <c r="L36" s="12" t="s">
        <v>129</v>
      </c>
      <c r="M36" s="11" t="s">
        <v>19</v>
      </c>
      <c r="N36" s="12" t="s">
        <v>26</v>
      </c>
      <c r="O36" s="23">
        <v>1500</v>
      </c>
      <c r="P36" s="23">
        <v>1500</v>
      </c>
      <c r="Q36" s="23">
        <v>1500</v>
      </c>
      <c r="R36" s="23">
        <v>1500</v>
      </c>
      <c r="S36" s="23">
        <v>1500</v>
      </c>
      <c r="T36" s="23">
        <v>1500</v>
      </c>
      <c r="U36" s="23">
        <v>1500</v>
      </c>
      <c r="V36" s="36">
        <v>10500</v>
      </c>
      <c r="W36" s="23">
        <v>630</v>
      </c>
      <c r="X36" s="65">
        <v>6615000</v>
      </c>
      <c r="Y36" s="56" t="s">
        <v>28</v>
      </c>
    </row>
    <row r="37" spans="1:26" ht="76.5" customHeight="1">
      <c r="A37" s="12">
        <v>4</v>
      </c>
      <c r="B37" s="47" t="s">
        <v>100</v>
      </c>
      <c r="C37" s="37" t="s">
        <v>73</v>
      </c>
      <c r="D37" s="9" t="s">
        <v>71</v>
      </c>
      <c r="E37" s="9" t="s">
        <v>23</v>
      </c>
      <c r="F37" s="9" t="s">
        <v>72</v>
      </c>
      <c r="G37" s="9" t="s">
        <v>13</v>
      </c>
      <c r="H37" s="9" t="s">
        <v>15</v>
      </c>
      <c r="I37" s="9" t="s">
        <v>74</v>
      </c>
      <c r="J37" s="9" t="s">
        <v>18</v>
      </c>
      <c r="K37" s="9" t="s">
        <v>145</v>
      </c>
      <c r="L37" s="9" t="s">
        <v>125</v>
      </c>
      <c r="M37" s="37" t="s">
        <v>19</v>
      </c>
      <c r="N37" s="9" t="s">
        <v>14</v>
      </c>
      <c r="O37" s="23">
        <v>1500</v>
      </c>
      <c r="P37" s="23">
        <v>1500</v>
      </c>
      <c r="Q37" s="23">
        <v>1500</v>
      </c>
      <c r="R37" s="23">
        <v>1500</v>
      </c>
      <c r="S37" s="23">
        <v>1500</v>
      </c>
      <c r="T37" s="23">
        <v>1500</v>
      </c>
      <c r="U37" s="23">
        <v>1500</v>
      </c>
      <c r="V37" s="36">
        <v>10500</v>
      </c>
      <c r="W37" s="23">
        <v>230</v>
      </c>
      <c r="X37" s="65">
        <v>2415000</v>
      </c>
      <c r="Y37" s="66" t="s">
        <v>27</v>
      </c>
    </row>
    <row r="38" spans="1:26" ht="72" customHeight="1">
      <c r="A38" s="12">
        <v>5</v>
      </c>
      <c r="B38" s="44" t="s">
        <v>102</v>
      </c>
      <c r="C38" s="11" t="s">
        <v>76</v>
      </c>
      <c r="D38" s="11" t="s">
        <v>77</v>
      </c>
      <c r="E38" s="11" t="s">
        <v>29</v>
      </c>
      <c r="F38" s="11" t="s">
        <v>83</v>
      </c>
      <c r="G38" s="11" t="s">
        <v>75</v>
      </c>
      <c r="H38" s="11" t="s">
        <v>79</v>
      </c>
      <c r="I38" s="11" t="s">
        <v>80</v>
      </c>
      <c r="J38" s="11" t="s">
        <v>18</v>
      </c>
      <c r="K38" s="11" t="s">
        <v>84</v>
      </c>
      <c r="L38" s="11" t="s">
        <v>116</v>
      </c>
      <c r="M38" s="11" t="s">
        <v>82</v>
      </c>
      <c r="N38" s="11" t="s">
        <v>30</v>
      </c>
      <c r="O38" s="24">
        <v>50</v>
      </c>
      <c r="P38" s="24">
        <v>50</v>
      </c>
      <c r="Q38" s="24">
        <v>50</v>
      </c>
      <c r="R38" s="24">
        <v>50</v>
      </c>
      <c r="S38" s="24">
        <v>50</v>
      </c>
      <c r="T38" s="24">
        <v>100</v>
      </c>
      <c r="U38" s="24">
        <v>100</v>
      </c>
      <c r="V38" s="36">
        <v>450</v>
      </c>
      <c r="W38" s="24">
        <v>38500</v>
      </c>
      <c r="X38" s="65">
        <v>17325000</v>
      </c>
      <c r="Y38" s="66" t="s">
        <v>117</v>
      </c>
    </row>
    <row r="39" spans="1:26" ht="30.75" customHeight="1">
      <c r="A39" s="27"/>
      <c r="B39" s="45" t="s">
        <v>165</v>
      </c>
      <c r="C39" s="28"/>
      <c r="D39" s="28"/>
      <c r="E39" s="28"/>
      <c r="F39" s="28"/>
      <c r="G39" s="28"/>
      <c r="H39" s="28"/>
      <c r="I39" s="28"/>
      <c r="J39" s="28"/>
      <c r="K39" s="28"/>
      <c r="L39" s="28"/>
      <c r="M39" s="28"/>
      <c r="N39" s="28"/>
      <c r="O39" s="43"/>
      <c r="P39" s="43"/>
      <c r="Q39" s="43"/>
      <c r="R39" s="43"/>
      <c r="S39" s="43"/>
      <c r="T39" s="43"/>
      <c r="U39" s="43"/>
      <c r="V39" s="25"/>
      <c r="W39" s="33"/>
      <c r="X39" s="67">
        <f>SUM(X40:X46)</f>
        <v>473861000</v>
      </c>
      <c r="Y39" s="59"/>
      <c r="Z39" s="8"/>
    </row>
    <row r="40" spans="1:26" ht="82.5" customHeight="1">
      <c r="A40" s="12">
        <v>1</v>
      </c>
      <c r="B40" s="44" t="s">
        <v>86</v>
      </c>
      <c r="C40" s="11" t="s">
        <v>126</v>
      </c>
      <c r="D40" s="11" t="s">
        <v>150</v>
      </c>
      <c r="E40" s="11" t="s">
        <v>23</v>
      </c>
      <c r="F40" s="11" t="s">
        <v>20</v>
      </c>
      <c r="G40" s="11" t="s">
        <v>21</v>
      </c>
      <c r="H40" s="11" t="s">
        <v>22</v>
      </c>
      <c r="I40" s="11" t="s">
        <v>127</v>
      </c>
      <c r="J40" s="11" t="s">
        <v>18</v>
      </c>
      <c r="K40" s="11" t="s">
        <v>128</v>
      </c>
      <c r="L40" s="11" t="s">
        <v>129</v>
      </c>
      <c r="M40" s="11" t="s">
        <v>19</v>
      </c>
      <c r="N40" s="11" t="s">
        <v>26</v>
      </c>
      <c r="O40" s="24"/>
      <c r="P40" s="24">
        <v>4000</v>
      </c>
      <c r="Q40" s="24"/>
      <c r="R40" s="24">
        <v>4000</v>
      </c>
      <c r="S40" s="24"/>
      <c r="T40" s="24">
        <v>4000</v>
      </c>
      <c r="U40" s="24"/>
      <c r="V40" s="36">
        <v>12000</v>
      </c>
      <c r="W40" s="24">
        <v>13734</v>
      </c>
      <c r="X40" s="65">
        <v>164808000</v>
      </c>
      <c r="Y40" s="56" t="s">
        <v>28</v>
      </c>
    </row>
    <row r="41" spans="1:26" ht="76.5">
      <c r="A41" s="12">
        <v>2</v>
      </c>
      <c r="B41" s="44" t="s">
        <v>87</v>
      </c>
      <c r="C41" s="11" t="s">
        <v>36</v>
      </c>
      <c r="D41" s="11" t="s">
        <v>157</v>
      </c>
      <c r="E41" s="11" t="s">
        <v>34</v>
      </c>
      <c r="F41" s="11" t="s">
        <v>20</v>
      </c>
      <c r="G41" s="11" t="s">
        <v>13</v>
      </c>
      <c r="H41" s="11" t="s">
        <v>35</v>
      </c>
      <c r="I41" s="11" t="s">
        <v>16</v>
      </c>
      <c r="J41" s="11" t="s">
        <v>18</v>
      </c>
      <c r="K41" s="11" t="s">
        <v>37</v>
      </c>
      <c r="L41" s="11" t="s">
        <v>38</v>
      </c>
      <c r="M41" s="11" t="s">
        <v>19</v>
      </c>
      <c r="N41" s="11" t="s">
        <v>14</v>
      </c>
      <c r="O41" s="24">
        <v>20000</v>
      </c>
      <c r="P41" s="24">
        <v>20000</v>
      </c>
      <c r="Q41" s="24">
        <v>20000</v>
      </c>
      <c r="R41" s="24">
        <v>20000</v>
      </c>
      <c r="S41" s="24">
        <v>20000</v>
      </c>
      <c r="T41" s="24">
        <v>20000</v>
      </c>
      <c r="U41" s="24">
        <v>20000</v>
      </c>
      <c r="V41" s="36">
        <v>140000</v>
      </c>
      <c r="W41" s="24">
        <v>1449</v>
      </c>
      <c r="X41" s="65">
        <v>202860000</v>
      </c>
      <c r="Y41" s="56" t="s">
        <v>31</v>
      </c>
    </row>
    <row r="42" spans="1:26" ht="90" customHeight="1">
      <c r="A42" s="12">
        <v>3</v>
      </c>
      <c r="B42" s="44" t="s">
        <v>88</v>
      </c>
      <c r="C42" s="11" t="s">
        <v>39</v>
      </c>
      <c r="D42" s="12" t="s">
        <v>39</v>
      </c>
      <c r="E42" s="12" t="s">
        <v>23</v>
      </c>
      <c r="F42" s="12" t="s">
        <v>40</v>
      </c>
      <c r="G42" s="12" t="s">
        <v>21</v>
      </c>
      <c r="H42" s="12" t="s">
        <v>24</v>
      </c>
      <c r="I42" s="12" t="s">
        <v>130</v>
      </c>
      <c r="J42" s="12" t="s">
        <v>18</v>
      </c>
      <c r="K42" s="12" t="s">
        <v>131</v>
      </c>
      <c r="L42" s="12" t="s">
        <v>129</v>
      </c>
      <c r="M42" s="11" t="s">
        <v>19</v>
      </c>
      <c r="N42" s="12" t="s">
        <v>26</v>
      </c>
      <c r="O42" s="23"/>
      <c r="P42" s="23">
        <v>250</v>
      </c>
      <c r="Q42" s="23"/>
      <c r="R42" s="23">
        <v>250</v>
      </c>
      <c r="S42" s="23"/>
      <c r="T42" s="23">
        <v>250</v>
      </c>
      <c r="U42" s="23"/>
      <c r="V42" s="36">
        <v>750</v>
      </c>
      <c r="W42" s="23">
        <v>630</v>
      </c>
      <c r="X42" s="65">
        <v>472500</v>
      </c>
      <c r="Y42" s="56" t="s">
        <v>28</v>
      </c>
    </row>
    <row r="43" spans="1:26" ht="98.25" customHeight="1">
      <c r="A43" s="12">
        <v>4</v>
      </c>
      <c r="B43" s="47" t="s">
        <v>90</v>
      </c>
      <c r="C43" s="37" t="s">
        <v>47</v>
      </c>
      <c r="D43" s="37" t="s">
        <v>45</v>
      </c>
      <c r="E43" s="37" t="s">
        <v>23</v>
      </c>
      <c r="F43" s="37" t="s">
        <v>46</v>
      </c>
      <c r="G43" s="37" t="s">
        <v>21</v>
      </c>
      <c r="H43" s="37" t="s">
        <v>24</v>
      </c>
      <c r="I43" s="37" t="s">
        <v>55</v>
      </c>
      <c r="J43" s="37" t="s">
        <v>18</v>
      </c>
      <c r="K43" s="37" t="s">
        <v>48</v>
      </c>
      <c r="L43" s="37" t="s">
        <v>146</v>
      </c>
      <c r="M43" s="37" t="s">
        <v>19</v>
      </c>
      <c r="N43" s="37" t="s">
        <v>26</v>
      </c>
      <c r="O43" s="24"/>
      <c r="P43" s="24">
        <v>50</v>
      </c>
      <c r="Q43" s="24"/>
      <c r="R43" s="24">
        <v>50</v>
      </c>
      <c r="S43" s="24"/>
      <c r="T43" s="24">
        <v>50</v>
      </c>
      <c r="U43" s="24"/>
      <c r="V43" s="36">
        <v>150</v>
      </c>
      <c r="W43" s="23">
        <v>5250</v>
      </c>
      <c r="X43" s="65">
        <v>787500</v>
      </c>
      <c r="Y43" s="37" t="s">
        <v>49</v>
      </c>
    </row>
    <row r="44" spans="1:26" ht="85.5" customHeight="1">
      <c r="A44" s="12">
        <v>5</v>
      </c>
      <c r="B44" s="44" t="s">
        <v>93</v>
      </c>
      <c r="C44" s="11" t="s">
        <v>110</v>
      </c>
      <c r="D44" s="12" t="s">
        <v>111</v>
      </c>
      <c r="E44" s="12" t="s">
        <v>29</v>
      </c>
      <c r="F44" s="12" t="s">
        <v>32</v>
      </c>
      <c r="G44" s="12" t="s">
        <v>21</v>
      </c>
      <c r="H44" s="12" t="s">
        <v>112</v>
      </c>
      <c r="I44" s="12" t="s">
        <v>113</v>
      </c>
      <c r="J44" s="12" t="s">
        <v>18</v>
      </c>
      <c r="K44" s="12" t="s">
        <v>156</v>
      </c>
      <c r="L44" s="12" t="s">
        <v>114</v>
      </c>
      <c r="M44" s="11" t="s">
        <v>115</v>
      </c>
      <c r="N44" s="12" t="s">
        <v>30</v>
      </c>
      <c r="O44" s="23"/>
      <c r="P44" s="23"/>
      <c r="Q44" s="23">
        <v>50</v>
      </c>
      <c r="R44" s="23"/>
      <c r="S44" s="23">
        <v>50</v>
      </c>
      <c r="T44" s="23"/>
      <c r="U44" s="23">
        <v>50</v>
      </c>
      <c r="V44" s="36">
        <v>150</v>
      </c>
      <c r="W44" s="23">
        <v>34670</v>
      </c>
      <c r="X44" s="65">
        <v>5200500</v>
      </c>
      <c r="Y44" s="56" t="s">
        <v>117</v>
      </c>
    </row>
    <row r="45" spans="1:26" ht="102">
      <c r="A45" s="12">
        <v>6</v>
      </c>
      <c r="B45" s="44" t="s">
        <v>99</v>
      </c>
      <c r="C45" s="11" t="s">
        <v>134</v>
      </c>
      <c r="D45" s="11" t="s">
        <v>68</v>
      </c>
      <c r="E45" s="11" t="s">
        <v>23</v>
      </c>
      <c r="F45" s="11" t="s">
        <v>70</v>
      </c>
      <c r="G45" s="11" t="s">
        <v>44</v>
      </c>
      <c r="H45" s="11" t="s">
        <v>107</v>
      </c>
      <c r="I45" s="11" t="s">
        <v>135</v>
      </c>
      <c r="J45" s="11" t="s">
        <v>25</v>
      </c>
      <c r="K45" s="11" t="s">
        <v>153</v>
      </c>
      <c r="L45" s="11" t="s">
        <v>154</v>
      </c>
      <c r="M45" s="11" t="s">
        <v>19</v>
      </c>
      <c r="N45" s="11" t="s">
        <v>33</v>
      </c>
      <c r="O45" s="24">
        <v>750</v>
      </c>
      <c r="P45" s="24">
        <v>750</v>
      </c>
      <c r="Q45" s="24">
        <v>750</v>
      </c>
      <c r="R45" s="24">
        <v>750</v>
      </c>
      <c r="S45" s="24">
        <v>750</v>
      </c>
      <c r="T45" s="24">
        <v>750</v>
      </c>
      <c r="U45" s="24">
        <v>750</v>
      </c>
      <c r="V45" s="36">
        <v>5250</v>
      </c>
      <c r="W45" s="24">
        <v>18690</v>
      </c>
      <c r="X45" s="65">
        <v>98122500</v>
      </c>
      <c r="Y45" s="56" t="s">
        <v>28</v>
      </c>
    </row>
    <row r="46" spans="1:26" ht="76.5" customHeight="1">
      <c r="A46" s="12">
        <v>7</v>
      </c>
      <c r="B46" s="47" t="s">
        <v>100</v>
      </c>
      <c r="C46" s="37" t="s">
        <v>73</v>
      </c>
      <c r="D46" s="9" t="s">
        <v>71</v>
      </c>
      <c r="E46" s="9" t="s">
        <v>23</v>
      </c>
      <c r="F46" s="9" t="s">
        <v>72</v>
      </c>
      <c r="G46" s="9" t="s">
        <v>13</v>
      </c>
      <c r="H46" s="9" t="s">
        <v>15</v>
      </c>
      <c r="I46" s="9" t="s">
        <v>74</v>
      </c>
      <c r="J46" s="9" t="s">
        <v>18</v>
      </c>
      <c r="K46" s="9" t="s">
        <v>145</v>
      </c>
      <c r="L46" s="9" t="s">
        <v>125</v>
      </c>
      <c r="M46" s="37" t="s">
        <v>19</v>
      </c>
      <c r="N46" s="9" t="s">
        <v>14</v>
      </c>
      <c r="O46" s="23">
        <v>1000</v>
      </c>
      <c r="P46" s="23">
        <v>1000</v>
      </c>
      <c r="Q46" s="23">
        <v>1000</v>
      </c>
      <c r="R46" s="23">
        <v>1000</v>
      </c>
      <c r="S46" s="23">
        <v>1000</v>
      </c>
      <c r="T46" s="23">
        <v>1000</v>
      </c>
      <c r="U46" s="23">
        <v>1000</v>
      </c>
      <c r="V46" s="36">
        <v>7000</v>
      </c>
      <c r="W46" s="23">
        <v>230</v>
      </c>
      <c r="X46" s="65">
        <v>1610000</v>
      </c>
      <c r="Y46" s="66" t="s">
        <v>27</v>
      </c>
    </row>
    <row r="47" spans="1:26" ht="24.75" customHeight="1">
      <c r="A47" s="27"/>
      <c r="B47" s="45" t="s">
        <v>172</v>
      </c>
      <c r="C47" s="28"/>
      <c r="D47" s="28"/>
      <c r="E47" s="28"/>
      <c r="F47" s="28"/>
      <c r="G47" s="28"/>
      <c r="H47" s="28"/>
      <c r="I47" s="28"/>
      <c r="J47" s="28"/>
      <c r="K47" s="28"/>
      <c r="L47" s="28"/>
      <c r="M47" s="28"/>
      <c r="N47" s="28"/>
      <c r="O47" s="43"/>
      <c r="P47" s="43"/>
      <c r="Q47" s="43"/>
      <c r="R47" s="43"/>
      <c r="S47" s="43"/>
      <c r="T47" s="43"/>
      <c r="U47" s="43"/>
      <c r="V47" s="25"/>
      <c r="W47" s="33"/>
      <c r="X47" s="67">
        <f>SUM(X48:X53)</f>
        <v>372083000</v>
      </c>
      <c r="Y47" s="59"/>
      <c r="Z47" s="8"/>
    </row>
    <row r="48" spans="1:26" ht="82.5" customHeight="1">
      <c r="A48" s="12">
        <v>1</v>
      </c>
      <c r="B48" s="44" t="s">
        <v>87</v>
      </c>
      <c r="C48" s="11" t="s">
        <v>36</v>
      </c>
      <c r="D48" s="11" t="s">
        <v>157</v>
      </c>
      <c r="E48" s="11" t="s">
        <v>34</v>
      </c>
      <c r="F48" s="11" t="s">
        <v>20</v>
      </c>
      <c r="G48" s="11" t="s">
        <v>13</v>
      </c>
      <c r="H48" s="11" t="s">
        <v>35</v>
      </c>
      <c r="I48" s="11" t="s">
        <v>16</v>
      </c>
      <c r="J48" s="11" t="s">
        <v>18</v>
      </c>
      <c r="K48" s="11" t="s">
        <v>37</v>
      </c>
      <c r="L48" s="11" t="s">
        <v>38</v>
      </c>
      <c r="M48" s="11" t="s">
        <v>19</v>
      </c>
      <c r="N48" s="11" t="s">
        <v>14</v>
      </c>
      <c r="O48" s="24">
        <v>25000</v>
      </c>
      <c r="P48" s="24">
        <v>25000</v>
      </c>
      <c r="Q48" s="24">
        <v>25000</v>
      </c>
      <c r="R48" s="24">
        <v>25000</v>
      </c>
      <c r="S48" s="24">
        <v>25000</v>
      </c>
      <c r="T48" s="24">
        <v>25000</v>
      </c>
      <c r="U48" s="24">
        <v>25000</v>
      </c>
      <c r="V48" s="36">
        <v>175000</v>
      </c>
      <c r="W48" s="24">
        <v>1449</v>
      </c>
      <c r="X48" s="65">
        <v>253575000</v>
      </c>
      <c r="Y48" s="56" t="s">
        <v>31</v>
      </c>
    </row>
    <row r="49" spans="1:26" ht="86.25" customHeight="1">
      <c r="A49" s="12">
        <v>2</v>
      </c>
      <c r="B49" s="44" t="s">
        <v>88</v>
      </c>
      <c r="C49" s="11" t="s">
        <v>39</v>
      </c>
      <c r="D49" s="12" t="s">
        <v>39</v>
      </c>
      <c r="E49" s="12" t="s">
        <v>23</v>
      </c>
      <c r="F49" s="12" t="s">
        <v>40</v>
      </c>
      <c r="G49" s="12" t="s">
        <v>21</v>
      </c>
      <c r="H49" s="12" t="s">
        <v>24</v>
      </c>
      <c r="I49" s="12" t="s">
        <v>130</v>
      </c>
      <c r="J49" s="12" t="s">
        <v>18</v>
      </c>
      <c r="K49" s="12" t="s">
        <v>131</v>
      </c>
      <c r="L49" s="12" t="s">
        <v>129</v>
      </c>
      <c r="M49" s="11" t="s">
        <v>19</v>
      </c>
      <c r="N49" s="12" t="s">
        <v>26</v>
      </c>
      <c r="O49" s="23">
        <v>575</v>
      </c>
      <c r="P49" s="23">
        <v>575</v>
      </c>
      <c r="Q49" s="23">
        <v>575</v>
      </c>
      <c r="R49" s="23">
        <v>675</v>
      </c>
      <c r="S49" s="23">
        <v>675</v>
      </c>
      <c r="T49" s="23">
        <v>675</v>
      </c>
      <c r="U49" s="23">
        <v>675</v>
      </c>
      <c r="V49" s="36">
        <v>4425</v>
      </c>
      <c r="W49" s="23">
        <v>630</v>
      </c>
      <c r="X49" s="65">
        <v>2787750</v>
      </c>
      <c r="Y49" s="56" t="s">
        <v>28</v>
      </c>
    </row>
    <row r="50" spans="1:26" ht="96" customHeight="1">
      <c r="A50" s="12">
        <v>3</v>
      </c>
      <c r="B50" s="47" t="s">
        <v>90</v>
      </c>
      <c r="C50" s="37" t="s">
        <v>47</v>
      </c>
      <c r="D50" s="37" t="s">
        <v>45</v>
      </c>
      <c r="E50" s="37" t="s">
        <v>23</v>
      </c>
      <c r="F50" s="37" t="s">
        <v>46</v>
      </c>
      <c r="G50" s="37" t="s">
        <v>21</v>
      </c>
      <c r="H50" s="37" t="s">
        <v>24</v>
      </c>
      <c r="I50" s="37" t="s">
        <v>55</v>
      </c>
      <c r="J50" s="37" t="s">
        <v>18</v>
      </c>
      <c r="K50" s="37" t="s">
        <v>48</v>
      </c>
      <c r="L50" s="37" t="s">
        <v>146</v>
      </c>
      <c r="M50" s="37" t="s">
        <v>19</v>
      </c>
      <c r="N50" s="37" t="s">
        <v>26</v>
      </c>
      <c r="O50" s="24"/>
      <c r="P50" s="24">
        <v>100</v>
      </c>
      <c r="Q50" s="24"/>
      <c r="R50" s="24">
        <v>100</v>
      </c>
      <c r="S50" s="24"/>
      <c r="T50" s="24">
        <v>100</v>
      </c>
      <c r="U50" s="24">
        <v>100</v>
      </c>
      <c r="V50" s="36">
        <v>400</v>
      </c>
      <c r="W50" s="23">
        <v>5250</v>
      </c>
      <c r="X50" s="65">
        <v>2100000</v>
      </c>
      <c r="Y50" s="37" t="s">
        <v>49</v>
      </c>
    </row>
    <row r="51" spans="1:26" ht="63.75">
      <c r="A51" s="12">
        <v>4</v>
      </c>
      <c r="B51" s="44" t="s">
        <v>93</v>
      </c>
      <c r="C51" s="11" t="s">
        <v>110</v>
      </c>
      <c r="D51" s="12" t="s">
        <v>111</v>
      </c>
      <c r="E51" s="12" t="s">
        <v>29</v>
      </c>
      <c r="F51" s="12" t="s">
        <v>32</v>
      </c>
      <c r="G51" s="12" t="s">
        <v>21</v>
      </c>
      <c r="H51" s="12" t="s">
        <v>112</v>
      </c>
      <c r="I51" s="12" t="s">
        <v>113</v>
      </c>
      <c r="J51" s="12" t="s">
        <v>18</v>
      </c>
      <c r="K51" s="12" t="s">
        <v>156</v>
      </c>
      <c r="L51" s="12" t="s">
        <v>114</v>
      </c>
      <c r="M51" s="11" t="s">
        <v>115</v>
      </c>
      <c r="N51" s="12" t="s">
        <v>30</v>
      </c>
      <c r="O51" s="23">
        <v>80</v>
      </c>
      <c r="P51" s="23">
        <v>80</v>
      </c>
      <c r="Q51" s="23">
        <v>80</v>
      </c>
      <c r="R51" s="23">
        <v>90</v>
      </c>
      <c r="S51" s="23">
        <v>90</v>
      </c>
      <c r="T51" s="23">
        <v>90</v>
      </c>
      <c r="U51" s="23">
        <v>90</v>
      </c>
      <c r="V51" s="36">
        <v>600</v>
      </c>
      <c r="W51" s="23">
        <v>34670</v>
      </c>
      <c r="X51" s="65">
        <v>20802000</v>
      </c>
      <c r="Y51" s="56" t="s">
        <v>117</v>
      </c>
    </row>
    <row r="52" spans="1:26" ht="102">
      <c r="A52" s="12">
        <v>5</v>
      </c>
      <c r="B52" s="44" t="s">
        <v>99</v>
      </c>
      <c r="C52" s="11" t="s">
        <v>134</v>
      </c>
      <c r="D52" s="11" t="s">
        <v>68</v>
      </c>
      <c r="E52" s="11" t="s">
        <v>23</v>
      </c>
      <c r="F52" s="11" t="s">
        <v>70</v>
      </c>
      <c r="G52" s="11" t="s">
        <v>44</v>
      </c>
      <c r="H52" s="11" t="s">
        <v>107</v>
      </c>
      <c r="I52" s="11" t="s">
        <v>135</v>
      </c>
      <c r="J52" s="11" t="s">
        <v>25</v>
      </c>
      <c r="K52" s="11" t="s">
        <v>153</v>
      </c>
      <c r="L52" s="11" t="s">
        <v>154</v>
      </c>
      <c r="M52" s="11" t="s">
        <v>19</v>
      </c>
      <c r="N52" s="11" t="s">
        <v>33</v>
      </c>
      <c r="O52" s="24">
        <v>625</v>
      </c>
      <c r="P52" s="24">
        <v>625</v>
      </c>
      <c r="Q52" s="24">
        <v>625</v>
      </c>
      <c r="R52" s="24">
        <v>625</v>
      </c>
      <c r="S52" s="24">
        <v>625</v>
      </c>
      <c r="T52" s="24">
        <v>625</v>
      </c>
      <c r="U52" s="24">
        <v>625</v>
      </c>
      <c r="V52" s="36">
        <v>4375</v>
      </c>
      <c r="W52" s="24">
        <v>18690</v>
      </c>
      <c r="X52" s="65">
        <v>81768750</v>
      </c>
      <c r="Y52" s="56" t="s">
        <v>28</v>
      </c>
    </row>
    <row r="53" spans="1:26" ht="51">
      <c r="A53" s="12">
        <v>6</v>
      </c>
      <c r="B53" s="44" t="s">
        <v>102</v>
      </c>
      <c r="C53" s="11" t="s">
        <v>76</v>
      </c>
      <c r="D53" s="11" t="s">
        <v>77</v>
      </c>
      <c r="E53" s="11" t="s">
        <v>29</v>
      </c>
      <c r="F53" s="11" t="s">
        <v>83</v>
      </c>
      <c r="G53" s="11" t="s">
        <v>75</v>
      </c>
      <c r="H53" s="11" t="s">
        <v>79</v>
      </c>
      <c r="I53" s="11" t="s">
        <v>80</v>
      </c>
      <c r="J53" s="11" t="s">
        <v>18</v>
      </c>
      <c r="K53" s="11" t="s">
        <v>84</v>
      </c>
      <c r="L53" s="11" t="s">
        <v>116</v>
      </c>
      <c r="M53" s="11" t="s">
        <v>82</v>
      </c>
      <c r="N53" s="11" t="s">
        <v>30</v>
      </c>
      <c r="O53" s="24">
        <v>67</v>
      </c>
      <c r="P53" s="24"/>
      <c r="Q53" s="24">
        <v>50</v>
      </c>
      <c r="R53" s="24">
        <v>50</v>
      </c>
      <c r="S53" s="24">
        <v>50</v>
      </c>
      <c r="T53" s="24"/>
      <c r="U53" s="24">
        <v>70</v>
      </c>
      <c r="V53" s="36">
        <v>287</v>
      </c>
      <c r="W53" s="24">
        <v>38500</v>
      </c>
      <c r="X53" s="65">
        <v>11049500</v>
      </c>
      <c r="Y53" s="66" t="s">
        <v>117</v>
      </c>
    </row>
    <row r="54" spans="1:26">
      <c r="A54" s="27"/>
      <c r="B54" s="45" t="s">
        <v>173</v>
      </c>
      <c r="C54" s="28"/>
      <c r="D54" s="28"/>
      <c r="E54" s="28"/>
      <c r="F54" s="28"/>
      <c r="G54" s="28"/>
      <c r="H54" s="28"/>
      <c r="I54" s="28"/>
      <c r="J54" s="28"/>
      <c r="K54" s="28"/>
      <c r="L54" s="28"/>
      <c r="M54" s="28"/>
      <c r="N54" s="28"/>
      <c r="O54" s="43"/>
      <c r="P54" s="43"/>
      <c r="Q54" s="43"/>
      <c r="R54" s="43"/>
      <c r="S54" s="43"/>
      <c r="T54" s="43"/>
      <c r="U54" s="43"/>
      <c r="V54" s="25"/>
      <c r="W54" s="33"/>
      <c r="X54" s="67">
        <f>SUM(X55:X66)</f>
        <v>271657000</v>
      </c>
      <c r="Y54" s="59"/>
      <c r="Z54" s="8"/>
    </row>
    <row r="55" spans="1:26" ht="87.75" customHeight="1">
      <c r="A55" s="12">
        <v>1</v>
      </c>
      <c r="B55" s="44" t="s">
        <v>87</v>
      </c>
      <c r="C55" s="11" t="s">
        <v>36</v>
      </c>
      <c r="D55" s="11" t="s">
        <v>157</v>
      </c>
      <c r="E55" s="11" t="s">
        <v>34</v>
      </c>
      <c r="F55" s="11" t="s">
        <v>20</v>
      </c>
      <c r="G55" s="11" t="s">
        <v>13</v>
      </c>
      <c r="H55" s="11" t="s">
        <v>35</v>
      </c>
      <c r="I55" s="11" t="s">
        <v>16</v>
      </c>
      <c r="J55" s="11" t="s">
        <v>18</v>
      </c>
      <c r="K55" s="11" t="s">
        <v>37</v>
      </c>
      <c r="L55" s="11" t="s">
        <v>38</v>
      </c>
      <c r="M55" s="11" t="s">
        <v>19</v>
      </c>
      <c r="N55" s="11" t="s">
        <v>14</v>
      </c>
      <c r="O55" s="24">
        <v>10000</v>
      </c>
      <c r="P55" s="24">
        <v>10000</v>
      </c>
      <c r="Q55" s="24">
        <v>10000</v>
      </c>
      <c r="R55" s="24">
        <v>12500</v>
      </c>
      <c r="S55" s="24">
        <v>12500</v>
      </c>
      <c r="T55" s="24">
        <v>12500</v>
      </c>
      <c r="U55" s="24">
        <v>12500</v>
      </c>
      <c r="V55" s="36">
        <v>80000</v>
      </c>
      <c r="W55" s="24">
        <v>1449</v>
      </c>
      <c r="X55" s="65">
        <v>115920000</v>
      </c>
      <c r="Y55" s="56" t="s">
        <v>31</v>
      </c>
    </row>
    <row r="56" spans="1:26" ht="87.75" customHeight="1">
      <c r="A56" s="12">
        <v>2</v>
      </c>
      <c r="B56" s="44" t="s">
        <v>88</v>
      </c>
      <c r="C56" s="11" t="s">
        <v>39</v>
      </c>
      <c r="D56" s="12" t="s">
        <v>39</v>
      </c>
      <c r="E56" s="12" t="s">
        <v>23</v>
      </c>
      <c r="F56" s="12" t="s">
        <v>40</v>
      </c>
      <c r="G56" s="12" t="s">
        <v>21</v>
      </c>
      <c r="H56" s="12" t="s">
        <v>24</v>
      </c>
      <c r="I56" s="12" t="s">
        <v>130</v>
      </c>
      <c r="J56" s="12" t="s">
        <v>18</v>
      </c>
      <c r="K56" s="12" t="s">
        <v>131</v>
      </c>
      <c r="L56" s="12" t="s">
        <v>129</v>
      </c>
      <c r="M56" s="11" t="s">
        <v>19</v>
      </c>
      <c r="N56" s="12" t="s">
        <v>26</v>
      </c>
      <c r="O56" s="23">
        <v>1500</v>
      </c>
      <c r="P56" s="23">
        <v>1500</v>
      </c>
      <c r="Q56" s="23">
        <v>1500</v>
      </c>
      <c r="R56" s="23">
        <v>2000</v>
      </c>
      <c r="S56" s="23">
        <v>2000</v>
      </c>
      <c r="T56" s="23">
        <v>2000</v>
      </c>
      <c r="U56" s="23">
        <v>2000</v>
      </c>
      <c r="V56" s="36">
        <v>12500</v>
      </c>
      <c r="W56" s="23">
        <v>630</v>
      </c>
      <c r="X56" s="65">
        <v>7875000</v>
      </c>
      <c r="Y56" s="56" t="s">
        <v>28</v>
      </c>
    </row>
    <row r="57" spans="1:26" ht="87.75" customHeight="1">
      <c r="A57" s="12">
        <v>3</v>
      </c>
      <c r="B57" s="47" t="s">
        <v>90</v>
      </c>
      <c r="C57" s="37" t="s">
        <v>47</v>
      </c>
      <c r="D57" s="37" t="s">
        <v>45</v>
      </c>
      <c r="E57" s="37" t="s">
        <v>23</v>
      </c>
      <c r="F57" s="37" t="s">
        <v>46</v>
      </c>
      <c r="G57" s="37" t="s">
        <v>21</v>
      </c>
      <c r="H57" s="37" t="s">
        <v>24</v>
      </c>
      <c r="I57" s="37" t="s">
        <v>55</v>
      </c>
      <c r="J57" s="37" t="s">
        <v>18</v>
      </c>
      <c r="K57" s="37" t="s">
        <v>48</v>
      </c>
      <c r="L57" s="37" t="s">
        <v>146</v>
      </c>
      <c r="M57" s="37" t="s">
        <v>19</v>
      </c>
      <c r="N57" s="37" t="s">
        <v>26</v>
      </c>
      <c r="O57" s="24">
        <v>50</v>
      </c>
      <c r="P57" s="24">
        <v>50</v>
      </c>
      <c r="Q57" s="24">
        <v>50</v>
      </c>
      <c r="R57" s="24">
        <v>80</v>
      </c>
      <c r="S57" s="24">
        <v>60</v>
      </c>
      <c r="T57" s="24">
        <v>80</v>
      </c>
      <c r="U57" s="24">
        <v>60</v>
      </c>
      <c r="V57" s="36">
        <v>430</v>
      </c>
      <c r="W57" s="23">
        <v>5250</v>
      </c>
      <c r="X57" s="65">
        <v>2257500</v>
      </c>
      <c r="Y57" s="37" t="s">
        <v>49</v>
      </c>
    </row>
    <row r="58" spans="1:26" ht="82.5" customHeight="1">
      <c r="A58" s="12">
        <v>4</v>
      </c>
      <c r="B58" s="47" t="s">
        <v>91</v>
      </c>
      <c r="C58" s="37" t="s">
        <v>103</v>
      </c>
      <c r="D58" s="37" t="s">
        <v>45</v>
      </c>
      <c r="E58" s="37" t="s">
        <v>29</v>
      </c>
      <c r="F58" s="37" t="s">
        <v>50</v>
      </c>
      <c r="G58" s="37" t="s">
        <v>13</v>
      </c>
      <c r="H58" s="37" t="s">
        <v>15</v>
      </c>
      <c r="I58" s="37" t="s">
        <v>16</v>
      </c>
      <c r="J58" s="37" t="s">
        <v>147</v>
      </c>
      <c r="K58" s="37" t="s">
        <v>148</v>
      </c>
      <c r="L58" s="37" t="s">
        <v>51</v>
      </c>
      <c r="M58" s="37" t="s">
        <v>52</v>
      </c>
      <c r="N58" s="37" t="s">
        <v>14</v>
      </c>
      <c r="O58" s="24">
        <v>2000</v>
      </c>
      <c r="P58" s="24">
        <v>2000</v>
      </c>
      <c r="Q58" s="24">
        <v>2000</v>
      </c>
      <c r="R58" s="24">
        <v>3000</v>
      </c>
      <c r="S58" s="24">
        <v>3000</v>
      </c>
      <c r="T58" s="24">
        <v>3000</v>
      </c>
      <c r="U58" s="24">
        <v>3000</v>
      </c>
      <c r="V58" s="36">
        <v>18000</v>
      </c>
      <c r="W58" s="23">
        <v>1260</v>
      </c>
      <c r="X58" s="65">
        <v>22680000</v>
      </c>
      <c r="Y58" s="37" t="s">
        <v>49</v>
      </c>
    </row>
    <row r="59" spans="1:26" ht="82.5" customHeight="1">
      <c r="A59" s="12">
        <v>5</v>
      </c>
      <c r="B59" s="44" t="s">
        <v>93</v>
      </c>
      <c r="C59" s="11" t="s">
        <v>110</v>
      </c>
      <c r="D59" s="12" t="s">
        <v>111</v>
      </c>
      <c r="E59" s="12" t="s">
        <v>29</v>
      </c>
      <c r="F59" s="12" t="s">
        <v>32</v>
      </c>
      <c r="G59" s="12" t="s">
        <v>21</v>
      </c>
      <c r="H59" s="12" t="s">
        <v>112</v>
      </c>
      <c r="I59" s="12" t="s">
        <v>113</v>
      </c>
      <c r="J59" s="12" t="s">
        <v>18</v>
      </c>
      <c r="K59" s="12" t="s">
        <v>156</v>
      </c>
      <c r="L59" s="12" t="s">
        <v>114</v>
      </c>
      <c r="M59" s="11" t="s">
        <v>115</v>
      </c>
      <c r="N59" s="12" t="s">
        <v>30</v>
      </c>
      <c r="O59" s="23">
        <v>142</v>
      </c>
      <c r="P59" s="23">
        <v>143</v>
      </c>
      <c r="Q59" s="23">
        <v>143</v>
      </c>
      <c r="R59" s="23">
        <v>143</v>
      </c>
      <c r="S59" s="23">
        <v>143</v>
      </c>
      <c r="T59" s="23">
        <v>143</v>
      </c>
      <c r="U59" s="23">
        <v>143</v>
      </c>
      <c r="V59" s="36">
        <v>1000</v>
      </c>
      <c r="W59" s="23">
        <v>34670</v>
      </c>
      <c r="X59" s="65">
        <v>34670000</v>
      </c>
      <c r="Y59" s="56" t="s">
        <v>117</v>
      </c>
    </row>
    <row r="60" spans="1:26" ht="82.5" customHeight="1">
      <c r="A60" s="12">
        <v>6</v>
      </c>
      <c r="B60" s="47" t="s">
        <v>94</v>
      </c>
      <c r="C60" s="37" t="s">
        <v>59</v>
      </c>
      <c r="D60" s="37" t="s">
        <v>58</v>
      </c>
      <c r="E60" s="37" t="s">
        <v>23</v>
      </c>
      <c r="F60" s="37" t="s">
        <v>54</v>
      </c>
      <c r="G60" s="37" t="s">
        <v>21</v>
      </c>
      <c r="H60" s="37" t="s">
        <v>24</v>
      </c>
      <c r="I60" s="37" t="s">
        <v>104</v>
      </c>
      <c r="J60" s="37" t="s">
        <v>18</v>
      </c>
      <c r="K60" s="37" t="s">
        <v>60</v>
      </c>
      <c r="L60" s="37" t="s">
        <v>105</v>
      </c>
      <c r="M60" s="37" t="s">
        <v>19</v>
      </c>
      <c r="N60" s="37" t="s">
        <v>26</v>
      </c>
      <c r="O60" s="24">
        <v>50</v>
      </c>
      <c r="P60" s="24">
        <v>50</v>
      </c>
      <c r="Q60" s="24">
        <v>50</v>
      </c>
      <c r="R60" s="24">
        <v>60</v>
      </c>
      <c r="S60" s="24">
        <v>60</v>
      </c>
      <c r="T60" s="24">
        <v>60</v>
      </c>
      <c r="U60" s="24">
        <v>60</v>
      </c>
      <c r="V60" s="36">
        <v>390</v>
      </c>
      <c r="W60" s="23">
        <v>7000</v>
      </c>
      <c r="X60" s="65">
        <v>2730000</v>
      </c>
      <c r="Y60" s="37" t="s">
        <v>49</v>
      </c>
    </row>
    <row r="61" spans="1:26" ht="82.5" customHeight="1">
      <c r="A61" s="12">
        <v>7</v>
      </c>
      <c r="B61" s="47" t="s">
        <v>95</v>
      </c>
      <c r="C61" s="37" t="s">
        <v>106</v>
      </c>
      <c r="D61" s="37" t="s">
        <v>61</v>
      </c>
      <c r="E61" s="37" t="s">
        <v>23</v>
      </c>
      <c r="F61" s="37" t="s">
        <v>62</v>
      </c>
      <c r="G61" s="37" t="s">
        <v>44</v>
      </c>
      <c r="H61" s="37" t="s">
        <v>107</v>
      </c>
      <c r="I61" s="37" t="s">
        <v>108</v>
      </c>
      <c r="J61" s="37" t="s">
        <v>18</v>
      </c>
      <c r="K61" s="37" t="s">
        <v>149</v>
      </c>
      <c r="L61" s="37" t="s">
        <v>109</v>
      </c>
      <c r="M61" s="37" t="s">
        <v>19</v>
      </c>
      <c r="N61" s="37" t="s">
        <v>33</v>
      </c>
      <c r="O61" s="24">
        <v>50</v>
      </c>
      <c r="P61" s="24">
        <v>50</v>
      </c>
      <c r="Q61" s="24">
        <v>50</v>
      </c>
      <c r="R61" s="24">
        <v>100</v>
      </c>
      <c r="S61" s="24">
        <v>100</v>
      </c>
      <c r="T61" s="24">
        <v>100</v>
      </c>
      <c r="U61" s="24">
        <v>100</v>
      </c>
      <c r="V61" s="36">
        <v>550</v>
      </c>
      <c r="W61" s="23">
        <v>1890</v>
      </c>
      <c r="X61" s="65">
        <v>1039500</v>
      </c>
      <c r="Y61" s="37" t="s">
        <v>49</v>
      </c>
    </row>
    <row r="62" spans="1:26" ht="114.75">
      <c r="A62" s="12">
        <v>8</v>
      </c>
      <c r="B62" s="44" t="s">
        <v>97</v>
      </c>
      <c r="C62" s="11" t="s">
        <v>118</v>
      </c>
      <c r="D62" s="12" t="s">
        <v>119</v>
      </c>
      <c r="E62" s="12" t="s">
        <v>23</v>
      </c>
      <c r="F62" s="12" t="s">
        <v>120</v>
      </c>
      <c r="G62" s="12" t="s">
        <v>44</v>
      </c>
      <c r="H62" s="12" t="s">
        <v>107</v>
      </c>
      <c r="I62" s="12" t="s">
        <v>121</v>
      </c>
      <c r="J62" s="12" t="s">
        <v>25</v>
      </c>
      <c r="K62" s="12" t="s">
        <v>155</v>
      </c>
      <c r="L62" s="12" t="s">
        <v>122</v>
      </c>
      <c r="M62" s="11" t="s">
        <v>19</v>
      </c>
      <c r="N62" s="12" t="s">
        <v>30</v>
      </c>
      <c r="O62" s="23">
        <v>300</v>
      </c>
      <c r="P62" s="23">
        <v>300</v>
      </c>
      <c r="Q62" s="23">
        <v>300</v>
      </c>
      <c r="R62" s="23">
        <v>300</v>
      </c>
      <c r="S62" s="23">
        <v>300</v>
      </c>
      <c r="T62" s="23">
        <v>300</v>
      </c>
      <c r="U62" s="23">
        <v>300</v>
      </c>
      <c r="V62" s="36">
        <v>2100</v>
      </c>
      <c r="W62" s="23">
        <v>5400</v>
      </c>
      <c r="X62" s="65">
        <v>11340000</v>
      </c>
      <c r="Y62" s="56" t="s">
        <v>56</v>
      </c>
    </row>
    <row r="63" spans="1:26" ht="114.75">
      <c r="A63" s="12">
        <v>9</v>
      </c>
      <c r="B63" s="44" t="s">
        <v>98</v>
      </c>
      <c r="C63" s="11" t="s">
        <v>134</v>
      </c>
      <c r="D63" s="12" t="s">
        <v>68</v>
      </c>
      <c r="E63" s="12" t="s">
        <v>23</v>
      </c>
      <c r="F63" s="12" t="s">
        <v>69</v>
      </c>
      <c r="G63" s="12" t="s">
        <v>44</v>
      </c>
      <c r="H63" s="12" t="s">
        <v>107</v>
      </c>
      <c r="I63" s="12" t="s">
        <v>152</v>
      </c>
      <c r="J63" s="12" t="s">
        <v>25</v>
      </c>
      <c r="K63" s="12" t="s">
        <v>153</v>
      </c>
      <c r="L63" s="12" t="s">
        <v>154</v>
      </c>
      <c r="M63" s="11" t="s">
        <v>19</v>
      </c>
      <c r="N63" s="12" t="s">
        <v>33</v>
      </c>
      <c r="O63" s="23">
        <v>100</v>
      </c>
      <c r="P63" s="23">
        <v>100</v>
      </c>
      <c r="Q63" s="23">
        <v>100</v>
      </c>
      <c r="R63" s="23">
        <v>150</v>
      </c>
      <c r="S63" s="23">
        <v>150</v>
      </c>
      <c r="T63" s="23">
        <v>150</v>
      </c>
      <c r="U63" s="23">
        <v>150</v>
      </c>
      <c r="V63" s="36">
        <v>900</v>
      </c>
      <c r="W63" s="23">
        <v>13860</v>
      </c>
      <c r="X63" s="65">
        <v>12474000</v>
      </c>
      <c r="Y63" s="56" t="s">
        <v>28</v>
      </c>
    </row>
    <row r="64" spans="1:26" ht="130.5" customHeight="1">
      <c r="A64" s="12">
        <v>10</v>
      </c>
      <c r="B64" s="44" t="s">
        <v>99</v>
      </c>
      <c r="C64" s="11" t="s">
        <v>134</v>
      </c>
      <c r="D64" s="11" t="s">
        <v>68</v>
      </c>
      <c r="E64" s="11" t="s">
        <v>23</v>
      </c>
      <c r="F64" s="11" t="s">
        <v>70</v>
      </c>
      <c r="G64" s="11" t="s">
        <v>44</v>
      </c>
      <c r="H64" s="11" t="s">
        <v>107</v>
      </c>
      <c r="I64" s="11" t="s">
        <v>135</v>
      </c>
      <c r="J64" s="11" t="s">
        <v>25</v>
      </c>
      <c r="K64" s="11" t="s">
        <v>153</v>
      </c>
      <c r="L64" s="11" t="s">
        <v>154</v>
      </c>
      <c r="M64" s="11" t="s">
        <v>19</v>
      </c>
      <c r="N64" s="11" t="s">
        <v>33</v>
      </c>
      <c r="O64" s="24">
        <v>100</v>
      </c>
      <c r="P64" s="24">
        <v>100</v>
      </c>
      <c r="Q64" s="24">
        <v>100</v>
      </c>
      <c r="R64" s="24">
        <v>150</v>
      </c>
      <c r="S64" s="24">
        <v>150</v>
      </c>
      <c r="T64" s="24">
        <v>150</v>
      </c>
      <c r="U64" s="24">
        <v>150</v>
      </c>
      <c r="V64" s="36">
        <v>900</v>
      </c>
      <c r="W64" s="24">
        <v>18690</v>
      </c>
      <c r="X64" s="65">
        <v>16821000</v>
      </c>
      <c r="Y64" s="56" t="s">
        <v>28</v>
      </c>
    </row>
    <row r="65" spans="1:26" ht="79.5" customHeight="1">
      <c r="A65" s="12">
        <v>11</v>
      </c>
      <c r="B65" s="47" t="s">
        <v>100</v>
      </c>
      <c r="C65" s="37" t="s">
        <v>73</v>
      </c>
      <c r="D65" s="9" t="s">
        <v>71</v>
      </c>
      <c r="E65" s="9" t="s">
        <v>23</v>
      </c>
      <c r="F65" s="9" t="s">
        <v>72</v>
      </c>
      <c r="G65" s="9" t="s">
        <v>13</v>
      </c>
      <c r="H65" s="9" t="s">
        <v>15</v>
      </c>
      <c r="I65" s="9" t="s">
        <v>74</v>
      </c>
      <c r="J65" s="9" t="s">
        <v>18</v>
      </c>
      <c r="K65" s="9" t="s">
        <v>145</v>
      </c>
      <c r="L65" s="9" t="s">
        <v>125</v>
      </c>
      <c r="M65" s="37" t="s">
        <v>19</v>
      </c>
      <c r="N65" s="9" t="s">
        <v>14</v>
      </c>
      <c r="O65" s="23">
        <v>5000</v>
      </c>
      <c r="P65" s="23">
        <v>5000</v>
      </c>
      <c r="Q65" s="23">
        <v>5000</v>
      </c>
      <c r="R65" s="23">
        <v>6000</v>
      </c>
      <c r="S65" s="23">
        <v>6000</v>
      </c>
      <c r="T65" s="23">
        <v>6000</v>
      </c>
      <c r="U65" s="23">
        <v>7000</v>
      </c>
      <c r="V65" s="36">
        <v>40000</v>
      </c>
      <c r="W65" s="23">
        <v>230</v>
      </c>
      <c r="X65" s="65">
        <v>9200000</v>
      </c>
      <c r="Y65" s="66" t="s">
        <v>27</v>
      </c>
    </row>
    <row r="66" spans="1:26" ht="76.5" customHeight="1">
      <c r="A66" s="12">
        <v>12</v>
      </c>
      <c r="B66" s="44" t="s">
        <v>102</v>
      </c>
      <c r="C66" s="11" t="s">
        <v>76</v>
      </c>
      <c r="D66" s="11" t="s">
        <v>77</v>
      </c>
      <c r="E66" s="11" t="s">
        <v>29</v>
      </c>
      <c r="F66" s="11" t="s">
        <v>83</v>
      </c>
      <c r="G66" s="11" t="s">
        <v>75</v>
      </c>
      <c r="H66" s="11" t="s">
        <v>79</v>
      </c>
      <c r="I66" s="11" t="s">
        <v>80</v>
      </c>
      <c r="J66" s="11" t="s">
        <v>18</v>
      </c>
      <c r="K66" s="11" t="s">
        <v>84</v>
      </c>
      <c r="L66" s="11" t="s">
        <v>116</v>
      </c>
      <c r="M66" s="11" t="s">
        <v>82</v>
      </c>
      <c r="N66" s="11" t="s">
        <v>30</v>
      </c>
      <c r="O66" s="24">
        <v>100</v>
      </c>
      <c r="P66" s="24">
        <v>100</v>
      </c>
      <c r="Q66" s="24">
        <v>100</v>
      </c>
      <c r="R66" s="24">
        <v>150</v>
      </c>
      <c r="S66" s="24">
        <v>150</v>
      </c>
      <c r="T66" s="24">
        <v>150</v>
      </c>
      <c r="U66" s="24">
        <v>150</v>
      </c>
      <c r="V66" s="36">
        <v>900</v>
      </c>
      <c r="W66" s="24">
        <v>38500</v>
      </c>
      <c r="X66" s="65">
        <v>34650000</v>
      </c>
      <c r="Y66" s="66" t="s">
        <v>117</v>
      </c>
    </row>
    <row r="67" spans="1:26" ht="27.75" customHeight="1">
      <c r="A67" s="27"/>
      <c r="B67" s="45" t="s">
        <v>166</v>
      </c>
      <c r="C67" s="28"/>
      <c r="D67" s="28"/>
      <c r="E67" s="28"/>
      <c r="F67" s="28"/>
      <c r="G67" s="28"/>
      <c r="H67" s="28"/>
      <c r="I67" s="28"/>
      <c r="J67" s="28"/>
      <c r="K67" s="28"/>
      <c r="L67" s="28"/>
      <c r="M67" s="28"/>
      <c r="N67" s="28"/>
      <c r="O67" s="43"/>
      <c r="P67" s="43"/>
      <c r="Q67" s="43"/>
      <c r="R67" s="43"/>
      <c r="S67" s="43"/>
      <c r="T67" s="43"/>
      <c r="U67" s="43"/>
      <c r="V67" s="25"/>
      <c r="W67" s="33"/>
      <c r="X67" s="67">
        <f>SUM(X68:X79)</f>
        <v>194980400</v>
      </c>
      <c r="Y67" s="59"/>
      <c r="Z67" s="8"/>
    </row>
    <row r="68" spans="1:26" ht="90.75" customHeight="1">
      <c r="A68" s="12">
        <v>1</v>
      </c>
      <c r="B68" s="44" t="s">
        <v>86</v>
      </c>
      <c r="C68" s="11" t="s">
        <v>126</v>
      </c>
      <c r="D68" s="11" t="s">
        <v>150</v>
      </c>
      <c r="E68" s="11" t="s">
        <v>23</v>
      </c>
      <c r="F68" s="11" t="s">
        <v>20</v>
      </c>
      <c r="G68" s="11" t="s">
        <v>21</v>
      </c>
      <c r="H68" s="11" t="s">
        <v>22</v>
      </c>
      <c r="I68" s="11" t="s">
        <v>127</v>
      </c>
      <c r="J68" s="11" t="s">
        <v>18</v>
      </c>
      <c r="K68" s="11" t="s">
        <v>128</v>
      </c>
      <c r="L68" s="11" t="s">
        <v>129</v>
      </c>
      <c r="M68" s="11" t="s">
        <v>19</v>
      </c>
      <c r="N68" s="11" t="s">
        <v>26</v>
      </c>
      <c r="O68" s="24">
        <v>25</v>
      </c>
      <c r="P68" s="24">
        <v>25</v>
      </c>
      <c r="Q68" s="24">
        <v>25</v>
      </c>
      <c r="R68" s="24">
        <v>25</v>
      </c>
      <c r="S68" s="24">
        <v>25</v>
      </c>
      <c r="T68" s="24">
        <v>25</v>
      </c>
      <c r="U68" s="24">
        <v>25</v>
      </c>
      <c r="V68" s="36">
        <v>175</v>
      </c>
      <c r="W68" s="24">
        <v>13734</v>
      </c>
      <c r="X68" s="65">
        <v>2403450</v>
      </c>
      <c r="Y68" s="56" t="s">
        <v>28</v>
      </c>
    </row>
    <row r="69" spans="1:26" ht="76.5">
      <c r="A69" s="12">
        <v>2</v>
      </c>
      <c r="B69" s="44" t="s">
        <v>87</v>
      </c>
      <c r="C69" s="11" t="s">
        <v>36</v>
      </c>
      <c r="D69" s="11" t="s">
        <v>157</v>
      </c>
      <c r="E69" s="11" t="s">
        <v>34</v>
      </c>
      <c r="F69" s="11" t="s">
        <v>20</v>
      </c>
      <c r="G69" s="11" t="s">
        <v>13</v>
      </c>
      <c r="H69" s="11" t="s">
        <v>35</v>
      </c>
      <c r="I69" s="11" t="s">
        <v>16</v>
      </c>
      <c r="J69" s="11" t="s">
        <v>18</v>
      </c>
      <c r="K69" s="11" t="s">
        <v>37</v>
      </c>
      <c r="L69" s="11" t="s">
        <v>38</v>
      </c>
      <c r="M69" s="11" t="s">
        <v>19</v>
      </c>
      <c r="N69" s="11" t="s">
        <v>14</v>
      </c>
      <c r="O69" s="24">
        <v>6250</v>
      </c>
      <c r="P69" s="24">
        <v>6250</v>
      </c>
      <c r="Q69" s="24">
        <v>6250</v>
      </c>
      <c r="R69" s="24">
        <v>6250</v>
      </c>
      <c r="S69" s="24">
        <v>6250</v>
      </c>
      <c r="T69" s="24">
        <v>6250</v>
      </c>
      <c r="U69" s="24">
        <v>6250</v>
      </c>
      <c r="V69" s="36">
        <v>43750</v>
      </c>
      <c r="W69" s="24">
        <v>1449</v>
      </c>
      <c r="X69" s="65">
        <v>63393750</v>
      </c>
      <c r="Y69" s="56" t="s">
        <v>31</v>
      </c>
    </row>
    <row r="70" spans="1:26" ht="98.25" customHeight="1">
      <c r="A70" s="12">
        <v>3</v>
      </c>
      <c r="B70" s="44" t="s">
        <v>88</v>
      </c>
      <c r="C70" s="11" t="s">
        <v>39</v>
      </c>
      <c r="D70" s="12" t="s">
        <v>39</v>
      </c>
      <c r="E70" s="12" t="s">
        <v>23</v>
      </c>
      <c r="F70" s="12" t="s">
        <v>40</v>
      </c>
      <c r="G70" s="12" t="s">
        <v>21</v>
      </c>
      <c r="H70" s="12" t="s">
        <v>24</v>
      </c>
      <c r="I70" s="12" t="s">
        <v>130</v>
      </c>
      <c r="J70" s="12" t="s">
        <v>18</v>
      </c>
      <c r="K70" s="12" t="s">
        <v>131</v>
      </c>
      <c r="L70" s="12" t="s">
        <v>129</v>
      </c>
      <c r="M70" s="11" t="s">
        <v>19</v>
      </c>
      <c r="N70" s="12" t="s">
        <v>26</v>
      </c>
      <c r="O70" s="23">
        <v>1250</v>
      </c>
      <c r="P70" s="23">
        <v>1250</v>
      </c>
      <c r="Q70" s="23">
        <v>1250</v>
      </c>
      <c r="R70" s="23">
        <v>1250</v>
      </c>
      <c r="S70" s="23">
        <v>1250</v>
      </c>
      <c r="T70" s="23">
        <v>1250</v>
      </c>
      <c r="U70" s="23">
        <v>1250</v>
      </c>
      <c r="V70" s="36">
        <v>8750</v>
      </c>
      <c r="W70" s="23">
        <v>630</v>
      </c>
      <c r="X70" s="65">
        <v>5512500</v>
      </c>
      <c r="Y70" s="56" t="s">
        <v>28</v>
      </c>
    </row>
    <row r="71" spans="1:26" ht="94.5" customHeight="1">
      <c r="A71" s="12">
        <v>4</v>
      </c>
      <c r="B71" s="47" t="s">
        <v>90</v>
      </c>
      <c r="C71" s="37" t="s">
        <v>47</v>
      </c>
      <c r="D71" s="37" t="s">
        <v>45</v>
      </c>
      <c r="E71" s="37" t="s">
        <v>23</v>
      </c>
      <c r="F71" s="37" t="s">
        <v>46</v>
      </c>
      <c r="G71" s="37" t="s">
        <v>21</v>
      </c>
      <c r="H71" s="37" t="s">
        <v>24</v>
      </c>
      <c r="I71" s="37" t="s">
        <v>55</v>
      </c>
      <c r="J71" s="37" t="s">
        <v>18</v>
      </c>
      <c r="K71" s="37" t="s">
        <v>48</v>
      </c>
      <c r="L71" s="37" t="s">
        <v>146</v>
      </c>
      <c r="M71" s="37" t="s">
        <v>19</v>
      </c>
      <c r="N71" s="37" t="s">
        <v>26</v>
      </c>
      <c r="O71" s="24">
        <v>13</v>
      </c>
      <c r="P71" s="24">
        <v>13</v>
      </c>
      <c r="Q71" s="24">
        <v>12</v>
      </c>
      <c r="R71" s="24">
        <v>12</v>
      </c>
      <c r="S71" s="24">
        <v>13</v>
      </c>
      <c r="T71" s="24">
        <v>13</v>
      </c>
      <c r="U71" s="24">
        <v>12</v>
      </c>
      <c r="V71" s="36">
        <v>88</v>
      </c>
      <c r="W71" s="23">
        <v>5250</v>
      </c>
      <c r="X71" s="65">
        <v>462000</v>
      </c>
      <c r="Y71" s="37" t="s">
        <v>49</v>
      </c>
    </row>
    <row r="72" spans="1:26" ht="92.25" customHeight="1">
      <c r="A72" s="12">
        <v>5</v>
      </c>
      <c r="B72" s="47" t="s">
        <v>91</v>
      </c>
      <c r="C72" s="37" t="s">
        <v>103</v>
      </c>
      <c r="D72" s="37" t="s">
        <v>45</v>
      </c>
      <c r="E72" s="37" t="s">
        <v>29</v>
      </c>
      <c r="F72" s="37" t="s">
        <v>50</v>
      </c>
      <c r="G72" s="37" t="s">
        <v>13</v>
      </c>
      <c r="H72" s="37" t="s">
        <v>15</v>
      </c>
      <c r="I72" s="37" t="s">
        <v>16</v>
      </c>
      <c r="J72" s="37" t="s">
        <v>147</v>
      </c>
      <c r="K72" s="37" t="s">
        <v>148</v>
      </c>
      <c r="L72" s="37" t="s">
        <v>51</v>
      </c>
      <c r="M72" s="37" t="s">
        <v>52</v>
      </c>
      <c r="N72" s="37" t="s">
        <v>14</v>
      </c>
      <c r="O72" s="24">
        <v>625</v>
      </c>
      <c r="P72" s="24">
        <v>625</v>
      </c>
      <c r="Q72" s="24">
        <v>625</v>
      </c>
      <c r="R72" s="24">
        <v>625</v>
      </c>
      <c r="S72" s="24">
        <v>625</v>
      </c>
      <c r="T72" s="24">
        <v>625</v>
      </c>
      <c r="U72" s="24">
        <v>625</v>
      </c>
      <c r="V72" s="36">
        <v>4375</v>
      </c>
      <c r="W72" s="23">
        <v>1260</v>
      </c>
      <c r="X72" s="65">
        <v>5512500</v>
      </c>
      <c r="Y72" s="37" t="s">
        <v>49</v>
      </c>
    </row>
    <row r="73" spans="1:26" ht="63.75">
      <c r="A73" s="12">
        <v>6</v>
      </c>
      <c r="B73" s="44" t="s">
        <v>93</v>
      </c>
      <c r="C73" s="11" t="s">
        <v>110</v>
      </c>
      <c r="D73" s="12" t="s">
        <v>111</v>
      </c>
      <c r="E73" s="12" t="s">
        <v>29</v>
      </c>
      <c r="F73" s="12" t="s">
        <v>32</v>
      </c>
      <c r="G73" s="12" t="s">
        <v>21</v>
      </c>
      <c r="H73" s="12" t="s">
        <v>112</v>
      </c>
      <c r="I73" s="12" t="s">
        <v>113</v>
      </c>
      <c r="J73" s="12" t="s">
        <v>18</v>
      </c>
      <c r="K73" s="12" t="s">
        <v>156</v>
      </c>
      <c r="L73" s="12" t="s">
        <v>114</v>
      </c>
      <c r="M73" s="11" t="s">
        <v>115</v>
      </c>
      <c r="N73" s="12" t="s">
        <v>30</v>
      </c>
      <c r="O73" s="23">
        <v>142</v>
      </c>
      <c r="P73" s="23">
        <v>143</v>
      </c>
      <c r="Q73" s="23">
        <v>143</v>
      </c>
      <c r="R73" s="23">
        <v>143</v>
      </c>
      <c r="S73" s="23">
        <v>143</v>
      </c>
      <c r="T73" s="23">
        <v>143</v>
      </c>
      <c r="U73" s="23">
        <v>143</v>
      </c>
      <c r="V73" s="36">
        <v>1000</v>
      </c>
      <c r="W73" s="23">
        <v>34670</v>
      </c>
      <c r="X73" s="65">
        <v>34670000</v>
      </c>
      <c r="Y73" s="56" t="s">
        <v>117</v>
      </c>
    </row>
    <row r="74" spans="1:26" ht="89.25" customHeight="1">
      <c r="A74" s="12">
        <v>7</v>
      </c>
      <c r="B74" s="47" t="s">
        <v>94</v>
      </c>
      <c r="C74" s="37" t="s">
        <v>59</v>
      </c>
      <c r="D74" s="37" t="s">
        <v>58</v>
      </c>
      <c r="E74" s="37" t="s">
        <v>23</v>
      </c>
      <c r="F74" s="37" t="s">
        <v>54</v>
      </c>
      <c r="G74" s="37" t="s">
        <v>21</v>
      </c>
      <c r="H74" s="37" t="s">
        <v>24</v>
      </c>
      <c r="I74" s="37" t="s">
        <v>104</v>
      </c>
      <c r="J74" s="37" t="s">
        <v>18</v>
      </c>
      <c r="K74" s="37" t="s">
        <v>60</v>
      </c>
      <c r="L74" s="37" t="s">
        <v>105</v>
      </c>
      <c r="M74" s="37" t="s">
        <v>19</v>
      </c>
      <c r="N74" s="37" t="s">
        <v>26</v>
      </c>
      <c r="O74" s="24">
        <v>13</v>
      </c>
      <c r="P74" s="24">
        <v>12</v>
      </c>
      <c r="Q74" s="24">
        <v>13</v>
      </c>
      <c r="R74" s="24">
        <v>12</v>
      </c>
      <c r="S74" s="24">
        <v>13</v>
      </c>
      <c r="T74" s="24">
        <v>12</v>
      </c>
      <c r="U74" s="24">
        <v>13</v>
      </c>
      <c r="V74" s="36">
        <v>88</v>
      </c>
      <c r="W74" s="23">
        <v>7000</v>
      </c>
      <c r="X74" s="65">
        <v>616000</v>
      </c>
      <c r="Y74" s="37" t="s">
        <v>49</v>
      </c>
    </row>
    <row r="75" spans="1:26" ht="116.25" customHeight="1">
      <c r="A75" s="12">
        <v>8</v>
      </c>
      <c r="B75" s="47" t="s">
        <v>95</v>
      </c>
      <c r="C75" s="37" t="s">
        <v>106</v>
      </c>
      <c r="D75" s="37" t="s">
        <v>61</v>
      </c>
      <c r="E75" s="37" t="s">
        <v>23</v>
      </c>
      <c r="F75" s="37" t="s">
        <v>62</v>
      </c>
      <c r="G75" s="37" t="s">
        <v>44</v>
      </c>
      <c r="H75" s="37" t="s">
        <v>107</v>
      </c>
      <c r="I75" s="37" t="s">
        <v>108</v>
      </c>
      <c r="J75" s="37" t="s">
        <v>18</v>
      </c>
      <c r="K75" s="37" t="s">
        <v>149</v>
      </c>
      <c r="L75" s="37" t="s">
        <v>109</v>
      </c>
      <c r="M75" s="37" t="s">
        <v>19</v>
      </c>
      <c r="N75" s="37" t="s">
        <v>33</v>
      </c>
      <c r="O75" s="24">
        <v>76</v>
      </c>
      <c r="P75" s="24">
        <v>77</v>
      </c>
      <c r="Q75" s="24">
        <v>77</v>
      </c>
      <c r="R75" s="24">
        <v>77</v>
      </c>
      <c r="S75" s="24">
        <v>77</v>
      </c>
      <c r="T75" s="24">
        <v>77</v>
      </c>
      <c r="U75" s="24">
        <v>77</v>
      </c>
      <c r="V75" s="36">
        <v>538</v>
      </c>
      <c r="W75" s="23">
        <v>1890</v>
      </c>
      <c r="X75" s="65">
        <v>1016820</v>
      </c>
      <c r="Y75" s="37" t="s">
        <v>49</v>
      </c>
    </row>
    <row r="76" spans="1:26" ht="144" customHeight="1">
      <c r="A76" s="12">
        <v>9</v>
      </c>
      <c r="B76" s="44" t="s">
        <v>97</v>
      </c>
      <c r="C76" s="11" t="s">
        <v>118</v>
      </c>
      <c r="D76" s="12" t="s">
        <v>119</v>
      </c>
      <c r="E76" s="12" t="s">
        <v>23</v>
      </c>
      <c r="F76" s="12" t="s">
        <v>120</v>
      </c>
      <c r="G76" s="12" t="s">
        <v>44</v>
      </c>
      <c r="H76" s="12" t="s">
        <v>107</v>
      </c>
      <c r="I76" s="12" t="s">
        <v>121</v>
      </c>
      <c r="J76" s="12" t="s">
        <v>25</v>
      </c>
      <c r="K76" s="12" t="s">
        <v>155</v>
      </c>
      <c r="L76" s="12" t="s">
        <v>122</v>
      </c>
      <c r="M76" s="11" t="s">
        <v>19</v>
      </c>
      <c r="N76" s="12" t="s">
        <v>30</v>
      </c>
      <c r="O76" s="23">
        <v>63</v>
      </c>
      <c r="P76" s="23">
        <v>62</v>
      </c>
      <c r="Q76" s="23">
        <v>63</v>
      </c>
      <c r="R76" s="23">
        <v>62</v>
      </c>
      <c r="S76" s="23">
        <v>63</v>
      </c>
      <c r="T76" s="23">
        <v>62</v>
      </c>
      <c r="U76" s="23">
        <v>63</v>
      </c>
      <c r="V76" s="36">
        <v>438</v>
      </c>
      <c r="W76" s="23">
        <v>5400</v>
      </c>
      <c r="X76" s="65">
        <v>2365200</v>
      </c>
      <c r="Y76" s="56" t="s">
        <v>56</v>
      </c>
    </row>
    <row r="77" spans="1:26" ht="114.75">
      <c r="A77" s="12">
        <v>10</v>
      </c>
      <c r="B77" s="44" t="s">
        <v>98</v>
      </c>
      <c r="C77" s="11" t="s">
        <v>134</v>
      </c>
      <c r="D77" s="12" t="s">
        <v>68</v>
      </c>
      <c r="E77" s="12" t="s">
        <v>23</v>
      </c>
      <c r="F77" s="12" t="s">
        <v>69</v>
      </c>
      <c r="G77" s="12" t="s">
        <v>44</v>
      </c>
      <c r="H77" s="12" t="s">
        <v>107</v>
      </c>
      <c r="I77" s="12" t="s">
        <v>152</v>
      </c>
      <c r="J77" s="12" t="s">
        <v>25</v>
      </c>
      <c r="K77" s="12" t="s">
        <v>153</v>
      </c>
      <c r="L77" s="12" t="s">
        <v>154</v>
      </c>
      <c r="M77" s="11" t="s">
        <v>19</v>
      </c>
      <c r="N77" s="12" t="s">
        <v>33</v>
      </c>
      <c r="O77" s="23">
        <v>63</v>
      </c>
      <c r="P77" s="23">
        <v>62</v>
      </c>
      <c r="Q77" s="23">
        <v>63</v>
      </c>
      <c r="R77" s="23">
        <v>62</v>
      </c>
      <c r="S77" s="23">
        <v>63</v>
      </c>
      <c r="T77" s="23">
        <v>62</v>
      </c>
      <c r="U77" s="23">
        <v>63</v>
      </c>
      <c r="V77" s="36">
        <v>438</v>
      </c>
      <c r="W77" s="23">
        <v>13860</v>
      </c>
      <c r="X77" s="65">
        <v>6070680</v>
      </c>
      <c r="Y77" s="56" t="s">
        <v>28</v>
      </c>
    </row>
    <row r="78" spans="1:26" ht="114.75">
      <c r="A78" s="12">
        <v>11</v>
      </c>
      <c r="B78" s="44" t="s">
        <v>99</v>
      </c>
      <c r="C78" s="11" t="s">
        <v>134</v>
      </c>
      <c r="D78" s="11" t="s">
        <v>68</v>
      </c>
      <c r="E78" s="11" t="s">
        <v>23</v>
      </c>
      <c r="F78" s="11" t="s">
        <v>70</v>
      </c>
      <c r="G78" s="11" t="s">
        <v>44</v>
      </c>
      <c r="H78" s="11" t="s">
        <v>107</v>
      </c>
      <c r="I78" s="11" t="s">
        <v>135</v>
      </c>
      <c r="J78" s="11" t="s">
        <v>25</v>
      </c>
      <c r="K78" s="11" t="s">
        <v>153</v>
      </c>
      <c r="L78" s="11" t="s">
        <v>154</v>
      </c>
      <c r="M78" s="11" t="s">
        <v>19</v>
      </c>
      <c r="N78" s="11" t="s">
        <v>33</v>
      </c>
      <c r="O78" s="24">
        <v>250</v>
      </c>
      <c r="P78" s="24">
        <v>250</v>
      </c>
      <c r="Q78" s="24">
        <v>250</v>
      </c>
      <c r="R78" s="24">
        <v>250</v>
      </c>
      <c r="S78" s="24">
        <v>250</v>
      </c>
      <c r="T78" s="24">
        <v>250</v>
      </c>
      <c r="U78" s="24">
        <v>250</v>
      </c>
      <c r="V78" s="36">
        <v>1750</v>
      </c>
      <c r="W78" s="24">
        <v>18690</v>
      </c>
      <c r="X78" s="65">
        <v>32707500</v>
      </c>
      <c r="Y78" s="56" t="s">
        <v>28</v>
      </c>
    </row>
    <row r="79" spans="1:26" ht="51">
      <c r="A79" s="12">
        <v>12</v>
      </c>
      <c r="B79" s="47" t="s">
        <v>100</v>
      </c>
      <c r="C79" s="37" t="s">
        <v>73</v>
      </c>
      <c r="D79" s="9" t="s">
        <v>71</v>
      </c>
      <c r="E79" s="9" t="s">
        <v>23</v>
      </c>
      <c r="F79" s="9" t="s">
        <v>72</v>
      </c>
      <c r="G79" s="9" t="s">
        <v>13</v>
      </c>
      <c r="H79" s="9" t="s">
        <v>15</v>
      </c>
      <c r="I79" s="9" t="s">
        <v>74</v>
      </c>
      <c r="J79" s="9" t="s">
        <v>18</v>
      </c>
      <c r="K79" s="9" t="s">
        <v>145</v>
      </c>
      <c r="L79" s="9" t="s">
        <v>125</v>
      </c>
      <c r="M79" s="37" t="s">
        <v>19</v>
      </c>
      <c r="N79" s="9" t="s">
        <v>14</v>
      </c>
      <c r="O79" s="23">
        <v>25000</v>
      </c>
      <c r="P79" s="23">
        <v>25000</v>
      </c>
      <c r="Q79" s="23">
        <v>25000</v>
      </c>
      <c r="R79" s="23">
        <v>25000</v>
      </c>
      <c r="S79" s="23">
        <v>25000</v>
      </c>
      <c r="T79" s="23">
        <v>25000</v>
      </c>
      <c r="U79" s="23">
        <v>25000</v>
      </c>
      <c r="V79" s="36">
        <v>175000</v>
      </c>
      <c r="W79" s="23">
        <v>230</v>
      </c>
      <c r="X79" s="65">
        <v>40250000</v>
      </c>
      <c r="Y79" s="66" t="s">
        <v>27</v>
      </c>
    </row>
    <row r="80" spans="1:26">
      <c r="A80" s="27"/>
      <c r="B80" s="45" t="s">
        <v>179</v>
      </c>
      <c r="C80" s="28"/>
      <c r="D80" s="28"/>
      <c r="E80" s="28"/>
      <c r="F80" s="28"/>
      <c r="G80" s="28"/>
      <c r="H80" s="28"/>
      <c r="I80" s="28"/>
      <c r="J80" s="28"/>
      <c r="K80" s="28"/>
      <c r="L80" s="28"/>
      <c r="M80" s="28"/>
      <c r="N80" s="28"/>
      <c r="O80" s="43"/>
      <c r="P80" s="43"/>
      <c r="Q80" s="43"/>
      <c r="R80" s="43"/>
      <c r="S80" s="43"/>
      <c r="T80" s="43"/>
      <c r="U80" s="43"/>
      <c r="V80" s="25"/>
      <c r="W80" s="33"/>
      <c r="X80" s="67">
        <f>SUM(X81:X83)</f>
        <v>48181000</v>
      </c>
      <c r="Y80" s="59"/>
      <c r="Z80" s="8"/>
    </row>
    <row r="81" spans="1:26" ht="63.75">
      <c r="A81" s="12">
        <v>1</v>
      </c>
      <c r="B81" s="44" t="s">
        <v>88</v>
      </c>
      <c r="C81" s="11" t="s">
        <v>39</v>
      </c>
      <c r="D81" s="12" t="s">
        <v>39</v>
      </c>
      <c r="E81" s="12" t="s">
        <v>23</v>
      </c>
      <c r="F81" s="12" t="s">
        <v>40</v>
      </c>
      <c r="G81" s="12" t="s">
        <v>21</v>
      </c>
      <c r="H81" s="12" t="s">
        <v>24</v>
      </c>
      <c r="I81" s="12" t="s">
        <v>130</v>
      </c>
      <c r="J81" s="12" t="s">
        <v>18</v>
      </c>
      <c r="K81" s="12" t="s">
        <v>131</v>
      </c>
      <c r="L81" s="12" t="s">
        <v>129</v>
      </c>
      <c r="M81" s="11" t="s">
        <v>19</v>
      </c>
      <c r="N81" s="12" t="s">
        <v>26</v>
      </c>
      <c r="O81" s="23">
        <v>200</v>
      </c>
      <c r="P81" s="23">
        <v>200</v>
      </c>
      <c r="Q81" s="23">
        <v>200</v>
      </c>
      <c r="R81" s="23">
        <v>200</v>
      </c>
      <c r="S81" s="23">
        <v>200</v>
      </c>
      <c r="T81" s="23">
        <v>200</v>
      </c>
      <c r="U81" s="23">
        <v>200</v>
      </c>
      <c r="V81" s="36">
        <v>1400</v>
      </c>
      <c r="W81" s="23">
        <v>630</v>
      </c>
      <c r="X81" s="65">
        <v>882000</v>
      </c>
      <c r="Y81" s="56" t="s">
        <v>28</v>
      </c>
    </row>
    <row r="82" spans="1:26" ht="128.25" customHeight="1">
      <c r="A82" s="12">
        <v>2</v>
      </c>
      <c r="B82" s="44" t="s">
        <v>99</v>
      </c>
      <c r="C82" s="11" t="s">
        <v>134</v>
      </c>
      <c r="D82" s="11" t="s">
        <v>68</v>
      </c>
      <c r="E82" s="11" t="s">
        <v>23</v>
      </c>
      <c r="F82" s="11" t="s">
        <v>70</v>
      </c>
      <c r="G82" s="11" t="s">
        <v>44</v>
      </c>
      <c r="H82" s="11" t="s">
        <v>107</v>
      </c>
      <c r="I82" s="11" t="s">
        <v>135</v>
      </c>
      <c r="J82" s="11" t="s">
        <v>25</v>
      </c>
      <c r="K82" s="11" t="s">
        <v>153</v>
      </c>
      <c r="L82" s="11" t="s">
        <v>154</v>
      </c>
      <c r="M82" s="11" t="s">
        <v>19</v>
      </c>
      <c r="N82" s="11" t="s">
        <v>33</v>
      </c>
      <c r="O82" s="24">
        <v>300</v>
      </c>
      <c r="P82" s="24">
        <v>300</v>
      </c>
      <c r="Q82" s="24">
        <v>300</v>
      </c>
      <c r="R82" s="24">
        <v>300</v>
      </c>
      <c r="S82" s="24">
        <v>300</v>
      </c>
      <c r="T82" s="24">
        <v>300</v>
      </c>
      <c r="U82" s="24">
        <v>300</v>
      </c>
      <c r="V82" s="36">
        <v>2100</v>
      </c>
      <c r="W82" s="24">
        <v>18690</v>
      </c>
      <c r="X82" s="65">
        <v>39249000</v>
      </c>
      <c r="Y82" s="56" t="s">
        <v>28</v>
      </c>
    </row>
    <row r="83" spans="1:26" ht="51">
      <c r="A83" s="12">
        <v>3</v>
      </c>
      <c r="B83" s="47" t="s">
        <v>100</v>
      </c>
      <c r="C83" s="37" t="s">
        <v>73</v>
      </c>
      <c r="D83" s="9" t="s">
        <v>71</v>
      </c>
      <c r="E83" s="9" t="s">
        <v>23</v>
      </c>
      <c r="F83" s="9" t="s">
        <v>72</v>
      </c>
      <c r="G83" s="9" t="s">
        <v>13</v>
      </c>
      <c r="H83" s="9" t="s">
        <v>15</v>
      </c>
      <c r="I83" s="9" t="s">
        <v>74</v>
      </c>
      <c r="J83" s="9" t="s">
        <v>18</v>
      </c>
      <c r="K83" s="9" t="s">
        <v>145</v>
      </c>
      <c r="L83" s="9" t="s">
        <v>125</v>
      </c>
      <c r="M83" s="37" t="s">
        <v>19</v>
      </c>
      <c r="N83" s="9" t="s">
        <v>14</v>
      </c>
      <c r="O83" s="23">
        <v>5000</v>
      </c>
      <c r="P83" s="23">
        <v>5000</v>
      </c>
      <c r="Q83" s="23">
        <v>5000</v>
      </c>
      <c r="R83" s="23">
        <v>5000</v>
      </c>
      <c r="S83" s="23">
        <v>5000</v>
      </c>
      <c r="T83" s="23">
        <v>5000</v>
      </c>
      <c r="U83" s="23">
        <v>5000</v>
      </c>
      <c r="V83" s="36">
        <v>35000</v>
      </c>
      <c r="W83" s="23">
        <v>230</v>
      </c>
      <c r="X83" s="65">
        <v>8050000</v>
      </c>
      <c r="Y83" s="66" t="s">
        <v>27</v>
      </c>
    </row>
    <row r="84" spans="1:26">
      <c r="A84" s="27"/>
      <c r="B84" s="45" t="s">
        <v>180</v>
      </c>
      <c r="C84" s="28"/>
      <c r="D84" s="28"/>
      <c r="E84" s="28"/>
      <c r="F84" s="28"/>
      <c r="G84" s="28"/>
      <c r="H84" s="28"/>
      <c r="I84" s="28"/>
      <c r="J84" s="28"/>
      <c r="K84" s="28"/>
      <c r="L84" s="28"/>
      <c r="M84" s="28"/>
      <c r="N84" s="28"/>
      <c r="O84" s="43"/>
      <c r="P84" s="43"/>
      <c r="Q84" s="43"/>
      <c r="R84" s="43"/>
      <c r="S84" s="43"/>
      <c r="T84" s="43"/>
      <c r="U84" s="43"/>
      <c r="V84" s="25"/>
      <c r="W84" s="33"/>
      <c r="X84" s="67">
        <f>SUM(X85:X90)</f>
        <v>84896700</v>
      </c>
      <c r="Y84" s="59"/>
      <c r="Z84" s="8"/>
    </row>
    <row r="85" spans="1:26" ht="93" customHeight="1">
      <c r="A85" s="12">
        <v>1</v>
      </c>
      <c r="B85" s="44" t="s">
        <v>88</v>
      </c>
      <c r="C85" s="11" t="s">
        <v>39</v>
      </c>
      <c r="D85" s="12" t="s">
        <v>39</v>
      </c>
      <c r="E85" s="12" t="s">
        <v>23</v>
      </c>
      <c r="F85" s="12" t="s">
        <v>40</v>
      </c>
      <c r="G85" s="12" t="s">
        <v>21</v>
      </c>
      <c r="H85" s="12" t="s">
        <v>24</v>
      </c>
      <c r="I85" s="12" t="s">
        <v>130</v>
      </c>
      <c r="J85" s="12" t="s">
        <v>18</v>
      </c>
      <c r="K85" s="12" t="s">
        <v>131</v>
      </c>
      <c r="L85" s="12" t="s">
        <v>129</v>
      </c>
      <c r="M85" s="11" t="s">
        <v>19</v>
      </c>
      <c r="N85" s="12" t="s">
        <v>26</v>
      </c>
      <c r="O85" s="23">
        <v>1200</v>
      </c>
      <c r="P85" s="23">
        <v>1200</v>
      </c>
      <c r="Q85" s="23">
        <v>1200</v>
      </c>
      <c r="R85" s="23">
        <v>1200</v>
      </c>
      <c r="S85" s="23">
        <v>1200</v>
      </c>
      <c r="T85" s="23">
        <v>1200</v>
      </c>
      <c r="U85" s="23">
        <v>1200</v>
      </c>
      <c r="V85" s="36">
        <v>8400</v>
      </c>
      <c r="W85" s="23">
        <v>630</v>
      </c>
      <c r="X85" s="65">
        <v>5292000</v>
      </c>
      <c r="Y85" s="56" t="s">
        <v>28</v>
      </c>
    </row>
    <row r="86" spans="1:26" ht="111" customHeight="1">
      <c r="A86" s="12">
        <v>2</v>
      </c>
      <c r="B86" s="47" t="s">
        <v>95</v>
      </c>
      <c r="C86" s="37" t="s">
        <v>106</v>
      </c>
      <c r="D86" s="37" t="s">
        <v>61</v>
      </c>
      <c r="E86" s="37" t="s">
        <v>23</v>
      </c>
      <c r="F86" s="37" t="s">
        <v>62</v>
      </c>
      <c r="G86" s="37" t="s">
        <v>44</v>
      </c>
      <c r="H86" s="37" t="s">
        <v>107</v>
      </c>
      <c r="I86" s="37" t="s">
        <v>108</v>
      </c>
      <c r="J86" s="37" t="s">
        <v>18</v>
      </c>
      <c r="K86" s="37" t="s">
        <v>149</v>
      </c>
      <c r="L86" s="37" t="s">
        <v>109</v>
      </c>
      <c r="M86" s="37" t="s">
        <v>19</v>
      </c>
      <c r="N86" s="37" t="s">
        <v>33</v>
      </c>
      <c r="O86" s="24">
        <v>60</v>
      </c>
      <c r="P86" s="24">
        <v>60</v>
      </c>
      <c r="Q86" s="24">
        <v>60</v>
      </c>
      <c r="R86" s="24">
        <v>60</v>
      </c>
      <c r="S86" s="24">
        <v>60</v>
      </c>
      <c r="T86" s="24">
        <v>60</v>
      </c>
      <c r="U86" s="24">
        <v>60</v>
      </c>
      <c r="V86" s="36">
        <v>420</v>
      </c>
      <c r="W86" s="23">
        <v>1890</v>
      </c>
      <c r="X86" s="65">
        <v>793800</v>
      </c>
      <c r="Y86" s="37" t="s">
        <v>49</v>
      </c>
    </row>
    <row r="87" spans="1:26" ht="180.75" customHeight="1">
      <c r="A87" s="12">
        <v>3</v>
      </c>
      <c r="B87" s="44" t="s">
        <v>96</v>
      </c>
      <c r="C87" s="11" t="s">
        <v>64</v>
      </c>
      <c r="D87" s="11" t="s">
        <v>63</v>
      </c>
      <c r="E87" s="11" t="s">
        <v>17</v>
      </c>
      <c r="F87" s="11" t="s">
        <v>41</v>
      </c>
      <c r="G87" s="11" t="s">
        <v>42</v>
      </c>
      <c r="H87" s="11" t="s">
        <v>43</v>
      </c>
      <c r="I87" s="11" t="s">
        <v>65</v>
      </c>
      <c r="J87" s="11" t="s">
        <v>18</v>
      </c>
      <c r="K87" s="11" t="s">
        <v>158</v>
      </c>
      <c r="L87" s="11" t="s">
        <v>66</v>
      </c>
      <c r="M87" s="11" t="s">
        <v>85</v>
      </c>
      <c r="N87" s="11" t="s">
        <v>30</v>
      </c>
      <c r="O87" s="24">
        <v>90</v>
      </c>
      <c r="P87" s="24">
        <v>90</v>
      </c>
      <c r="Q87" s="24">
        <v>90</v>
      </c>
      <c r="R87" s="24">
        <v>90</v>
      </c>
      <c r="S87" s="24">
        <v>90</v>
      </c>
      <c r="T87" s="24">
        <v>90</v>
      </c>
      <c r="U87" s="24">
        <v>90</v>
      </c>
      <c r="V87" s="23">
        <v>630</v>
      </c>
      <c r="W87" s="24">
        <v>31080</v>
      </c>
      <c r="X87" s="65">
        <v>19580400</v>
      </c>
      <c r="Y87" s="56" t="s">
        <v>67</v>
      </c>
    </row>
    <row r="88" spans="1:26" ht="159" customHeight="1">
      <c r="A88" s="12">
        <v>4</v>
      </c>
      <c r="B88" s="44" t="s">
        <v>97</v>
      </c>
      <c r="C88" s="11" t="s">
        <v>118</v>
      </c>
      <c r="D88" s="12" t="s">
        <v>119</v>
      </c>
      <c r="E88" s="12" t="s">
        <v>23</v>
      </c>
      <c r="F88" s="12" t="s">
        <v>120</v>
      </c>
      <c r="G88" s="12" t="s">
        <v>44</v>
      </c>
      <c r="H88" s="12" t="s">
        <v>107</v>
      </c>
      <c r="I88" s="12" t="s">
        <v>121</v>
      </c>
      <c r="J88" s="12" t="s">
        <v>25</v>
      </c>
      <c r="K88" s="12" t="s">
        <v>155</v>
      </c>
      <c r="L88" s="12" t="s">
        <v>122</v>
      </c>
      <c r="M88" s="11" t="s">
        <v>19</v>
      </c>
      <c r="N88" s="12" t="s">
        <v>30</v>
      </c>
      <c r="O88" s="23">
        <v>60</v>
      </c>
      <c r="P88" s="23">
        <v>60</v>
      </c>
      <c r="Q88" s="23">
        <v>60</v>
      </c>
      <c r="R88" s="23">
        <v>60</v>
      </c>
      <c r="S88" s="23">
        <v>60</v>
      </c>
      <c r="T88" s="23">
        <v>60</v>
      </c>
      <c r="U88" s="23">
        <v>60</v>
      </c>
      <c r="V88" s="36">
        <v>420</v>
      </c>
      <c r="W88" s="23">
        <v>5400</v>
      </c>
      <c r="X88" s="65">
        <v>2268000</v>
      </c>
      <c r="Y88" s="56" t="s">
        <v>56</v>
      </c>
    </row>
    <row r="89" spans="1:26" ht="141" customHeight="1">
      <c r="A89" s="12">
        <v>5</v>
      </c>
      <c r="B89" s="44" t="s">
        <v>99</v>
      </c>
      <c r="C89" s="11" t="s">
        <v>134</v>
      </c>
      <c r="D89" s="11" t="s">
        <v>68</v>
      </c>
      <c r="E89" s="11" t="s">
        <v>23</v>
      </c>
      <c r="F89" s="11" t="s">
        <v>70</v>
      </c>
      <c r="G89" s="11" t="s">
        <v>44</v>
      </c>
      <c r="H89" s="11" t="s">
        <v>107</v>
      </c>
      <c r="I89" s="11" t="s">
        <v>135</v>
      </c>
      <c r="J89" s="11" t="s">
        <v>25</v>
      </c>
      <c r="K89" s="11" t="s">
        <v>153</v>
      </c>
      <c r="L89" s="11" t="s">
        <v>154</v>
      </c>
      <c r="M89" s="11" t="s">
        <v>19</v>
      </c>
      <c r="N89" s="11" t="s">
        <v>33</v>
      </c>
      <c r="O89" s="24">
        <v>250</v>
      </c>
      <c r="P89" s="24">
        <v>250</v>
      </c>
      <c r="Q89" s="24">
        <v>250</v>
      </c>
      <c r="R89" s="24">
        <v>250</v>
      </c>
      <c r="S89" s="24">
        <v>250</v>
      </c>
      <c r="T89" s="24">
        <v>250</v>
      </c>
      <c r="U89" s="24">
        <v>250</v>
      </c>
      <c r="V89" s="36">
        <v>1750</v>
      </c>
      <c r="W89" s="24">
        <v>18690</v>
      </c>
      <c r="X89" s="65">
        <v>32707500</v>
      </c>
      <c r="Y89" s="56" t="s">
        <v>28</v>
      </c>
    </row>
    <row r="90" spans="1:26" ht="104.25" customHeight="1">
      <c r="A90" s="12">
        <v>6</v>
      </c>
      <c r="B90" s="44" t="s">
        <v>102</v>
      </c>
      <c r="C90" s="11" t="s">
        <v>76</v>
      </c>
      <c r="D90" s="11" t="s">
        <v>77</v>
      </c>
      <c r="E90" s="11" t="s">
        <v>29</v>
      </c>
      <c r="F90" s="11" t="s">
        <v>83</v>
      </c>
      <c r="G90" s="11" t="s">
        <v>75</v>
      </c>
      <c r="H90" s="11" t="s">
        <v>79</v>
      </c>
      <c r="I90" s="11" t="s">
        <v>80</v>
      </c>
      <c r="J90" s="11" t="s">
        <v>18</v>
      </c>
      <c r="K90" s="11" t="s">
        <v>84</v>
      </c>
      <c r="L90" s="11" t="s">
        <v>116</v>
      </c>
      <c r="M90" s="11" t="s">
        <v>82</v>
      </c>
      <c r="N90" s="11" t="s">
        <v>30</v>
      </c>
      <c r="O90" s="24">
        <v>90</v>
      </c>
      <c r="P90" s="24">
        <v>90</v>
      </c>
      <c r="Q90" s="24">
        <v>90</v>
      </c>
      <c r="R90" s="24">
        <v>90</v>
      </c>
      <c r="S90" s="24">
        <v>90</v>
      </c>
      <c r="T90" s="24">
        <v>90</v>
      </c>
      <c r="U90" s="24">
        <v>90</v>
      </c>
      <c r="V90" s="36">
        <v>630</v>
      </c>
      <c r="W90" s="24">
        <v>38500</v>
      </c>
      <c r="X90" s="65">
        <v>24255000</v>
      </c>
      <c r="Y90" s="66" t="s">
        <v>117</v>
      </c>
    </row>
    <row r="91" spans="1:26" ht="30" customHeight="1">
      <c r="A91" s="27"/>
      <c r="B91" s="45" t="s">
        <v>167</v>
      </c>
      <c r="C91" s="28"/>
      <c r="D91" s="28"/>
      <c r="E91" s="28"/>
      <c r="F91" s="28"/>
      <c r="G91" s="28"/>
      <c r="H91" s="28"/>
      <c r="I91" s="28"/>
      <c r="J91" s="28"/>
      <c r="K91" s="28"/>
      <c r="L91" s="28"/>
      <c r="M91" s="28"/>
      <c r="N91" s="28"/>
      <c r="O91" s="43"/>
      <c r="P91" s="43"/>
      <c r="Q91" s="43"/>
      <c r="R91" s="43"/>
      <c r="S91" s="43"/>
      <c r="T91" s="43"/>
      <c r="U91" s="43"/>
      <c r="V91" s="25"/>
      <c r="W91" s="33"/>
      <c r="X91" s="67">
        <f>SUM(X92:X100)</f>
        <v>321053500</v>
      </c>
      <c r="Y91" s="59"/>
      <c r="Z91" s="8"/>
    </row>
    <row r="92" spans="1:26" ht="84.75" customHeight="1">
      <c r="A92" s="12">
        <v>1</v>
      </c>
      <c r="B92" s="44" t="s">
        <v>86</v>
      </c>
      <c r="C92" s="11" t="s">
        <v>126</v>
      </c>
      <c r="D92" s="11" t="s">
        <v>150</v>
      </c>
      <c r="E92" s="11" t="s">
        <v>23</v>
      </c>
      <c r="F92" s="11" t="s">
        <v>20</v>
      </c>
      <c r="G92" s="11" t="s">
        <v>21</v>
      </c>
      <c r="H92" s="11" t="s">
        <v>22</v>
      </c>
      <c r="I92" s="11" t="s">
        <v>127</v>
      </c>
      <c r="J92" s="11" t="s">
        <v>18</v>
      </c>
      <c r="K92" s="11" t="s">
        <v>128</v>
      </c>
      <c r="L92" s="11" t="s">
        <v>129</v>
      </c>
      <c r="M92" s="11" t="s">
        <v>19</v>
      </c>
      <c r="N92" s="11" t="s">
        <v>26</v>
      </c>
      <c r="O92" s="24">
        <v>250</v>
      </c>
      <c r="P92" s="24">
        <v>250</v>
      </c>
      <c r="Q92" s="24">
        <v>250</v>
      </c>
      <c r="R92" s="24">
        <v>250</v>
      </c>
      <c r="S92" s="24">
        <v>250</v>
      </c>
      <c r="T92" s="24">
        <v>250</v>
      </c>
      <c r="U92" s="24">
        <v>250</v>
      </c>
      <c r="V92" s="36">
        <v>1750</v>
      </c>
      <c r="W92" s="24">
        <v>13734</v>
      </c>
      <c r="X92" s="65">
        <v>24034500</v>
      </c>
      <c r="Y92" s="56" t="s">
        <v>28</v>
      </c>
    </row>
    <row r="93" spans="1:26" ht="76.5">
      <c r="A93" s="12">
        <v>2</v>
      </c>
      <c r="B93" s="44" t="s">
        <v>87</v>
      </c>
      <c r="C93" s="11" t="s">
        <v>36</v>
      </c>
      <c r="D93" s="11" t="s">
        <v>157</v>
      </c>
      <c r="E93" s="11" t="s">
        <v>34</v>
      </c>
      <c r="F93" s="11" t="s">
        <v>20</v>
      </c>
      <c r="G93" s="11" t="s">
        <v>13</v>
      </c>
      <c r="H93" s="11" t="s">
        <v>35</v>
      </c>
      <c r="I93" s="11" t="s">
        <v>16</v>
      </c>
      <c r="J93" s="11" t="s">
        <v>18</v>
      </c>
      <c r="K93" s="11" t="s">
        <v>37</v>
      </c>
      <c r="L93" s="11" t="s">
        <v>38</v>
      </c>
      <c r="M93" s="11" t="s">
        <v>19</v>
      </c>
      <c r="N93" s="11" t="s">
        <v>14</v>
      </c>
      <c r="O93" s="24">
        <v>20000</v>
      </c>
      <c r="P93" s="24">
        <v>20000</v>
      </c>
      <c r="Q93" s="24">
        <v>20000</v>
      </c>
      <c r="R93" s="24">
        <v>20000</v>
      </c>
      <c r="S93" s="24">
        <v>20000</v>
      </c>
      <c r="T93" s="24">
        <v>20000</v>
      </c>
      <c r="U93" s="24">
        <v>20000</v>
      </c>
      <c r="V93" s="36">
        <v>140000</v>
      </c>
      <c r="W93" s="24">
        <v>1449</v>
      </c>
      <c r="X93" s="65">
        <v>202860000</v>
      </c>
      <c r="Y93" s="56" t="s">
        <v>31</v>
      </c>
    </row>
    <row r="94" spans="1:26" ht="86.25" customHeight="1">
      <c r="A94" s="12">
        <v>3</v>
      </c>
      <c r="B94" s="44" t="s">
        <v>88</v>
      </c>
      <c r="C94" s="11" t="s">
        <v>39</v>
      </c>
      <c r="D94" s="12" t="s">
        <v>39</v>
      </c>
      <c r="E94" s="12" t="s">
        <v>23</v>
      </c>
      <c r="F94" s="12" t="s">
        <v>40</v>
      </c>
      <c r="G94" s="12" t="s">
        <v>21</v>
      </c>
      <c r="H94" s="12" t="s">
        <v>24</v>
      </c>
      <c r="I94" s="12" t="s">
        <v>130</v>
      </c>
      <c r="J94" s="12" t="s">
        <v>18</v>
      </c>
      <c r="K94" s="12" t="s">
        <v>131</v>
      </c>
      <c r="L94" s="12" t="s">
        <v>129</v>
      </c>
      <c r="M94" s="11" t="s">
        <v>19</v>
      </c>
      <c r="N94" s="12" t="s">
        <v>26</v>
      </c>
      <c r="O94" s="23">
        <v>275</v>
      </c>
      <c r="P94" s="23">
        <v>275</v>
      </c>
      <c r="Q94" s="23">
        <v>275</v>
      </c>
      <c r="R94" s="23">
        <v>325</v>
      </c>
      <c r="S94" s="23">
        <v>325</v>
      </c>
      <c r="T94" s="23">
        <v>325</v>
      </c>
      <c r="U94" s="23">
        <v>325</v>
      </c>
      <c r="V94" s="36">
        <v>2125</v>
      </c>
      <c r="W94" s="23">
        <v>630</v>
      </c>
      <c r="X94" s="65">
        <v>1338750</v>
      </c>
      <c r="Y94" s="56" t="s">
        <v>28</v>
      </c>
    </row>
    <row r="95" spans="1:26" ht="105" customHeight="1">
      <c r="A95" s="12">
        <v>4</v>
      </c>
      <c r="B95" s="47" t="s">
        <v>90</v>
      </c>
      <c r="C95" s="37" t="s">
        <v>47</v>
      </c>
      <c r="D95" s="37" t="s">
        <v>45</v>
      </c>
      <c r="E95" s="37" t="s">
        <v>23</v>
      </c>
      <c r="F95" s="37" t="s">
        <v>46</v>
      </c>
      <c r="G95" s="37" t="s">
        <v>21</v>
      </c>
      <c r="H95" s="37" t="s">
        <v>24</v>
      </c>
      <c r="I95" s="37" t="s">
        <v>55</v>
      </c>
      <c r="J95" s="37" t="s">
        <v>18</v>
      </c>
      <c r="K95" s="37" t="s">
        <v>48</v>
      </c>
      <c r="L95" s="37" t="s">
        <v>146</v>
      </c>
      <c r="M95" s="37" t="s">
        <v>19</v>
      </c>
      <c r="N95" s="37" t="s">
        <v>26</v>
      </c>
      <c r="O95" s="24">
        <v>75</v>
      </c>
      <c r="P95" s="24">
        <v>75</v>
      </c>
      <c r="Q95" s="24">
        <v>75</v>
      </c>
      <c r="R95" s="24">
        <v>75</v>
      </c>
      <c r="S95" s="24">
        <v>75</v>
      </c>
      <c r="T95" s="24">
        <v>75</v>
      </c>
      <c r="U95" s="24">
        <v>75</v>
      </c>
      <c r="V95" s="23">
        <v>525</v>
      </c>
      <c r="W95" s="23">
        <v>5250</v>
      </c>
      <c r="X95" s="65">
        <v>2756250</v>
      </c>
      <c r="Y95" s="37" t="s">
        <v>49</v>
      </c>
    </row>
    <row r="96" spans="1:26" ht="122.25" customHeight="1">
      <c r="A96" s="12">
        <v>5</v>
      </c>
      <c r="B96" s="47" t="s">
        <v>95</v>
      </c>
      <c r="C96" s="37" t="s">
        <v>106</v>
      </c>
      <c r="D96" s="37" t="s">
        <v>61</v>
      </c>
      <c r="E96" s="37" t="s">
        <v>23</v>
      </c>
      <c r="F96" s="37" t="s">
        <v>62</v>
      </c>
      <c r="G96" s="37" t="s">
        <v>44</v>
      </c>
      <c r="H96" s="37" t="s">
        <v>107</v>
      </c>
      <c r="I96" s="37" t="s">
        <v>108</v>
      </c>
      <c r="J96" s="37" t="s">
        <v>18</v>
      </c>
      <c r="K96" s="37" t="s">
        <v>149</v>
      </c>
      <c r="L96" s="37" t="s">
        <v>109</v>
      </c>
      <c r="M96" s="37" t="s">
        <v>19</v>
      </c>
      <c r="N96" s="37" t="s">
        <v>33</v>
      </c>
      <c r="O96" s="24">
        <v>100</v>
      </c>
      <c r="P96" s="24">
        <v>100</v>
      </c>
      <c r="Q96" s="24">
        <v>100</v>
      </c>
      <c r="R96" s="24">
        <v>100</v>
      </c>
      <c r="S96" s="24">
        <v>100</v>
      </c>
      <c r="T96" s="24">
        <v>100</v>
      </c>
      <c r="U96" s="24">
        <v>100</v>
      </c>
      <c r="V96" s="36">
        <v>700</v>
      </c>
      <c r="W96" s="23">
        <v>1890</v>
      </c>
      <c r="X96" s="65">
        <v>1323000</v>
      </c>
      <c r="Y96" s="37" t="s">
        <v>49</v>
      </c>
    </row>
    <row r="97" spans="1:26" ht="129.75" customHeight="1">
      <c r="A97" s="12">
        <v>6</v>
      </c>
      <c r="B97" s="44" t="s">
        <v>98</v>
      </c>
      <c r="C97" s="11" t="s">
        <v>134</v>
      </c>
      <c r="D97" s="12" t="s">
        <v>68</v>
      </c>
      <c r="E97" s="12" t="s">
        <v>23</v>
      </c>
      <c r="F97" s="12" t="s">
        <v>69</v>
      </c>
      <c r="G97" s="12" t="s">
        <v>44</v>
      </c>
      <c r="H97" s="12" t="s">
        <v>107</v>
      </c>
      <c r="I97" s="12" t="s">
        <v>152</v>
      </c>
      <c r="J97" s="12" t="s">
        <v>25</v>
      </c>
      <c r="K97" s="12" t="s">
        <v>153</v>
      </c>
      <c r="L97" s="12" t="s">
        <v>154</v>
      </c>
      <c r="M97" s="11" t="s">
        <v>19</v>
      </c>
      <c r="N97" s="12" t="s">
        <v>33</v>
      </c>
      <c r="O97" s="23">
        <v>170</v>
      </c>
      <c r="P97" s="23">
        <v>180</v>
      </c>
      <c r="Q97" s="23">
        <v>180</v>
      </c>
      <c r="R97" s="23">
        <v>220</v>
      </c>
      <c r="S97" s="23">
        <v>220</v>
      </c>
      <c r="T97" s="23">
        <v>230</v>
      </c>
      <c r="U97" s="23">
        <v>230</v>
      </c>
      <c r="V97" s="36">
        <v>1430</v>
      </c>
      <c r="W97" s="23">
        <v>13860</v>
      </c>
      <c r="X97" s="65">
        <v>19819800</v>
      </c>
      <c r="Y97" s="56" t="s">
        <v>28</v>
      </c>
    </row>
    <row r="98" spans="1:26" ht="134.25" customHeight="1">
      <c r="A98" s="12">
        <v>7</v>
      </c>
      <c r="B98" s="44" t="s">
        <v>99</v>
      </c>
      <c r="C98" s="11" t="s">
        <v>134</v>
      </c>
      <c r="D98" s="11" t="s">
        <v>68</v>
      </c>
      <c r="E98" s="11" t="s">
        <v>23</v>
      </c>
      <c r="F98" s="11" t="s">
        <v>70</v>
      </c>
      <c r="G98" s="11" t="s">
        <v>44</v>
      </c>
      <c r="H98" s="11" t="s">
        <v>107</v>
      </c>
      <c r="I98" s="11" t="s">
        <v>135</v>
      </c>
      <c r="J98" s="11" t="s">
        <v>25</v>
      </c>
      <c r="K98" s="11" t="s">
        <v>153</v>
      </c>
      <c r="L98" s="11" t="s">
        <v>154</v>
      </c>
      <c r="M98" s="11" t="s">
        <v>19</v>
      </c>
      <c r="N98" s="11" t="s">
        <v>33</v>
      </c>
      <c r="O98" s="24">
        <v>170</v>
      </c>
      <c r="P98" s="24">
        <v>170</v>
      </c>
      <c r="Q98" s="24">
        <v>170</v>
      </c>
      <c r="R98" s="24">
        <v>180</v>
      </c>
      <c r="S98" s="24">
        <v>180</v>
      </c>
      <c r="T98" s="24">
        <v>180</v>
      </c>
      <c r="U98" s="24">
        <v>180</v>
      </c>
      <c r="V98" s="36">
        <v>1230</v>
      </c>
      <c r="W98" s="24">
        <v>18690</v>
      </c>
      <c r="X98" s="65">
        <v>22988700</v>
      </c>
      <c r="Y98" s="56" t="s">
        <v>28</v>
      </c>
    </row>
    <row r="99" spans="1:26" ht="80.25" customHeight="1">
      <c r="A99" s="12">
        <v>8</v>
      </c>
      <c r="B99" s="47" t="s">
        <v>100</v>
      </c>
      <c r="C99" s="37" t="s">
        <v>73</v>
      </c>
      <c r="D99" s="9" t="s">
        <v>71</v>
      </c>
      <c r="E99" s="9" t="s">
        <v>23</v>
      </c>
      <c r="F99" s="9" t="s">
        <v>72</v>
      </c>
      <c r="G99" s="9" t="s">
        <v>13</v>
      </c>
      <c r="H99" s="9" t="s">
        <v>15</v>
      </c>
      <c r="I99" s="9" t="s">
        <v>74</v>
      </c>
      <c r="J99" s="9" t="s">
        <v>18</v>
      </c>
      <c r="K99" s="9" t="s">
        <v>145</v>
      </c>
      <c r="L99" s="9" t="s">
        <v>125</v>
      </c>
      <c r="M99" s="37" t="s">
        <v>19</v>
      </c>
      <c r="N99" s="9" t="s">
        <v>14</v>
      </c>
      <c r="O99" s="23">
        <v>4500</v>
      </c>
      <c r="P99" s="23">
        <v>4500</v>
      </c>
      <c r="Q99" s="23">
        <v>4500</v>
      </c>
      <c r="R99" s="23">
        <v>5500</v>
      </c>
      <c r="S99" s="23">
        <v>5500</v>
      </c>
      <c r="T99" s="23">
        <v>6000</v>
      </c>
      <c r="U99" s="23">
        <v>6000</v>
      </c>
      <c r="V99" s="36">
        <v>36500</v>
      </c>
      <c r="W99" s="23">
        <v>230</v>
      </c>
      <c r="X99" s="65">
        <v>8395000</v>
      </c>
      <c r="Y99" s="66" t="s">
        <v>27</v>
      </c>
    </row>
    <row r="100" spans="1:26" ht="51">
      <c r="A100" s="12">
        <v>9</v>
      </c>
      <c r="B100" s="44" t="s">
        <v>102</v>
      </c>
      <c r="C100" s="11" t="s">
        <v>76</v>
      </c>
      <c r="D100" s="11" t="s">
        <v>77</v>
      </c>
      <c r="E100" s="11" t="s">
        <v>29</v>
      </c>
      <c r="F100" s="11" t="s">
        <v>83</v>
      </c>
      <c r="G100" s="11" t="s">
        <v>75</v>
      </c>
      <c r="H100" s="11" t="s">
        <v>79</v>
      </c>
      <c r="I100" s="11" t="s">
        <v>80</v>
      </c>
      <c r="J100" s="11" t="s">
        <v>18</v>
      </c>
      <c r="K100" s="11" t="s">
        <v>84</v>
      </c>
      <c r="L100" s="11" t="s">
        <v>116</v>
      </c>
      <c r="M100" s="11" t="s">
        <v>82</v>
      </c>
      <c r="N100" s="11" t="s">
        <v>30</v>
      </c>
      <c r="O100" s="24">
        <v>125</v>
      </c>
      <c r="P100" s="24">
        <v>125</v>
      </c>
      <c r="Q100" s="24">
        <v>125</v>
      </c>
      <c r="R100" s="24">
        <v>150</v>
      </c>
      <c r="S100" s="24">
        <v>150</v>
      </c>
      <c r="T100" s="24">
        <v>150</v>
      </c>
      <c r="U100" s="24">
        <v>150</v>
      </c>
      <c r="V100" s="36">
        <v>975</v>
      </c>
      <c r="W100" s="24">
        <v>38500</v>
      </c>
      <c r="X100" s="65">
        <v>37537500</v>
      </c>
      <c r="Y100" s="66" t="s">
        <v>117</v>
      </c>
    </row>
    <row r="101" spans="1:26" ht="24.75" customHeight="1">
      <c r="A101" s="27"/>
      <c r="B101" s="45" t="s">
        <v>174</v>
      </c>
      <c r="C101" s="28"/>
      <c r="D101" s="28"/>
      <c r="E101" s="28"/>
      <c r="F101" s="28"/>
      <c r="G101" s="28"/>
      <c r="H101" s="28"/>
      <c r="I101" s="28"/>
      <c r="J101" s="28"/>
      <c r="K101" s="28"/>
      <c r="L101" s="28"/>
      <c r="M101" s="28"/>
      <c r="N101" s="28"/>
      <c r="O101" s="43"/>
      <c r="P101" s="43"/>
      <c r="Q101" s="43"/>
      <c r="R101" s="43"/>
      <c r="S101" s="43"/>
      <c r="T101" s="43"/>
      <c r="U101" s="43"/>
      <c r="V101" s="25"/>
      <c r="W101" s="33"/>
      <c r="X101" s="67">
        <f>SUM(X102:X108)</f>
        <v>148950500</v>
      </c>
      <c r="Y101" s="59"/>
      <c r="Z101" s="8"/>
    </row>
    <row r="102" spans="1:26" ht="76.5">
      <c r="A102" s="12">
        <v>1</v>
      </c>
      <c r="B102" s="44" t="s">
        <v>87</v>
      </c>
      <c r="C102" s="11" t="s">
        <v>36</v>
      </c>
      <c r="D102" s="11" t="s">
        <v>157</v>
      </c>
      <c r="E102" s="11" t="s">
        <v>34</v>
      </c>
      <c r="F102" s="11" t="s">
        <v>20</v>
      </c>
      <c r="G102" s="11" t="s">
        <v>13</v>
      </c>
      <c r="H102" s="11" t="s">
        <v>35</v>
      </c>
      <c r="I102" s="11" t="s">
        <v>16</v>
      </c>
      <c r="J102" s="11" t="s">
        <v>18</v>
      </c>
      <c r="K102" s="11" t="s">
        <v>37</v>
      </c>
      <c r="L102" s="11" t="s">
        <v>38</v>
      </c>
      <c r="M102" s="11" t="s">
        <v>19</v>
      </c>
      <c r="N102" s="11" t="s">
        <v>14</v>
      </c>
      <c r="O102" s="24">
        <v>10000</v>
      </c>
      <c r="P102" s="24">
        <v>10000</v>
      </c>
      <c r="Q102" s="24">
        <v>10000</v>
      </c>
      <c r="R102" s="24">
        <v>10000</v>
      </c>
      <c r="S102" s="24">
        <v>10000</v>
      </c>
      <c r="T102" s="24">
        <v>10000</v>
      </c>
      <c r="U102" s="24">
        <v>10000</v>
      </c>
      <c r="V102" s="36">
        <v>70000</v>
      </c>
      <c r="W102" s="24">
        <v>1449</v>
      </c>
      <c r="X102" s="65">
        <v>101430000</v>
      </c>
      <c r="Y102" s="56" t="s">
        <v>31</v>
      </c>
    </row>
    <row r="103" spans="1:26" ht="89.25" customHeight="1">
      <c r="A103" s="12">
        <v>2</v>
      </c>
      <c r="B103" s="44" t="s">
        <v>88</v>
      </c>
      <c r="C103" s="11" t="s">
        <v>39</v>
      </c>
      <c r="D103" s="12" t="s">
        <v>39</v>
      </c>
      <c r="E103" s="12" t="s">
        <v>23</v>
      </c>
      <c r="F103" s="12" t="s">
        <v>40</v>
      </c>
      <c r="G103" s="12" t="s">
        <v>21</v>
      </c>
      <c r="H103" s="12" t="s">
        <v>24</v>
      </c>
      <c r="I103" s="12" t="s">
        <v>130</v>
      </c>
      <c r="J103" s="12" t="s">
        <v>18</v>
      </c>
      <c r="K103" s="12" t="s">
        <v>131</v>
      </c>
      <c r="L103" s="12" t="s">
        <v>129</v>
      </c>
      <c r="M103" s="11" t="s">
        <v>19</v>
      </c>
      <c r="N103" s="12" t="s">
        <v>26</v>
      </c>
      <c r="O103" s="23"/>
      <c r="P103" s="23">
        <v>500</v>
      </c>
      <c r="Q103" s="23"/>
      <c r="R103" s="23">
        <v>1000</v>
      </c>
      <c r="S103" s="23"/>
      <c r="T103" s="23">
        <v>500</v>
      </c>
      <c r="U103" s="23"/>
      <c r="V103" s="36">
        <v>2000</v>
      </c>
      <c r="W103" s="23">
        <v>630</v>
      </c>
      <c r="X103" s="65">
        <v>1260000</v>
      </c>
      <c r="Y103" s="56" t="s">
        <v>28</v>
      </c>
    </row>
    <row r="104" spans="1:26" ht="96.75" customHeight="1">
      <c r="A104" s="12">
        <v>3</v>
      </c>
      <c r="B104" s="44" t="s">
        <v>93</v>
      </c>
      <c r="C104" s="11" t="s">
        <v>110</v>
      </c>
      <c r="D104" s="12" t="s">
        <v>111</v>
      </c>
      <c r="E104" s="12" t="s">
        <v>29</v>
      </c>
      <c r="F104" s="12" t="s">
        <v>32</v>
      </c>
      <c r="G104" s="12" t="s">
        <v>21</v>
      </c>
      <c r="H104" s="12" t="s">
        <v>112</v>
      </c>
      <c r="I104" s="12" t="s">
        <v>113</v>
      </c>
      <c r="J104" s="12" t="s">
        <v>18</v>
      </c>
      <c r="K104" s="12" t="s">
        <v>156</v>
      </c>
      <c r="L104" s="12" t="s">
        <v>114</v>
      </c>
      <c r="M104" s="11" t="s">
        <v>115</v>
      </c>
      <c r="N104" s="12" t="s">
        <v>30</v>
      </c>
      <c r="O104" s="23">
        <v>128</v>
      </c>
      <c r="P104" s="23">
        <v>128</v>
      </c>
      <c r="Q104" s="23">
        <v>128</v>
      </c>
      <c r="R104" s="23">
        <v>129</v>
      </c>
      <c r="S104" s="23">
        <v>129</v>
      </c>
      <c r="T104" s="23">
        <v>129</v>
      </c>
      <c r="U104" s="23">
        <v>129</v>
      </c>
      <c r="V104" s="36">
        <v>900</v>
      </c>
      <c r="W104" s="23">
        <v>34670</v>
      </c>
      <c r="X104" s="65">
        <v>31203000</v>
      </c>
      <c r="Y104" s="56" t="s">
        <v>117</v>
      </c>
    </row>
    <row r="105" spans="1:26" ht="118.5" customHeight="1">
      <c r="A105" s="12">
        <v>4</v>
      </c>
      <c r="B105" s="47" t="s">
        <v>95</v>
      </c>
      <c r="C105" s="37" t="s">
        <v>106</v>
      </c>
      <c r="D105" s="37" t="s">
        <v>61</v>
      </c>
      <c r="E105" s="37" t="s">
        <v>23</v>
      </c>
      <c r="F105" s="37" t="s">
        <v>62</v>
      </c>
      <c r="G105" s="37" t="s">
        <v>44</v>
      </c>
      <c r="H105" s="37" t="s">
        <v>107</v>
      </c>
      <c r="I105" s="37" t="s">
        <v>108</v>
      </c>
      <c r="J105" s="37" t="s">
        <v>18</v>
      </c>
      <c r="K105" s="37" t="s">
        <v>149</v>
      </c>
      <c r="L105" s="37" t="s">
        <v>109</v>
      </c>
      <c r="M105" s="37" t="s">
        <v>19</v>
      </c>
      <c r="N105" s="37" t="s">
        <v>33</v>
      </c>
      <c r="O105" s="24"/>
      <c r="P105" s="24">
        <v>50</v>
      </c>
      <c r="Q105" s="24"/>
      <c r="R105" s="24">
        <v>50</v>
      </c>
      <c r="S105" s="24"/>
      <c r="T105" s="24">
        <v>50</v>
      </c>
      <c r="U105" s="24"/>
      <c r="V105" s="36">
        <v>150</v>
      </c>
      <c r="W105" s="23">
        <v>1890</v>
      </c>
      <c r="X105" s="65">
        <v>283500</v>
      </c>
      <c r="Y105" s="37" t="s">
        <v>49</v>
      </c>
    </row>
    <row r="106" spans="1:26" ht="147" customHeight="1">
      <c r="A106" s="12">
        <v>5</v>
      </c>
      <c r="B106" s="44" t="s">
        <v>99</v>
      </c>
      <c r="C106" s="11" t="s">
        <v>134</v>
      </c>
      <c r="D106" s="11" t="s">
        <v>68</v>
      </c>
      <c r="E106" s="11" t="s">
        <v>23</v>
      </c>
      <c r="F106" s="11" t="s">
        <v>70</v>
      </c>
      <c r="G106" s="11" t="s">
        <v>44</v>
      </c>
      <c r="H106" s="11" t="s">
        <v>107</v>
      </c>
      <c r="I106" s="11" t="s">
        <v>135</v>
      </c>
      <c r="J106" s="11" t="s">
        <v>25</v>
      </c>
      <c r="K106" s="11" t="s">
        <v>153</v>
      </c>
      <c r="L106" s="11" t="s">
        <v>154</v>
      </c>
      <c r="M106" s="11" t="s">
        <v>19</v>
      </c>
      <c r="N106" s="11" t="s">
        <v>33</v>
      </c>
      <c r="O106" s="24">
        <v>100</v>
      </c>
      <c r="P106" s="24">
        <v>100</v>
      </c>
      <c r="Q106" s="24"/>
      <c r="R106" s="24">
        <v>100</v>
      </c>
      <c r="S106" s="24"/>
      <c r="T106" s="24">
        <v>100</v>
      </c>
      <c r="U106" s="24"/>
      <c r="V106" s="36">
        <v>400</v>
      </c>
      <c r="W106" s="24">
        <v>18690</v>
      </c>
      <c r="X106" s="65">
        <v>7476000</v>
      </c>
      <c r="Y106" s="56" t="s">
        <v>28</v>
      </c>
    </row>
    <row r="107" spans="1:26" ht="73.5" customHeight="1">
      <c r="A107" s="12">
        <v>6</v>
      </c>
      <c r="B107" s="47" t="s">
        <v>100</v>
      </c>
      <c r="C107" s="37" t="s">
        <v>73</v>
      </c>
      <c r="D107" s="9" t="s">
        <v>71</v>
      </c>
      <c r="E107" s="9" t="s">
        <v>23</v>
      </c>
      <c r="F107" s="9" t="s">
        <v>72</v>
      </c>
      <c r="G107" s="9" t="s">
        <v>13</v>
      </c>
      <c r="H107" s="9" t="s">
        <v>15</v>
      </c>
      <c r="I107" s="9" t="s">
        <v>74</v>
      </c>
      <c r="J107" s="9" t="s">
        <v>18</v>
      </c>
      <c r="K107" s="9" t="s">
        <v>145</v>
      </c>
      <c r="L107" s="9" t="s">
        <v>125</v>
      </c>
      <c r="M107" s="37" t="s">
        <v>19</v>
      </c>
      <c r="N107" s="9" t="s">
        <v>14</v>
      </c>
      <c r="O107" s="23">
        <v>2000</v>
      </c>
      <c r="P107" s="23">
        <v>3000</v>
      </c>
      <c r="Q107" s="23">
        <v>2000</v>
      </c>
      <c r="R107" s="23">
        <v>3000</v>
      </c>
      <c r="S107" s="23">
        <v>2000</v>
      </c>
      <c r="T107" s="23">
        <v>3000</v>
      </c>
      <c r="U107" s="23">
        <v>2000</v>
      </c>
      <c r="V107" s="36">
        <v>17000</v>
      </c>
      <c r="W107" s="23">
        <v>230</v>
      </c>
      <c r="X107" s="65">
        <v>3910000</v>
      </c>
      <c r="Y107" s="66" t="s">
        <v>27</v>
      </c>
    </row>
    <row r="108" spans="1:26" ht="75.75" customHeight="1">
      <c r="A108" s="12">
        <v>7</v>
      </c>
      <c r="B108" s="44" t="s">
        <v>102</v>
      </c>
      <c r="C108" s="11" t="s">
        <v>76</v>
      </c>
      <c r="D108" s="11" t="s">
        <v>77</v>
      </c>
      <c r="E108" s="11" t="s">
        <v>29</v>
      </c>
      <c r="F108" s="11" t="s">
        <v>83</v>
      </c>
      <c r="G108" s="11" t="s">
        <v>75</v>
      </c>
      <c r="H108" s="11" t="s">
        <v>79</v>
      </c>
      <c r="I108" s="11" t="s">
        <v>80</v>
      </c>
      <c r="J108" s="11" t="s">
        <v>18</v>
      </c>
      <c r="K108" s="11" t="s">
        <v>84</v>
      </c>
      <c r="L108" s="11" t="s">
        <v>116</v>
      </c>
      <c r="M108" s="11" t="s">
        <v>82</v>
      </c>
      <c r="N108" s="11" t="s">
        <v>30</v>
      </c>
      <c r="O108" s="24"/>
      <c r="P108" s="24"/>
      <c r="Q108" s="24">
        <v>38</v>
      </c>
      <c r="R108" s="24"/>
      <c r="S108" s="24"/>
      <c r="T108" s="24"/>
      <c r="U108" s="24">
        <v>50</v>
      </c>
      <c r="V108" s="36">
        <v>88</v>
      </c>
      <c r="W108" s="24">
        <v>38500</v>
      </c>
      <c r="X108" s="65">
        <v>3388000</v>
      </c>
      <c r="Y108" s="66" t="s">
        <v>117</v>
      </c>
    </row>
    <row r="109" spans="1:26" ht="31.5" customHeight="1">
      <c r="A109" s="27"/>
      <c r="B109" s="45" t="s">
        <v>168</v>
      </c>
      <c r="C109" s="28"/>
      <c r="D109" s="28"/>
      <c r="E109" s="28"/>
      <c r="F109" s="28"/>
      <c r="G109" s="28"/>
      <c r="H109" s="28"/>
      <c r="I109" s="28"/>
      <c r="J109" s="28"/>
      <c r="K109" s="28"/>
      <c r="L109" s="28"/>
      <c r="M109" s="28"/>
      <c r="N109" s="28"/>
      <c r="O109" s="43"/>
      <c r="P109" s="43"/>
      <c r="Q109" s="43"/>
      <c r="R109" s="43"/>
      <c r="S109" s="43"/>
      <c r="T109" s="43"/>
      <c r="U109" s="43"/>
      <c r="V109" s="25"/>
      <c r="W109" s="33"/>
      <c r="X109" s="67">
        <f>SUM(X110:X119)</f>
        <v>351072340</v>
      </c>
      <c r="Y109" s="59"/>
      <c r="Z109" s="8"/>
    </row>
    <row r="110" spans="1:26" ht="91.5" customHeight="1">
      <c r="A110" s="12">
        <v>1</v>
      </c>
      <c r="B110" s="44" t="s">
        <v>86</v>
      </c>
      <c r="C110" s="11" t="s">
        <v>126</v>
      </c>
      <c r="D110" s="11" t="s">
        <v>150</v>
      </c>
      <c r="E110" s="11" t="s">
        <v>23</v>
      </c>
      <c r="F110" s="11" t="s">
        <v>20</v>
      </c>
      <c r="G110" s="11" t="s">
        <v>21</v>
      </c>
      <c r="H110" s="11" t="s">
        <v>22</v>
      </c>
      <c r="I110" s="11" t="s">
        <v>127</v>
      </c>
      <c r="J110" s="11" t="s">
        <v>18</v>
      </c>
      <c r="K110" s="11" t="s">
        <v>128</v>
      </c>
      <c r="L110" s="11" t="s">
        <v>129</v>
      </c>
      <c r="M110" s="11" t="s">
        <v>19</v>
      </c>
      <c r="N110" s="11" t="s">
        <v>26</v>
      </c>
      <c r="O110" s="24">
        <v>1000</v>
      </c>
      <c r="P110" s="24">
        <v>1000</v>
      </c>
      <c r="Q110" s="24">
        <v>1000</v>
      </c>
      <c r="R110" s="24">
        <v>1300</v>
      </c>
      <c r="S110" s="24">
        <v>1300</v>
      </c>
      <c r="T110" s="24">
        <v>1300</v>
      </c>
      <c r="U110" s="24">
        <v>1300</v>
      </c>
      <c r="V110" s="36">
        <v>8200</v>
      </c>
      <c r="W110" s="24">
        <v>13734</v>
      </c>
      <c r="X110" s="65">
        <v>112618800</v>
      </c>
      <c r="Y110" s="56" t="s">
        <v>28</v>
      </c>
    </row>
    <row r="111" spans="1:26" ht="76.5">
      <c r="A111" s="12">
        <v>2</v>
      </c>
      <c r="B111" s="44" t="s">
        <v>87</v>
      </c>
      <c r="C111" s="11" t="s">
        <v>36</v>
      </c>
      <c r="D111" s="11" t="s">
        <v>157</v>
      </c>
      <c r="E111" s="11" t="s">
        <v>34</v>
      </c>
      <c r="F111" s="11" t="s">
        <v>20</v>
      </c>
      <c r="G111" s="11" t="s">
        <v>13</v>
      </c>
      <c r="H111" s="11" t="s">
        <v>35</v>
      </c>
      <c r="I111" s="11" t="s">
        <v>16</v>
      </c>
      <c r="J111" s="11" t="s">
        <v>18</v>
      </c>
      <c r="K111" s="11" t="s">
        <v>37</v>
      </c>
      <c r="L111" s="11" t="s">
        <v>38</v>
      </c>
      <c r="M111" s="11" t="s">
        <v>19</v>
      </c>
      <c r="N111" s="11" t="s">
        <v>14</v>
      </c>
      <c r="O111" s="24">
        <v>11000</v>
      </c>
      <c r="P111" s="24">
        <v>11000</v>
      </c>
      <c r="Q111" s="24">
        <v>11000</v>
      </c>
      <c r="R111" s="24">
        <v>14300</v>
      </c>
      <c r="S111" s="24">
        <v>14300</v>
      </c>
      <c r="T111" s="24">
        <v>14300</v>
      </c>
      <c r="U111" s="24">
        <v>14300</v>
      </c>
      <c r="V111" s="36">
        <v>90200</v>
      </c>
      <c r="W111" s="24">
        <v>1449</v>
      </c>
      <c r="X111" s="65">
        <v>130699800</v>
      </c>
      <c r="Y111" s="56" t="s">
        <v>31</v>
      </c>
    </row>
    <row r="112" spans="1:26" ht="90.75" customHeight="1">
      <c r="A112" s="12">
        <v>3</v>
      </c>
      <c r="B112" s="44" t="s">
        <v>88</v>
      </c>
      <c r="C112" s="11" t="s">
        <v>39</v>
      </c>
      <c r="D112" s="12" t="s">
        <v>39</v>
      </c>
      <c r="E112" s="12" t="s">
        <v>23</v>
      </c>
      <c r="F112" s="12" t="s">
        <v>40</v>
      </c>
      <c r="G112" s="12" t="s">
        <v>21</v>
      </c>
      <c r="H112" s="12" t="s">
        <v>24</v>
      </c>
      <c r="I112" s="12" t="s">
        <v>130</v>
      </c>
      <c r="J112" s="12" t="s">
        <v>18</v>
      </c>
      <c r="K112" s="12" t="s">
        <v>131</v>
      </c>
      <c r="L112" s="12" t="s">
        <v>129</v>
      </c>
      <c r="M112" s="11" t="s">
        <v>19</v>
      </c>
      <c r="N112" s="12" t="s">
        <v>26</v>
      </c>
      <c r="O112" s="23">
        <v>20</v>
      </c>
      <c r="P112" s="23">
        <v>20</v>
      </c>
      <c r="Q112" s="23">
        <v>20</v>
      </c>
      <c r="R112" s="23">
        <v>26</v>
      </c>
      <c r="S112" s="23">
        <v>26</v>
      </c>
      <c r="T112" s="23">
        <v>26</v>
      </c>
      <c r="U112" s="23">
        <v>26</v>
      </c>
      <c r="V112" s="36">
        <v>164</v>
      </c>
      <c r="W112" s="23">
        <v>630</v>
      </c>
      <c r="X112" s="65">
        <v>103320</v>
      </c>
      <c r="Y112" s="56" t="s">
        <v>28</v>
      </c>
    </row>
    <row r="113" spans="1:26" ht="81.75" customHeight="1">
      <c r="A113" s="12">
        <v>4</v>
      </c>
      <c r="B113" s="44" t="s">
        <v>92</v>
      </c>
      <c r="C113" s="11" t="s">
        <v>53</v>
      </c>
      <c r="D113" s="11" t="s">
        <v>132</v>
      </c>
      <c r="E113" s="11" t="s">
        <v>23</v>
      </c>
      <c r="F113" s="11" t="s">
        <v>12</v>
      </c>
      <c r="G113" s="11" t="s">
        <v>13</v>
      </c>
      <c r="H113" s="11" t="s">
        <v>133</v>
      </c>
      <c r="I113" s="11" t="s">
        <v>57</v>
      </c>
      <c r="J113" s="11" t="s">
        <v>18</v>
      </c>
      <c r="K113" s="11" t="s">
        <v>151</v>
      </c>
      <c r="L113" s="11" t="s">
        <v>129</v>
      </c>
      <c r="M113" s="11" t="s">
        <v>19</v>
      </c>
      <c r="N113" s="11" t="s">
        <v>14</v>
      </c>
      <c r="O113" s="24">
        <v>4000</v>
      </c>
      <c r="P113" s="24">
        <v>4000</v>
      </c>
      <c r="Q113" s="24">
        <v>4000</v>
      </c>
      <c r="R113" s="24">
        <v>5200</v>
      </c>
      <c r="S113" s="24">
        <v>5200</v>
      </c>
      <c r="T113" s="24">
        <v>5200</v>
      </c>
      <c r="U113" s="24">
        <v>5200</v>
      </c>
      <c r="V113" s="23">
        <v>32800</v>
      </c>
      <c r="W113" s="24">
        <v>84</v>
      </c>
      <c r="X113" s="65">
        <v>2755200</v>
      </c>
      <c r="Y113" s="56" t="s">
        <v>28</v>
      </c>
    </row>
    <row r="114" spans="1:26" ht="88.5" customHeight="1">
      <c r="A114" s="12">
        <v>5</v>
      </c>
      <c r="B114" s="47" t="s">
        <v>94</v>
      </c>
      <c r="C114" s="37" t="s">
        <v>59</v>
      </c>
      <c r="D114" s="37" t="s">
        <v>58</v>
      </c>
      <c r="E114" s="37" t="s">
        <v>23</v>
      </c>
      <c r="F114" s="37" t="s">
        <v>54</v>
      </c>
      <c r="G114" s="37" t="s">
        <v>21</v>
      </c>
      <c r="H114" s="37" t="s">
        <v>24</v>
      </c>
      <c r="I114" s="37" t="s">
        <v>104</v>
      </c>
      <c r="J114" s="37" t="s">
        <v>18</v>
      </c>
      <c r="K114" s="37" t="s">
        <v>60</v>
      </c>
      <c r="L114" s="37" t="s">
        <v>105</v>
      </c>
      <c r="M114" s="37" t="s">
        <v>19</v>
      </c>
      <c r="N114" s="37" t="s">
        <v>26</v>
      </c>
      <c r="O114" s="24">
        <v>10</v>
      </c>
      <c r="P114" s="24">
        <v>10</v>
      </c>
      <c r="Q114" s="24">
        <v>10</v>
      </c>
      <c r="R114" s="24">
        <v>13</v>
      </c>
      <c r="S114" s="24">
        <v>13</v>
      </c>
      <c r="T114" s="24">
        <v>13</v>
      </c>
      <c r="U114" s="24">
        <v>13</v>
      </c>
      <c r="V114" s="36">
        <v>82</v>
      </c>
      <c r="W114" s="23">
        <v>7000</v>
      </c>
      <c r="X114" s="65">
        <v>574000</v>
      </c>
      <c r="Y114" s="37" t="s">
        <v>49</v>
      </c>
    </row>
    <row r="115" spans="1:26" ht="110.25" customHeight="1">
      <c r="A115" s="12">
        <v>6</v>
      </c>
      <c r="B115" s="47" t="s">
        <v>95</v>
      </c>
      <c r="C115" s="37" t="s">
        <v>106</v>
      </c>
      <c r="D115" s="37" t="s">
        <v>61</v>
      </c>
      <c r="E115" s="37" t="s">
        <v>23</v>
      </c>
      <c r="F115" s="37" t="s">
        <v>62</v>
      </c>
      <c r="G115" s="37" t="s">
        <v>44</v>
      </c>
      <c r="H115" s="37" t="s">
        <v>107</v>
      </c>
      <c r="I115" s="37" t="s">
        <v>108</v>
      </c>
      <c r="J115" s="37" t="s">
        <v>18</v>
      </c>
      <c r="K115" s="37" t="s">
        <v>149</v>
      </c>
      <c r="L115" s="37" t="s">
        <v>109</v>
      </c>
      <c r="M115" s="37" t="s">
        <v>19</v>
      </c>
      <c r="N115" s="37" t="s">
        <v>33</v>
      </c>
      <c r="O115" s="24">
        <v>50</v>
      </c>
      <c r="P115" s="24">
        <v>50</v>
      </c>
      <c r="Q115" s="24">
        <v>50</v>
      </c>
      <c r="R115" s="24">
        <v>65</v>
      </c>
      <c r="S115" s="24">
        <v>65</v>
      </c>
      <c r="T115" s="24">
        <v>65</v>
      </c>
      <c r="U115" s="24">
        <v>65</v>
      </c>
      <c r="V115" s="36">
        <v>410</v>
      </c>
      <c r="W115" s="23">
        <v>1890</v>
      </c>
      <c r="X115" s="65">
        <v>774900</v>
      </c>
      <c r="Y115" s="37" t="s">
        <v>49</v>
      </c>
    </row>
    <row r="116" spans="1:26" ht="168.75" customHeight="1">
      <c r="A116" s="12">
        <v>7</v>
      </c>
      <c r="B116" s="44" t="s">
        <v>96</v>
      </c>
      <c r="C116" s="11" t="s">
        <v>64</v>
      </c>
      <c r="D116" s="11" t="s">
        <v>63</v>
      </c>
      <c r="E116" s="11" t="s">
        <v>17</v>
      </c>
      <c r="F116" s="11" t="s">
        <v>41</v>
      </c>
      <c r="G116" s="11" t="s">
        <v>42</v>
      </c>
      <c r="H116" s="11" t="s">
        <v>43</v>
      </c>
      <c r="I116" s="11" t="s">
        <v>65</v>
      </c>
      <c r="J116" s="11" t="s">
        <v>18</v>
      </c>
      <c r="K116" s="11" t="s">
        <v>158</v>
      </c>
      <c r="L116" s="11" t="s">
        <v>66</v>
      </c>
      <c r="M116" s="11" t="s">
        <v>85</v>
      </c>
      <c r="N116" s="11" t="s">
        <v>30</v>
      </c>
      <c r="O116" s="24">
        <v>220</v>
      </c>
      <c r="P116" s="24">
        <v>220</v>
      </c>
      <c r="Q116" s="24">
        <v>220</v>
      </c>
      <c r="R116" s="24">
        <v>286</v>
      </c>
      <c r="S116" s="24">
        <v>286</v>
      </c>
      <c r="T116" s="24">
        <v>286</v>
      </c>
      <c r="U116" s="24">
        <v>286</v>
      </c>
      <c r="V116" s="23">
        <v>1804</v>
      </c>
      <c r="W116" s="24">
        <v>31080</v>
      </c>
      <c r="X116" s="65">
        <v>56068320</v>
      </c>
      <c r="Y116" s="56" t="s">
        <v>67</v>
      </c>
    </row>
    <row r="117" spans="1:26" ht="114.75">
      <c r="A117" s="12">
        <v>8</v>
      </c>
      <c r="B117" s="44" t="s">
        <v>97</v>
      </c>
      <c r="C117" s="11" t="s">
        <v>118</v>
      </c>
      <c r="D117" s="12" t="s">
        <v>119</v>
      </c>
      <c r="E117" s="12" t="s">
        <v>23</v>
      </c>
      <c r="F117" s="12" t="s">
        <v>120</v>
      </c>
      <c r="G117" s="12" t="s">
        <v>44</v>
      </c>
      <c r="H117" s="12" t="s">
        <v>107</v>
      </c>
      <c r="I117" s="12" t="s">
        <v>121</v>
      </c>
      <c r="J117" s="12" t="s">
        <v>25</v>
      </c>
      <c r="K117" s="12" t="s">
        <v>155</v>
      </c>
      <c r="L117" s="12" t="s">
        <v>122</v>
      </c>
      <c r="M117" s="11" t="s">
        <v>19</v>
      </c>
      <c r="N117" s="12" t="s">
        <v>30</v>
      </c>
      <c r="O117" s="23">
        <v>150</v>
      </c>
      <c r="P117" s="23">
        <v>150</v>
      </c>
      <c r="Q117" s="23">
        <v>150</v>
      </c>
      <c r="R117" s="23">
        <v>195</v>
      </c>
      <c r="S117" s="23">
        <v>195</v>
      </c>
      <c r="T117" s="23">
        <v>195</v>
      </c>
      <c r="U117" s="23">
        <v>195</v>
      </c>
      <c r="V117" s="36">
        <v>1230</v>
      </c>
      <c r="W117" s="23">
        <v>5400</v>
      </c>
      <c r="X117" s="65">
        <v>6642000</v>
      </c>
      <c r="Y117" s="56" t="s">
        <v>56</v>
      </c>
    </row>
    <row r="118" spans="1:26" ht="74.25" customHeight="1">
      <c r="A118" s="12">
        <v>9</v>
      </c>
      <c r="B118" s="47" t="s">
        <v>100</v>
      </c>
      <c r="C118" s="37" t="s">
        <v>73</v>
      </c>
      <c r="D118" s="9" t="s">
        <v>71</v>
      </c>
      <c r="E118" s="9" t="s">
        <v>23</v>
      </c>
      <c r="F118" s="9" t="s">
        <v>72</v>
      </c>
      <c r="G118" s="9" t="s">
        <v>13</v>
      </c>
      <c r="H118" s="9" t="s">
        <v>15</v>
      </c>
      <c r="I118" s="9" t="s">
        <v>74</v>
      </c>
      <c r="J118" s="9" t="s">
        <v>18</v>
      </c>
      <c r="K118" s="9" t="s">
        <v>145</v>
      </c>
      <c r="L118" s="9" t="s">
        <v>125</v>
      </c>
      <c r="M118" s="37" t="s">
        <v>19</v>
      </c>
      <c r="N118" s="9" t="s">
        <v>14</v>
      </c>
      <c r="O118" s="23">
        <v>1000</v>
      </c>
      <c r="P118" s="23">
        <v>1000</v>
      </c>
      <c r="Q118" s="23">
        <v>1000</v>
      </c>
      <c r="R118" s="23">
        <v>1300</v>
      </c>
      <c r="S118" s="23">
        <v>1300</v>
      </c>
      <c r="T118" s="23">
        <v>1300</v>
      </c>
      <c r="U118" s="23">
        <v>1300</v>
      </c>
      <c r="V118" s="36">
        <v>8200</v>
      </c>
      <c r="W118" s="23">
        <v>230</v>
      </c>
      <c r="X118" s="65">
        <v>1886000</v>
      </c>
      <c r="Y118" s="66" t="s">
        <v>27</v>
      </c>
    </row>
    <row r="119" spans="1:26" ht="69" customHeight="1">
      <c r="A119" s="12">
        <v>10</v>
      </c>
      <c r="B119" s="44" t="s">
        <v>101</v>
      </c>
      <c r="C119" s="11" t="s">
        <v>76</v>
      </c>
      <c r="D119" s="11" t="s">
        <v>77</v>
      </c>
      <c r="E119" s="11" t="s">
        <v>29</v>
      </c>
      <c r="F119" s="11" t="s">
        <v>78</v>
      </c>
      <c r="G119" s="11" t="s">
        <v>75</v>
      </c>
      <c r="H119" s="11" t="s">
        <v>79</v>
      </c>
      <c r="I119" s="11" t="s">
        <v>80</v>
      </c>
      <c r="J119" s="11" t="s">
        <v>18</v>
      </c>
      <c r="K119" s="11" t="s">
        <v>81</v>
      </c>
      <c r="L119" s="11" t="s">
        <v>116</v>
      </c>
      <c r="M119" s="11" t="s">
        <v>82</v>
      </c>
      <c r="N119" s="11" t="s">
        <v>30</v>
      </c>
      <c r="O119" s="24">
        <v>100</v>
      </c>
      <c r="P119" s="24">
        <v>100</v>
      </c>
      <c r="Q119" s="24">
        <v>100</v>
      </c>
      <c r="R119" s="24">
        <v>130</v>
      </c>
      <c r="S119" s="24">
        <v>130</v>
      </c>
      <c r="T119" s="24">
        <v>130</v>
      </c>
      <c r="U119" s="24">
        <v>130</v>
      </c>
      <c r="V119" s="23">
        <v>820</v>
      </c>
      <c r="W119" s="24">
        <v>47500</v>
      </c>
      <c r="X119" s="65">
        <v>38950000</v>
      </c>
      <c r="Y119" s="56" t="s">
        <v>117</v>
      </c>
    </row>
    <row r="120" spans="1:26" ht="27.75" customHeight="1">
      <c r="A120" s="27"/>
      <c r="B120" s="45" t="s">
        <v>175</v>
      </c>
      <c r="C120" s="28"/>
      <c r="D120" s="28"/>
      <c r="E120" s="28"/>
      <c r="F120" s="28"/>
      <c r="G120" s="28"/>
      <c r="H120" s="28"/>
      <c r="I120" s="28"/>
      <c r="J120" s="28"/>
      <c r="K120" s="28"/>
      <c r="L120" s="28"/>
      <c r="M120" s="28"/>
      <c r="N120" s="28"/>
      <c r="O120" s="43"/>
      <c r="P120" s="43"/>
      <c r="Q120" s="43"/>
      <c r="R120" s="43"/>
      <c r="S120" s="43"/>
      <c r="T120" s="43"/>
      <c r="U120" s="43"/>
      <c r="V120" s="25"/>
      <c r="W120" s="33"/>
      <c r="X120" s="67">
        <f>X121+X122</f>
        <v>527992500</v>
      </c>
      <c r="Y120" s="59"/>
      <c r="Z120" s="8"/>
    </row>
    <row r="121" spans="1:26" ht="76.5">
      <c r="A121" s="12">
        <v>1</v>
      </c>
      <c r="B121" s="44" t="s">
        <v>87</v>
      </c>
      <c r="C121" s="11" t="s">
        <v>36</v>
      </c>
      <c r="D121" s="11" t="s">
        <v>157</v>
      </c>
      <c r="E121" s="11" t="s">
        <v>34</v>
      </c>
      <c r="F121" s="11" t="s">
        <v>20</v>
      </c>
      <c r="G121" s="11" t="s">
        <v>13</v>
      </c>
      <c r="H121" s="11" t="s">
        <v>35</v>
      </c>
      <c r="I121" s="11" t="s">
        <v>16</v>
      </c>
      <c r="J121" s="11" t="s">
        <v>18</v>
      </c>
      <c r="K121" s="11" t="s">
        <v>37</v>
      </c>
      <c r="L121" s="11" t="s">
        <v>38</v>
      </c>
      <c r="M121" s="11" t="s">
        <v>19</v>
      </c>
      <c r="N121" s="11" t="s">
        <v>14</v>
      </c>
      <c r="O121" s="24">
        <v>27500</v>
      </c>
      <c r="P121" s="24">
        <v>27500</v>
      </c>
      <c r="Q121" s="24">
        <v>27500</v>
      </c>
      <c r="R121" s="24">
        <v>27500</v>
      </c>
      <c r="S121" s="24">
        <v>27500</v>
      </c>
      <c r="T121" s="24">
        <v>27500</v>
      </c>
      <c r="U121" s="24">
        <v>27500</v>
      </c>
      <c r="V121" s="36">
        <v>192500</v>
      </c>
      <c r="W121" s="24">
        <v>1449</v>
      </c>
      <c r="X121" s="65">
        <v>278932500</v>
      </c>
      <c r="Y121" s="56" t="s">
        <v>31</v>
      </c>
    </row>
    <row r="122" spans="1:26" ht="81.75" customHeight="1">
      <c r="A122" s="12">
        <v>2</v>
      </c>
      <c r="B122" s="44" t="s">
        <v>89</v>
      </c>
      <c r="C122" s="11" t="s">
        <v>123</v>
      </c>
      <c r="D122" s="12" t="s">
        <v>124</v>
      </c>
      <c r="E122" s="12" t="s">
        <v>23</v>
      </c>
      <c r="F122" s="12" t="s">
        <v>20</v>
      </c>
      <c r="G122" s="12" t="s">
        <v>13</v>
      </c>
      <c r="H122" s="12" t="s">
        <v>35</v>
      </c>
      <c r="I122" s="12" t="s">
        <v>16</v>
      </c>
      <c r="J122" s="12" t="s">
        <v>18</v>
      </c>
      <c r="K122" s="12" t="s">
        <v>144</v>
      </c>
      <c r="L122" s="12" t="s">
        <v>125</v>
      </c>
      <c r="M122" s="11" t="s">
        <v>19</v>
      </c>
      <c r="N122" s="12" t="s">
        <v>14</v>
      </c>
      <c r="O122" s="23">
        <v>30000</v>
      </c>
      <c r="P122" s="23">
        <v>30000</v>
      </c>
      <c r="Q122" s="23">
        <v>30000</v>
      </c>
      <c r="R122" s="23">
        <v>30000</v>
      </c>
      <c r="S122" s="23">
        <v>30000</v>
      </c>
      <c r="T122" s="23">
        <v>30000</v>
      </c>
      <c r="U122" s="23">
        <v>30000</v>
      </c>
      <c r="V122" s="23">
        <v>210000</v>
      </c>
      <c r="W122" s="23">
        <v>1186</v>
      </c>
      <c r="X122" s="65">
        <v>249060000</v>
      </c>
      <c r="Y122" s="66" t="s">
        <v>27</v>
      </c>
    </row>
    <row r="123" spans="1:26" ht="27.75" customHeight="1">
      <c r="A123" s="27"/>
      <c r="B123" s="45" t="s">
        <v>176</v>
      </c>
      <c r="C123" s="28"/>
      <c r="D123" s="28"/>
      <c r="E123" s="28"/>
      <c r="F123" s="28"/>
      <c r="G123" s="28"/>
      <c r="H123" s="28"/>
      <c r="I123" s="28"/>
      <c r="J123" s="28"/>
      <c r="K123" s="28"/>
      <c r="L123" s="28"/>
      <c r="M123" s="28"/>
      <c r="N123" s="28"/>
      <c r="O123" s="43"/>
      <c r="P123" s="43"/>
      <c r="Q123" s="43"/>
      <c r="R123" s="43"/>
      <c r="S123" s="43"/>
      <c r="T123" s="43"/>
      <c r="U123" s="43"/>
      <c r="V123" s="25"/>
      <c r="W123" s="33"/>
      <c r="X123" s="67">
        <f>SUM(X124:X126)</f>
        <v>343315000</v>
      </c>
      <c r="Y123" s="59"/>
      <c r="Z123" s="8"/>
    </row>
    <row r="124" spans="1:26" ht="76.5">
      <c r="A124" s="12">
        <v>1</v>
      </c>
      <c r="B124" s="44" t="s">
        <v>87</v>
      </c>
      <c r="C124" s="11" t="s">
        <v>36</v>
      </c>
      <c r="D124" s="11" t="s">
        <v>157</v>
      </c>
      <c r="E124" s="11" t="s">
        <v>34</v>
      </c>
      <c r="F124" s="11" t="s">
        <v>20</v>
      </c>
      <c r="G124" s="11" t="s">
        <v>13</v>
      </c>
      <c r="H124" s="11" t="s">
        <v>35</v>
      </c>
      <c r="I124" s="11" t="s">
        <v>16</v>
      </c>
      <c r="J124" s="11" t="s">
        <v>18</v>
      </c>
      <c r="K124" s="11" t="s">
        <v>37</v>
      </c>
      <c r="L124" s="11" t="s">
        <v>38</v>
      </c>
      <c r="M124" s="11" t="s">
        <v>19</v>
      </c>
      <c r="N124" s="11" t="s">
        <v>14</v>
      </c>
      <c r="O124" s="24">
        <v>30000</v>
      </c>
      <c r="P124" s="24">
        <v>30000</v>
      </c>
      <c r="Q124" s="24">
        <v>30000</v>
      </c>
      <c r="R124" s="24">
        <v>30000</v>
      </c>
      <c r="S124" s="24">
        <v>30000</v>
      </c>
      <c r="T124" s="24">
        <v>30000</v>
      </c>
      <c r="U124" s="24">
        <v>30000</v>
      </c>
      <c r="V124" s="36">
        <v>210000</v>
      </c>
      <c r="W124" s="24">
        <v>1449</v>
      </c>
      <c r="X124" s="65">
        <f t="shared" ref="X124:X126" si="2">W124*V124</f>
        <v>304290000</v>
      </c>
      <c r="Y124" s="56" t="s">
        <v>31</v>
      </c>
    </row>
    <row r="125" spans="1:26" ht="78" customHeight="1">
      <c r="A125" s="12">
        <v>2</v>
      </c>
      <c r="B125" s="44" t="s">
        <v>101</v>
      </c>
      <c r="C125" s="11" t="s">
        <v>76</v>
      </c>
      <c r="D125" s="11" t="s">
        <v>77</v>
      </c>
      <c r="E125" s="11" t="s">
        <v>29</v>
      </c>
      <c r="F125" s="11" t="s">
        <v>78</v>
      </c>
      <c r="G125" s="11" t="s">
        <v>75</v>
      </c>
      <c r="H125" s="11" t="s">
        <v>79</v>
      </c>
      <c r="I125" s="11" t="s">
        <v>80</v>
      </c>
      <c r="J125" s="11" t="s">
        <v>18</v>
      </c>
      <c r="K125" s="11" t="s">
        <v>81</v>
      </c>
      <c r="L125" s="11" t="s">
        <v>116</v>
      </c>
      <c r="M125" s="11" t="s">
        <v>82</v>
      </c>
      <c r="N125" s="11" t="s">
        <v>30</v>
      </c>
      <c r="O125" s="24">
        <v>100</v>
      </c>
      <c r="P125" s="24">
        <v>100</v>
      </c>
      <c r="Q125" s="24">
        <v>100</v>
      </c>
      <c r="R125" s="24">
        <v>100</v>
      </c>
      <c r="S125" s="24">
        <v>100</v>
      </c>
      <c r="T125" s="24">
        <v>100</v>
      </c>
      <c r="U125" s="24">
        <v>100</v>
      </c>
      <c r="V125" s="23">
        <v>700</v>
      </c>
      <c r="W125" s="24">
        <v>47500</v>
      </c>
      <c r="X125" s="65">
        <f t="shared" si="2"/>
        <v>33250000</v>
      </c>
      <c r="Y125" s="56" t="s">
        <v>117</v>
      </c>
    </row>
    <row r="126" spans="1:26" ht="74.25" customHeight="1">
      <c r="A126" s="12">
        <v>3</v>
      </c>
      <c r="B126" s="44" t="s">
        <v>102</v>
      </c>
      <c r="C126" s="11" t="s">
        <v>76</v>
      </c>
      <c r="D126" s="11" t="s">
        <v>77</v>
      </c>
      <c r="E126" s="11" t="s">
        <v>29</v>
      </c>
      <c r="F126" s="11" t="s">
        <v>83</v>
      </c>
      <c r="G126" s="11" t="s">
        <v>75</v>
      </c>
      <c r="H126" s="11" t="s">
        <v>79</v>
      </c>
      <c r="I126" s="11" t="s">
        <v>80</v>
      </c>
      <c r="J126" s="11" t="s">
        <v>18</v>
      </c>
      <c r="K126" s="11" t="s">
        <v>84</v>
      </c>
      <c r="L126" s="11" t="s">
        <v>116</v>
      </c>
      <c r="M126" s="11" t="s">
        <v>82</v>
      </c>
      <c r="N126" s="11" t="s">
        <v>30</v>
      </c>
      <c r="O126" s="24">
        <v>21</v>
      </c>
      <c r="P126" s="24">
        <v>21</v>
      </c>
      <c r="Q126" s="24">
        <v>21</v>
      </c>
      <c r="R126" s="24">
        <v>21</v>
      </c>
      <c r="S126" s="24">
        <v>22</v>
      </c>
      <c r="T126" s="24">
        <v>22</v>
      </c>
      <c r="U126" s="24">
        <v>22</v>
      </c>
      <c r="V126" s="36">
        <v>150</v>
      </c>
      <c r="W126" s="24">
        <v>38500</v>
      </c>
      <c r="X126" s="65">
        <f t="shared" si="2"/>
        <v>5775000</v>
      </c>
      <c r="Y126" s="66" t="s">
        <v>117</v>
      </c>
    </row>
    <row r="127" spans="1:26" ht="31.5" customHeight="1">
      <c r="A127" s="27"/>
      <c r="B127" s="27"/>
      <c r="C127" s="28" t="s">
        <v>160</v>
      </c>
      <c r="D127" s="28"/>
      <c r="E127" s="28"/>
      <c r="F127" s="28"/>
      <c r="G127" s="28"/>
      <c r="H127" s="28"/>
      <c r="I127" s="28"/>
      <c r="J127" s="28"/>
      <c r="K127" s="28"/>
      <c r="L127" s="28"/>
      <c r="M127" s="28"/>
      <c r="N127" s="28"/>
      <c r="O127" s="43"/>
      <c r="P127" s="43"/>
      <c r="Q127" s="43"/>
      <c r="R127" s="43"/>
      <c r="S127" s="43"/>
      <c r="T127" s="43"/>
      <c r="U127" s="43"/>
      <c r="V127" s="25"/>
      <c r="W127" s="33"/>
      <c r="X127" s="67">
        <f>X123+X120+X109+X101+X91+X84+X80+X67+X54+X47+X39+X33+X31+X28+X26+X19+X11+X7</f>
        <v>3744502070</v>
      </c>
      <c r="Y127" s="59"/>
    </row>
  </sheetData>
  <autoFilter ref="A6:Y127" xr:uid="{00000000-0009-0000-0000-000002000000}">
    <filterColumn colId="14" showButton="0"/>
    <filterColumn colId="15" showButton="0"/>
    <filterColumn colId="17" showButton="0"/>
    <filterColumn colId="18" showButton="0"/>
    <filterColumn colId="19" showButton="0"/>
  </autoFilter>
  <mergeCells count="6">
    <mergeCell ref="X1:Y1"/>
    <mergeCell ref="A2:Y2"/>
    <mergeCell ref="A3:Y3"/>
    <mergeCell ref="A4:Y4"/>
    <mergeCell ref="O6:Q6"/>
    <mergeCell ref="R6:U6"/>
  </mergeCells>
  <dataValidations count="1">
    <dataValidation type="decimal" showErrorMessage="1" errorTitle="Lưu ý" error="Nhập số lớn hơn 0 và nhỏ hơn 999,999,999,999,999" promptTitle="Lưu ý" prompt="Nhập số lớn hơn 0 và nhỏ hơn 999,999,999,999,999" sqref="W8:W10 I8:I9 W12:W18 I12:I17 W20:W25 I20:I23 W27 I27 W29:W30 I29 I32 W32 W34:W38 I34:I36 I40:I44 W40:W46 W48:W53 I48:I51 W55:W66 I55:I61 I68:I75 W68:W79 I81 W81:W83 W85:W86 I85:I86 W88:W90 W92:W100 I92:I96 I102:I105 W102:W108 I110:I115 W110:W115 W117:W119 I121:I122 W121:W122 W124:W126 I124" xr:uid="{00000000-0002-0000-0200-000000000000}">
      <formula1>0.0001</formula1>
      <formula2>999999999999999</formula2>
    </dataValidation>
  </dataValidations>
  <pageMargins left="0.19685039370078741" right="0.19685039370078741" top="0.74803149606299213" bottom="0.74803149606299213" header="0.31496062992125984" footer="0.31496062992125984"/>
  <pageSetup paperSize="9" scale="65"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Phuluc1</vt:lpstr>
      <vt:lpstr>phuluc2</vt:lpstr>
      <vt:lpstr>phuluc3</vt:lpstr>
      <vt:lpstr>Phuluc1!Print_Titles</vt:lpstr>
      <vt:lpstr>phuluc2!Print_Titles</vt:lpstr>
      <vt:lpstr>phuluc3!Print_Titles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2025-05-21T10:01:54Z</cp:lastPrinted>
  <dcterms:created xsi:type="dcterms:W3CDTF">2024-12-04T03:41:09Z</dcterms:created>
  <dcterms:modified xsi:type="dcterms:W3CDTF">2025-05-22T01:23:51Z</dcterms:modified>
</cp:coreProperties>
</file>