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Đấu thầu 2025-2026\2.DTTTDP2025-2026\Công văn\"/>
    </mc:Choice>
  </mc:AlternateContent>
  <xr:revisionPtr revIDLastSave="0" documentId="8_{29835EFA-212E-4D44-98ED-11576061E28E}" xr6:coauthVersionLast="36" xr6:coauthVersionMax="36" xr10:uidLastSave="{00000000-0000-0000-0000-000000000000}"/>
  <bookViews>
    <workbookView xWindow="0" yWindow="0" windowWidth="28800" windowHeight="11580" xr2:uid="{1FFDF50A-0196-4A45-97AD-9D1CDCA5E7B1}"/>
  </bookViews>
  <sheets>
    <sheet name="Sheet1" sheetId="1" r:id="rId1"/>
  </sheets>
  <definedNames>
    <definedName name="_xlnm._FilterDatabase" localSheetId="0" hidden="1">Sheet1!$B$5:$S$34</definedName>
    <definedName name="_xlnm.Print_Titles" localSheetId="0">Sheet1!$5:$5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1" l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34" i="1"/>
  <c r="K33" i="1"/>
  <c r="K32" i="1"/>
  <c r="K31" i="1"/>
  <c r="K30" i="1"/>
  <c r="K29" i="1"/>
  <c r="K28" i="1"/>
  <c r="K27" i="1"/>
  <c r="K26" i="1"/>
  <c r="K25" i="1"/>
  <c r="K24" i="1"/>
  <c r="K23" i="1"/>
  <c r="K7" i="1"/>
  <c r="K6" i="1"/>
</calcChain>
</file>

<file path=xl/sharedStrings.xml><?xml version="1.0" encoding="utf-8"?>
<sst xmlns="http://schemas.openxmlformats.org/spreadsheetml/2006/main" count="188" uniqueCount="112">
  <si>
    <t>Gen02</t>
  </si>
  <si>
    <t>Acetyl leucin</t>
  </si>
  <si>
    <t>500mg</t>
  </si>
  <si>
    <t>Tiêm</t>
  </si>
  <si>
    <t>Thuốc tiêm đông khô</t>
  </si>
  <si>
    <t>Ống/lọ</t>
  </si>
  <si>
    <t>Gen07</t>
  </si>
  <si>
    <t>Albendazol</t>
  </si>
  <si>
    <t>400mg</t>
  </si>
  <si>
    <t>Uống</t>
  </si>
  <si>
    <t>Viên</t>
  </si>
  <si>
    <t>Gen19</t>
  </si>
  <si>
    <t>Ampicilin</t>
  </si>
  <si>
    <t>1g</t>
  </si>
  <si>
    <t>Thuốc tiêm</t>
  </si>
  <si>
    <t>Ống/ Lọ</t>
  </si>
  <si>
    <t>Gen26</t>
  </si>
  <si>
    <t>Cefadroxil</t>
  </si>
  <si>
    <t>Viên nang</t>
  </si>
  <si>
    <t>Gen38</t>
  </si>
  <si>
    <t>Diazepam</t>
  </si>
  <si>
    <t>10mg/2ml</t>
  </si>
  <si>
    <t>Gen41</t>
  </si>
  <si>
    <t>5mg</t>
  </si>
  <si>
    <t>Gen43</t>
  </si>
  <si>
    <t>Diclofenac</t>
  </si>
  <si>
    <t>75mg</t>
  </si>
  <si>
    <t>Viên bao tan ở ruột</t>
  </si>
  <si>
    <t>Gen44</t>
  </si>
  <si>
    <t>Digoxin</t>
  </si>
  <si>
    <t>0,25mg</t>
  </si>
  <si>
    <t>Gen45</t>
  </si>
  <si>
    <t>Diosmectit</t>
  </si>
  <si>
    <t>3g</t>
  </si>
  <si>
    <t>Bột/cốm/hạt pha uống</t>
  </si>
  <si>
    <t>Túi/Gói</t>
  </si>
  <si>
    <t>Gen46</t>
  </si>
  <si>
    <t>Diphenhydramin</t>
  </si>
  <si>
    <t>10mg/ml</t>
  </si>
  <si>
    <t>Gen49</t>
  </si>
  <si>
    <t>Dopamin</t>
  </si>
  <si>
    <t>40mg/ml*5ml</t>
  </si>
  <si>
    <t>Gen62</t>
  </si>
  <si>
    <t>Fentanyl</t>
  </si>
  <si>
    <t>0,05mg/10ml</t>
  </si>
  <si>
    <t>Gen79</t>
  </si>
  <si>
    <t>Huyết thanh kháng uốn ván</t>
  </si>
  <si>
    <t>1.500IU</t>
  </si>
  <si>
    <t>Gen94</t>
  </si>
  <si>
    <t>Meloxicam</t>
  </si>
  <si>
    <t>10mg/ml x 1,5ml</t>
  </si>
  <si>
    <t>Gen106</t>
  </si>
  <si>
    <t>Methyl prednisolon</t>
  </si>
  <si>
    <t>40mg</t>
  </si>
  <si>
    <t>Chai/Lọ/Ống/Túi</t>
  </si>
  <si>
    <t>Gen107</t>
  </si>
  <si>
    <t>Gen116</t>
  </si>
  <si>
    <t>Misoprostol</t>
  </si>
  <si>
    <t>200mcg</t>
  </si>
  <si>
    <t>Gen117</t>
  </si>
  <si>
    <t>Morphin</t>
  </si>
  <si>
    <t>Gen120</t>
  </si>
  <si>
    <t>Naloxon</t>
  </si>
  <si>
    <t>0,4mg</t>
  </si>
  <si>
    <t>Gen124</t>
  </si>
  <si>
    <t>Nifedipin</t>
  </si>
  <si>
    <t>20mg</t>
  </si>
  <si>
    <t>Gen128</t>
  </si>
  <si>
    <t>Nước oxy già</t>
  </si>
  <si>
    <t>3%/60ml</t>
  </si>
  <si>
    <t>Dùng ngoài</t>
  </si>
  <si>
    <t>Thuốc dùng ngoài</t>
  </si>
  <si>
    <t>Chai/Lọ</t>
  </si>
  <si>
    <t>Gen131</t>
  </si>
  <si>
    <t>Ofloxacin</t>
  </si>
  <si>
    <t>0,3%/5ml</t>
  </si>
  <si>
    <t>Nhỏ mắt, tai</t>
  </si>
  <si>
    <t>Thuốc nhỏ mắt, tai</t>
  </si>
  <si>
    <t>Chai/Lọ/Ống</t>
  </si>
  <si>
    <t>Gen132</t>
  </si>
  <si>
    <t>Omeprazol</t>
  </si>
  <si>
    <t>Gen142</t>
  </si>
  <si>
    <t>Pethidin</t>
  </si>
  <si>
    <t>100mg</t>
  </si>
  <si>
    <t>Gen145</t>
  </si>
  <si>
    <t>Povidon iod</t>
  </si>
  <si>
    <t>10%/20ml</t>
  </si>
  <si>
    <t>Chai/Lọ/Túi</t>
  </si>
  <si>
    <t>Gen146</t>
  </si>
  <si>
    <t>10%/100ml</t>
  </si>
  <si>
    <t>Gen147</t>
  </si>
  <si>
    <t>10%/125ml</t>
  </si>
  <si>
    <t>Gen160</t>
  </si>
  <si>
    <t>Spironolacton</t>
  </si>
  <si>
    <t>25mg</t>
  </si>
  <si>
    <t>Gen163</t>
  </si>
  <si>
    <t>Terpin + Codein</t>
  </si>
  <si>
    <t>100mg + 10mg</t>
  </si>
  <si>
    <t>Mã thuốc</t>
  </si>
  <si>
    <t>Tên hoạt chất</t>
  </si>
  <si>
    <t>Nhóm TCKT</t>
  </si>
  <si>
    <t>Nồng độ hoặc hàm lượng</t>
  </si>
  <si>
    <t>Đường dùng</t>
  </si>
  <si>
    <t>Dạng bào chế</t>
  </si>
  <si>
    <t>Đơn vị tính</t>
  </si>
  <si>
    <t>Số lượng</t>
  </si>
  <si>
    <t>Đơn giá (VND)</t>
  </si>
  <si>
    <t>Tổng giá trị (VND)</t>
  </si>
  <si>
    <t>STT</t>
  </si>
  <si>
    <t>DANH MỤC THUỐC GENERIC KHÔNG CÓ NHÀ THẦU THAM DỰ THẦU</t>
  </si>
  <si>
    <t>(Kèm theo Công văn số         /SYT-ĐVMS ngày    tháng 12 năm 2024 của Đơn vị mua sắm thuốc tập trung cấp địa phương - Sở Y tế)</t>
  </si>
  <si>
    <t>Phụ lục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</si>
</sst>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00"/>
  </numFmts>
  <fonts count="6" x14ac:knownFonts="1">
    <font>
      <sz val="12"/>
      <color theme="1"/>
      <name val="Times New Roman"/>
      <family val="2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Protection="1">
      <protection locked="0"/>
    </xf>
    <xf numFmtId="164" fontId="1" fillId="0" borderId="1" xfId="0" applyNumberFormat="1" applyFont="1" applyFill="1" applyBorder="1" applyProtection="1">
      <protection locked="0"/>
    </xf>
    <xf numFmtId="3" fontId="1" fillId="0" borderId="1" xfId="0" applyNumberFormat="1" applyFont="1" applyFill="1" applyBorder="1" applyProtection="1">
      <protection locked="0"/>
    </xf>
    <xf numFmtId="3" fontId="1" fillId="0" borderId="1" xfId="0" applyNumberFormat="1" applyFont="1" applyFill="1" applyBorder="1" applyProtection="1"/>
    <xf numFmtId="0" fontId="1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1874D-3C84-4D89-91A8-4B958502FC65}">
  <dimension ref="A1:K34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9" sqref="D9"/>
    </sheetView>
  </sheetViews>
  <sheetFormatPr defaultRowHeight="15.75" x14ac:dyDescent="0.25"/>
  <cols>
    <col min="3" max="3" width="18" customWidth="1"/>
    <col min="4" max="4" width="7.75" style="1" customWidth="1"/>
    <col min="6" max="6" width="11.25" customWidth="1"/>
    <col min="7" max="7" width="18.875" customWidth="1"/>
    <col min="8" max="8" width="18.25" customWidth="1"/>
    <col min="9" max="9" width="9.875" customWidth="1"/>
    <col min="10" max="10" width="8.75" customWidth="1"/>
    <col min="11" max="11" width="14.625" customWidth="1"/>
    <col min="12" max="13" width="18.25" customWidth="1"/>
  </cols>
  <sheetData>
    <row r="1" spans="1:11" x14ac:dyDescent="0.25">
      <c r="I1" s="12" t="s">
        <v>111</v>
      </c>
      <c r="J1" s="12"/>
      <c r="K1" s="12"/>
    </row>
    <row r="2" spans="1:11" x14ac:dyDescent="0.25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3" t="s">
        <v>110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5" spans="1:11" ht="63" x14ac:dyDescent="0.25">
      <c r="A5" s="9" t="s">
        <v>108</v>
      </c>
      <c r="B5" s="2" t="s">
        <v>98</v>
      </c>
      <c r="C5" s="2" t="s">
        <v>99</v>
      </c>
      <c r="D5" s="2" t="s">
        <v>100</v>
      </c>
      <c r="E5" s="2" t="s">
        <v>101</v>
      </c>
      <c r="F5" s="2" t="s">
        <v>102</v>
      </c>
      <c r="G5" s="2" t="s">
        <v>103</v>
      </c>
      <c r="H5" s="2" t="s">
        <v>104</v>
      </c>
      <c r="I5" s="2" t="s">
        <v>105</v>
      </c>
      <c r="J5" s="2" t="s">
        <v>106</v>
      </c>
      <c r="K5" s="2" t="s">
        <v>107</v>
      </c>
    </row>
    <row r="6" spans="1:11" x14ac:dyDescent="0.25">
      <c r="A6" s="3">
        <v>1</v>
      </c>
      <c r="B6" s="4" t="s">
        <v>0</v>
      </c>
      <c r="C6" s="4" t="s">
        <v>1</v>
      </c>
      <c r="D6" s="8">
        <v>4</v>
      </c>
      <c r="E6" s="4" t="s">
        <v>2</v>
      </c>
      <c r="F6" s="4" t="s">
        <v>3</v>
      </c>
      <c r="G6" s="4" t="s">
        <v>4</v>
      </c>
      <c r="H6" s="5" t="s">
        <v>5</v>
      </c>
      <c r="I6" s="6">
        <v>32860</v>
      </c>
      <c r="J6" s="6">
        <v>13650</v>
      </c>
      <c r="K6" s="7">
        <f>I6 * J6</f>
        <v>448539000</v>
      </c>
    </row>
    <row r="7" spans="1:11" x14ac:dyDescent="0.25">
      <c r="A7" s="3">
        <v>2</v>
      </c>
      <c r="B7" s="4" t="s">
        <v>6</v>
      </c>
      <c r="C7" s="4" t="s">
        <v>7</v>
      </c>
      <c r="D7" s="8">
        <v>4</v>
      </c>
      <c r="E7" s="4" t="s">
        <v>8</v>
      </c>
      <c r="F7" s="4" t="s">
        <v>9</v>
      </c>
      <c r="G7" s="4" t="s">
        <v>10</v>
      </c>
      <c r="H7" s="5" t="s">
        <v>10</v>
      </c>
      <c r="I7" s="6">
        <v>1100</v>
      </c>
      <c r="J7" s="6">
        <v>1780</v>
      </c>
      <c r="K7" s="7">
        <f>I7 * J7</f>
        <v>1958000</v>
      </c>
    </row>
    <row r="8" spans="1:11" x14ac:dyDescent="0.25">
      <c r="A8" s="3">
        <v>3</v>
      </c>
      <c r="B8" s="4" t="s">
        <v>51</v>
      </c>
      <c r="C8" s="4" t="s">
        <v>52</v>
      </c>
      <c r="D8" s="8">
        <v>1</v>
      </c>
      <c r="E8" s="4" t="s">
        <v>53</v>
      </c>
      <c r="F8" s="4" t="s">
        <v>3</v>
      </c>
      <c r="G8" s="4" t="s">
        <v>14</v>
      </c>
      <c r="H8" s="5" t="s">
        <v>54</v>
      </c>
      <c r="I8" s="6">
        <v>3820</v>
      </c>
      <c r="J8" s="6">
        <v>35700</v>
      </c>
      <c r="K8" s="7">
        <f>I8 * J8</f>
        <v>136374000</v>
      </c>
    </row>
    <row r="9" spans="1:11" x14ac:dyDescent="0.25">
      <c r="A9" s="3">
        <v>4</v>
      </c>
      <c r="B9" s="4" t="s">
        <v>55</v>
      </c>
      <c r="C9" s="4" t="s">
        <v>52</v>
      </c>
      <c r="D9" s="8">
        <v>2</v>
      </c>
      <c r="E9" s="4" t="s">
        <v>53</v>
      </c>
      <c r="F9" s="4" t="s">
        <v>3</v>
      </c>
      <c r="G9" s="4" t="s">
        <v>4</v>
      </c>
      <c r="H9" s="5" t="s">
        <v>54</v>
      </c>
      <c r="I9" s="6">
        <v>65380</v>
      </c>
      <c r="J9" s="6">
        <v>29988</v>
      </c>
      <c r="K9" s="7">
        <f>I9 * J9</f>
        <v>1960615440</v>
      </c>
    </row>
    <row r="10" spans="1:11" x14ac:dyDescent="0.25">
      <c r="A10" s="3">
        <v>5</v>
      </c>
      <c r="B10" s="4" t="s">
        <v>56</v>
      </c>
      <c r="C10" s="4" t="s">
        <v>57</v>
      </c>
      <c r="D10" s="8">
        <v>4</v>
      </c>
      <c r="E10" s="4" t="s">
        <v>58</v>
      </c>
      <c r="F10" s="4" t="s">
        <v>9</v>
      </c>
      <c r="G10" s="4" t="s">
        <v>10</v>
      </c>
      <c r="H10" s="5" t="s">
        <v>10</v>
      </c>
      <c r="I10" s="6">
        <v>49360</v>
      </c>
      <c r="J10" s="6">
        <v>3250</v>
      </c>
      <c r="K10" s="7">
        <f>I10 * J10</f>
        <v>160420000</v>
      </c>
    </row>
    <row r="11" spans="1:11" x14ac:dyDescent="0.25">
      <c r="A11" s="3">
        <v>6</v>
      </c>
      <c r="B11" s="4" t="s">
        <v>59</v>
      </c>
      <c r="C11" s="4" t="s">
        <v>60</v>
      </c>
      <c r="D11" s="8">
        <v>1</v>
      </c>
      <c r="E11" s="4" t="s">
        <v>38</v>
      </c>
      <c r="F11" s="4" t="s">
        <v>3</v>
      </c>
      <c r="G11" s="4" t="s">
        <v>14</v>
      </c>
      <c r="H11" s="5" t="s">
        <v>15</v>
      </c>
      <c r="I11" s="6">
        <v>732</v>
      </c>
      <c r="J11" s="6">
        <v>27930</v>
      </c>
      <c r="K11" s="7">
        <f>I11 * J11</f>
        <v>20444760</v>
      </c>
    </row>
    <row r="12" spans="1:11" x14ac:dyDescent="0.25">
      <c r="A12" s="3">
        <v>7</v>
      </c>
      <c r="B12" s="4" t="s">
        <v>61</v>
      </c>
      <c r="C12" s="4" t="s">
        <v>62</v>
      </c>
      <c r="D12" s="8">
        <v>1</v>
      </c>
      <c r="E12" s="4" t="s">
        <v>63</v>
      </c>
      <c r="F12" s="4" t="s">
        <v>3</v>
      </c>
      <c r="G12" s="4" t="s">
        <v>14</v>
      </c>
      <c r="H12" s="5" t="s">
        <v>15</v>
      </c>
      <c r="I12" s="6">
        <v>120</v>
      </c>
      <c r="J12" s="6">
        <v>44000</v>
      </c>
      <c r="K12" s="7">
        <f>I12 * J12</f>
        <v>5280000</v>
      </c>
    </row>
    <row r="13" spans="1:11" x14ac:dyDescent="0.25">
      <c r="A13" s="3">
        <v>8</v>
      </c>
      <c r="B13" s="4" t="s">
        <v>64</v>
      </c>
      <c r="C13" s="4" t="s">
        <v>65</v>
      </c>
      <c r="D13" s="8">
        <v>4</v>
      </c>
      <c r="E13" s="4" t="s">
        <v>66</v>
      </c>
      <c r="F13" s="4" t="s">
        <v>9</v>
      </c>
      <c r="G13" s="4" t="s">
        <v>10</v>
      </c>
      <c r="H13" s="5" t="s">
        <v>10</v>
      </c>
      <c r="I13" s="6">
        <v>17100</v>
      </c>
      <c r="J13" s="6">
        <v>504</v>
      </c>
      <c r="K13" s="7">
        <f>I13 * J13</f>
        <v>8618400</v>
      </c>
    </row>
    <row r="14" spans="1:11" x14ac:dyDescent="0.25">
      <c r="A14" s="3">
        <v>9</v>
      </c>
      <c r="B14" s="4" t="s">
        <v>67</v>
      </c>
      <c r="C14" s="4" t="s">
        <v>68</v>
      </c>
      <c r="D14" s="8">
        <v>4</v>
      </c>
      <c r="E14" s="4" t="s">
        <v>69</v>
      </c>
      <c r="F14" s="4" t="s">
        <v>70</v>
      </c>
      <c r="G14" s="4" t="s">
        <v>71</v>
      </c>
      <c r="H14" s="5" t="s">
        <v>72</v>
      </c>
      <c r="I14" s="6">
        <v>3150</v>
      </c>
      <c r="J14" s="6">
        <v>1890</v>
      </c>
      <c r="K14" s="7">
        <f>I14 * J14</f>
        <v>5953500</v>
      </c>
    </row>
    <row r="15" spans="1:11" x14ac:dyDescent="0.25">
      <c r="A15" s="3">
        <v>10</v>
      </c>
      <c r="B15" s="4" t="s">
        <v>73</v>
      </c>
      <c r="C15" s="4" t="s">
        <v>74</v>
      </c>
      <c r="D15" s="8">
        <v>4</v>
      </c>
      <c r="E15" s="4" t="s">
        <v>75</v>
      </c>
      <c r="F15" s="4" t="s">
        <v>76</v>
      </c>
      <c r="G15" s="4" t="s">
        <v>77</v>
      </c>
      <c r="H15" s="5" t="s">
        <v>78</v>
      </c>
      <c r="I15" s="6">
        <v>2744</v>
      </c>
      <c r="J15" s="6">
        <v>8000</v>
      </c>
      <c r="K15" s="7">
        <f>I15 * J15</f>
        <v>21952000</v>
      </c>
    </row>
    <row r="16" spans="1:11" x14ac:dyDescent="0.25">
      <c r="A16" s="3">
        <v>11</v>
      </c>
      <c r="B16" s="4" t="s">
        <v>79</v>
      </c>
      <c r="C16" s="4" t="s">
        <v>80</v>
      </c>
      <c r="D16" s="8">
        <v>4</v>
      </c>
      <c r="E16" s="4" t="s">
        <v>66</v>
      </c>
      <c r="F16" s="4" t="s">
        <v>9</v>
      </c>
      <c r="G16" s="4" t="s">
        <v>10</v>
      </c>
      <c r="H16" s="5" t="s">
        <v>10</v>
      </c>
      <c r="I16" s="6">
        <v>299000</v>
      </c>
      <c r="J16" s="6">
        <v>132</v>
      </c>
      <c r="K16" s="7">
        <f>I16 * J16</f>
        <v>39468000</v>
      </c>
    </row>
    <row r="17" spans="1:11" x14ac:dyDescent="0.25">
      <c r="A17" s="3">
        <v>12</v>
      </c>
      <c r="B17" s="4" t="s">
        <v>81</v>
      </c>
      <c r="C17" s="4" t="s">
        <v>82</v>
      </c>
      <c r="D17" s="8">
        <v>1</v>
      </c>
      <c r="E17" s="4" t="s">
        <v>83</v>
      </c>
      <c r="F17" s="4" t="s">
        <v>3</v>
      </c>
      <c r="G17" s="4" t="s">
        <v>14</v>
      </c>
      <c r="H17" s="5" t="s">
        <v>15</v>
      </c>
      <c r="I17" s="6">
        <v>2200</v>
      </c>
      <c r="J17" s="6">
        <v>19500</v>
      </c>
      <c r="K17" s="7">
        <f>I17 * J17</f>
        <v>42900000</v>
      </c>
    </row>
    <row r="18" spans="1:11" x14ac:dyDescent="0.25">
      <c r="A18" s="3">
        <v>13</v>
      </c>
      <c r="B18" s="4" t="s">
        <v>84</v>
      </c>
      <c r="C18" s="4" t="s">
        <v>85</v>
      </c>
      <c r="D18" s="8">
        <v>4</v>
      </c>
      <c r="E18" s="4" t="s">
        <v>86</v>
      </c>
      <c r="F18" s="4" t="s">
        <v>70</v>
      </c>
      <c r="G18" s="4" t="s">
        <v>71</v>
      </c>
      <c r="H18" s="5" t="s">
        <v>87</v>
      </c>
      <c r="I18" s="6">
        <v>4760</v>
      </c>
      <c r="J18" s="6">
        <v>4000</v>
      </c>
      <c r="K18" s="7">
        <f>I18 * J18</f>
        <v>19040000</v>
      </c>
    </row>
    <row r="19" spans="1:11" x14ac:dyDescent="0.25">
      <c r="A19" s="3">
        <v>14</v>
      </c>
      <c r="B19" s="4" t="s">
        <v>88</v>
      </c>
      <c r="C19" s="4" t="s">
        <v>85</v>
      </c>
      <c r="D19" s="8">
        <v>4</v>
      </c>
      <c r="E19" s="4" t="s">
        <v>89</v>
      </c>
      <c r="F19" s="4" t="s">
        <v>70</v>
      </c>
      <c r="G19" s="4" t="s">
        <v>71</v>
      </c>
      <c r="H19" s="5" t="s">
        <v>87</v>
      </c>
      <c r="I19" s="6">
        <v>3178</v>
      </c>
      <c r="J19" s="6">
        <v>14000</v>
      </c>
      <c r="K19" s="7">
        <f>I19 * J19</f>
        <v>44492000</v>
      </c>
    </row>
    <row r="20" spans="1:11" x14ac:dyDescent="0.25">
      <c r="A20" s="3">
        <v>15</v>
      </c>
      <c r="B20" s="4" t="s">
        <v>90</v>
      </c>
      <c r="C20" s="4" t="s">
        <v>85</v>
      </c>
      <c r="D20" s="8">
        <v>4</v>
      </c>
      <c r="E20" s="4" t="s">
        <v>91</v>
      </c>
      <c r="F20" s="4" t="s">
        <v>70</v>
      </c>
      <c r="G20" s="4" t="s">
        <v>71</v>
      </c>
      <c r="H20" s="5" t="s">
        <v>87</v>
      </c>
      <c r="I20" s="6">
        <v>36700</v>
      </c>
      <c r="J20" s="6">
        <v>11382</v>
      </c>
      <c r="K20" s="7">
        <f>I20 * J20</f>
        <v>417719400</v>
      </c>
    </row>
    <row r="21" spans="1:11" x14ac:dyDescent="0.25">
      <c r="A21" s="3">
        <v>16</v>
      </c>
      <c r="B21" s="4" t="s">
        <v>92</v>
      </c>
      <c r="C21" s="4" t="s">
        <v>93</v>
      </c>
      <c r="D21" s="8">
        <v>5</v>
      </c>
      <c r="E21" s="4" t="s">
        <v>94</v>
      </c>
      <c r="F21" s="4" t="s">
        <v>9</v>
      </c>
      <c r="G21" s="4" t="s">
        <v>10</v>
      </c>
      <c r="H21" s="5" t="s">
        <v>10</v>
      </c>
      <c r="I21" s="6">
        <v>6300</v>
      </c>
      <c r="J21" s="6">
        <v>344</v>
      </c>
      <c r="K21" s="7">
        <f>I21 * J21</f>
        <v>2167200</v>
      </c>
    </row>
    <row r="22" spans="1:11" x14ac:dyDescent="0.25">
      <c r="A22" s="3">
        <v>17</v>
      </c>
      <c r="B22" s="4" t="s">
        <v>95</v>
      </c>
      <c r="C22" s="4" t="s">
        <v>96</v>
      </c>
      <c r="D22" s="8">
        <v>4</v>
      </c>
      <c r="E22" s="4" t="s">
        <v>97</v>
      </c>
      <c r="F22" s="4" t="s">
        <v>9</v>
      </c>
      <c r="G22" s="4" t="s">
        <v>10</v>
      </c>
      <c r="H22" s="5" t="s">
        <v>10</v>
      </c>
      <c r="I22" s="6">
        <v>49800</v>
      </c>
      <c r="J22" s="6">
        <v>780</v>
      </c>
      <c r="K22" s="7">
        <f>I22 * J22</f>
        <v>38844000</v>
      </c>
    </row>
    <row r="23" spans="1:11" x14ac:dyDescent="0.25">
      <c r="A23" s="3">
        <v>18</v>
      </c>
      <c r="B23" s="4" t="s">
        <v>11</v>
      </c>
      <c r="C23" s="4" t="s">
        <v>12</v>
      </c>
      <c r="D23" s="8">
        <v>4</v>
      </c>
      <c r="E23" s="4" t="s">
        <v>13</v>
      </c>
      <c r="F23" s="4" t="s">
        <v>3</v>
      </c>
      <c r="G23" s="4" t="s">
        <v>14</v>
      </c>
      <c r="H23" s="5" t="s">
        <v>15</v>
      </c>
      <c r="I23" s="6">
        <v>15600</v>
      </c>
      <c r="J23" s="6">
        <v>7000</v>
      </c>
      <c r="K23" s="7">
        <f>I23 * J23</f>
        <v>109200000</v>
      </c>
    </row>
    <row r="24" spans="1:11" x14ac:dyDescent="0.25">
      <c r="A24" s="3">
        <v>19</v>
      </c>
      <c r="B24" s="4" t="s">
        <v>16</v>
      </c>
      <c r="C24" s="4" t="s">
        <v>17</v>
      </c>
      <c r="D24" s="8">
        <v>4</v>
      </c>
      <c r="E24" s="4" t="s">
        <v>2</v>
      </c>
      <c r="F24" s="4" t="s">
        <v>9</v>
      </c>
      <c r="G24" s="4" t="s">
        <v>18</v>
      </c>
      <c r="H24" s="5" t="s">
        <v>10</v>
      </c>
      <c r="I24" s="6">
        <v>240000</v>
      </c>
      <c r="J24" s="6">
        <v>768</v>
      </c>
      <c r="K24" s="7">
        <f>I24 * J24</f>
        <v>184320000</v>
      </c>
    </row>
    <row r="25" spans="1:11" x14ac:dyDescent="0.25">
      <c r="A25" s="3">
        <v>20</v>
      </c>
      <c r="B25" s="4" t="s">
        <v>19</v>
      </c>
      <c r="C25" s="4" t="s">
        <v>20</v>
      </c>
      <c r="D25" s="8">
        <v>1</v>
      </c>
      <c r="E25" s="4" t="s">
        <v>21</v>
      </c>
      <c r="F25" s="4" t="s">
        <v>3</v>
      </c>
      <c r="G25" s="4" t="s">
        <v>14</v>
      </c>
      <c r="H25" s="5" t="s">
        <v>15</v>
      </c>
      <c r="I25" s="6">
        <v>3040</v>
      </c>
      <c r="J25" s="6">
        <v>8800</v>
      </c>
      <c r="K25" s="7">
        <f>I25 * J25</f>
        <v>26752000</v>
      </c>
    </row>
    <row r="26" spans="1:11" x14ac:dyDescent="0.25">
      <c r="A26" s="3">
        <v>21</v>
      </c>
      <c r="B26" s="4" t="s">
        <v>22</v>
      </c>
      <c r="C26" s="4" t="s">
        <v>20</v>
      </c>
      <c r="D26" s="8">
        <v>4</v>
      </c>
      <c r="E26" s="4" t="s">
        <v>23</v>
      </c>
      <c r="F26" s="4" t="s">
        <v>9</v>
      </c>
      <c r="G26" s="4" t="s">
        <v>10</v>
      </c>
      <c r="H26" s="5" t="s">
        <v>10</v>
      </c>
      <c r="I26" s="6">
        <v>25000</v>
      </c>
      <c r="J26" s="6">
        <v>240</v>
      </c>
      <c r="K26" s="7">
        <f>I26 * J26</f>
        <v>6000000</v>
      </c>
    </row>
    <row r="27" spans="1:11" x14ac:dyDescent="0.25">
      <c r="A27" s="3">
        <v>22</v>
      </c>
      <c r="B27" s="4" t="s">
        <v>24</v>
      </c>
      <c r="C27" s="4" t="s">
        <v>25</v>
      </c>
      <c r="D27" s="8">
        <v>4</v>
      </c>
      <c r="E27" s="4" t="s">
        <v>26</v>
      </c>
      <c r="F27" s="4" t="s">
        <v>9</v>
      </c>
      <c r="G27" s="4" t="s">
        <v>27</v>
      </c>
      <c r="H27" s="5" t="s">
        <v>10</v>
      </c>
      <c r="I27" s="6">
        <v>36800</v>
      </c>
      <c r="J27" s="6">
        <v>143</v>
      </c>
      <c r="K27" s="7">
        <f>I27 * J27</f>
        <v>5262400</v>
      </c>
    </row>
    <row r="28" spans="1:11" x14ac:dyDescent="0.25">
      <c r="A28" s="3">
        <v>23</v>
      </c>
      <c r="B28" s="4" t="s">
        <v>28</v>
      </c>
      <c r="C28" s="4" t="s">
        <v>29</v>
      </c>
      <c r="D28" s="8">
        <v>4</v>
      </c>
      <c r="E28" s="4" t="s">
        <v>30</v>
      </c>
      <c r="F28" s="4" t="s">
        <v>9</v>
      </c>
      <c r="G28" s="4" t="s">
        <v>10</v>
      </c>
      <c r="H28" s="5" t="s">
        <v>10</v>
      </c>
      <c r="I28" s="6">
        <v>3030</v>
      </c>
      <c r="J28" s="6">
        <v>650</v>
      </c>
      <c r="K28" s="7">
        <f>I28 * J28</f>
        <v>1969500</v>
      </c>
    </row>
    <row r="29" spans="1:11" x14ac:dyDescent="0.25">
      <c r="A29" s="3">
        <v>24</v>
      </c>
      <c r="B29" s="4" t="s">
        <v>31</v>
      </c>
      <c r="C29" s="4" t="s">
        <v>32</v>
      </c>
      <c r="D29" s="8">
        <v>4</v>
      </c>
      <c r="E29" s="4" t="s">
        <v>33</v>
      </c>
      <c r="F29" s="4" t="s">
        <v>9</v>
      </c>
      <c r="G29" s="4" t="s">
        <v>34</v>
      </c>
      <c r="H29" s="5" t="s">
        <v>35</v>
      </c>
      <c r="I29" s="6">
        <v>57900</v>
      </c>
      <c r="J29" s="6">
        <v>729.9</v>
      </c>
      <c r="K29" s="7">
        <f>I29 * J29</f>
        <v>42261210</v>
      </c>
    </row>
    <row r="30" spans="1:11" x14ac:dyDescent="0.25">
      <c r="A30" s="3">
        <v>25</v>
      </c>
      <c r="B30" s="4" t="s">
        <v>36</v>
      </c>
      <c r="C30" s="4" t="s">
        <v>37</v>
      </c>
      <c r="D30" s="8">
        <v>4</v>
      </c>
      <c r="E30" s="4" t="s">
        <v>38</v>
      </c>
      <c r="F30" s="4" t="s">
        <v>3</v>
      </c>
      <c r="G30" s="4" t="s">
        <v>14</v>
      </c>
      <c r="H30" s="5" t="s">
        <v>15</v>
      </c>
      <c r="I30" s="6">
        <v>147320</v>
      </c>
      <c r="J30" s="6">
        <v>470</v>
      </c>
      <c r="K30" s="7">
        <f>I30 * J30</f>
        <v>69240400</v>
      </c>
    </row>
    <row r="31" spans="1:11" x14ac:dyDescent="0.25">
      <c r="A31" s="3">
        <v>26</v>
      </c>
      <c r="B31" s="4" t="s">
        <v>39</v>
      </c>
      <c r="C31" s="4" t="s">
        <v>40</v>
      </c>
      <c r="D31" s="8">
        <v>5</v>
      </c>
      <c r="E31" s="4" t="s">
        <v>41</v>
      </c>
      <c r="F31" s="4" t="s">
        <v>3</v>
      </c>
      <c r="G31" s="4" t="s">
        <v>14</v>
      </c>
      <c r="H31" s="5" t="s">
        <v>15</v>
      </c>
      <c r="I31" s="6">
        <v>600</v>
      </c>
      <c r="J31" s="6">
        <v>19000</v>
      </c>
      <c r="K31" s="7">
        <f>I31 * J31</f>
        <v>11400000</v>
      </c>
    </row>
    <row r="32" spans="1:11" x14ac:dyDescent="0.25">
      <c r="A32" s="3">
        <v>27</v>
      </c>
      <c r="B32" s="4" t="s">
        <v>42</v>
      </c>
      <c r="C32" s="4" t="s">
        <v>43</v>
      </c>
      <c r="D32" s="8">
        <v>1</v>
      </c>
      <c r="E32" s="4" t="s">
        <v>44</v>
      </c>
      <c r="F32" s="4" t="s">
        <v>3</v>
      </c>
      <c r="G32" s="4" t="s">
        <v>14</v>
      </c>
      <c r="H32" s="5" t="s">
        <v>15</v>
      </c>
      <c r="I32" s="6">
        <v>22500</v>
      </c>
      <c r="J32" s="6">
        <v>26500</v>
      </c>
      <c r="K32" s="7">
        <f>I32 * J32</f>
        <v>596250000</v>
      </c>
    </row>
    <row r="33" spans="1:11" x14ac:dyDescent="0.25">
      <c r="A33" s="3">
        <v>28</v>
      </c>
      <c r="B33" s="4" t="s">
        <v>45</v>
      </c>
      <c r="C33" s="4" t="s">
        <v>46</v>
      </c>
      <c r="D33" s="8">
        <v>4</v>
      </c>
      <c r="E33" s="4" t="s">
        <v>47</v>
      </c>
      <c r="F33" s="4" t="s">
        <v>3</v>
      </c>
      <c r="G33" s="4" t="s">
        <v>14</v>
      </c>
      <c r="H33" s="5" t="s">
        <v>15</v>
      </c>
      <c r="I33" s="6">
        <v>14686</v>
      </c>
      <c r="J33" s="6">
        <v>29043</v>
      </c>
      <c r="K33" s="7">
        <f>I33 * J33</f>
        <v>426525498</v>
      </c>
    </row>
    <row r="34" spans="1:11" x14ac:dyDescent="0.25">
      <c r="A34" s="3">
        <v>29</v>
      </c>
      <c r="B34" s="4" t="s">
        <v>48</v>
      </c>
      <c r="C34" s="4" t="s">
        <v>49</v>
      </c>
      <c r="D34" s="8">
        <v>4</v>
      </c>
      <c r="E34" s="4" t="s">
        <v>50</v>
      </c>
      <c r="F34" s="4" t="s">
        <v>3</v>
      </c>
      <c r="G34" s="4" t="s">
        <v>14</v>
      </c>
      <c r="H34" s="5" t="s">
        <v>15</v>
      </c>
      <c r="I34" s="6">
        <v>200</v>
      </c>
      <c r="J34" s="6">
        <v>1785</v>
      </c>
      <c r="K34" s="7">
        <f>I34 * J34</f>
        <v>357000</v>
      </c>
    </row>
  </sheetData>
  <autoFilter ref="B5:S34" xr:uid="{E7419DFA-8A69-4A8F-AB7F-BD719CD9539D}"/>
  <sortState ref="B6:K34">
    <sortCondition ref="B6:B34"/>
  </sortState>
  <mergeCells count="3">
    <mergeCell ref="I1:K1"/>
    <mergeCell ref="A2:K2"/>
    <mergeCell ref="A3:K3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2024-12-11T10:03:06Z</cp:lastPrinted>
  <dcterms:created xsi:type="dcterms:W3CDTF">2024-12-11T09:54:53Z</dcterms:created>
  <dcterms:modified xsi:type="dcterms:W3CDTF">2024-12-11T10:05:37Z</dcterms:modified>
</cp:coreProperties>
</file>